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Ex1.xml" ContentType="application/vnd.ms-office.chartex+xml"/>
  <Override PartName="/xl/charts/style12.xml" ContentType="application/vnd.ms-office.chartstyle+xml"/>
  <Override PartName="/xl/charts/colors12.xml" ContentType="application/vnd.ms-office.chartcolorstyle+xml"/>
  <Override PartName="/xl/charts/chart12.xml" ContentType="application/vnd.openxmlformats-officedocument.drawingml.chart+xml"/>
  <Override PartName="/xl/charts/style13.xml" ContentType="application/vnd.ms-office.chartstyle+xml"/>
  <Override PartName="/xl/charts/colors13.xml" ContentType="application/vnd.ms-office.chartcolorstyle+xml"/>
  <Override PartName="/xl/charts/chart13.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5.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charts/chart14.xml" ContentType="application/vnd.openxmlformats-officedocument.drawingml.chart+xml"/>
  <Override PartName="/xl/charts/style15.xml" ContentType="application/vnd.ms-office.chartstyle+xml"/>
  <Override PartName="/xl/charts/colors15.xml" ContentType="application/vnd.ms-office.chartcolorstyle+xml"/>
  <Override PartName="/xl/charts/chart15.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6.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charts/chart16.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7.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drawings/drawing8.xml" ContentType="application/vnd.openxmlformats-officedocument.drawing+xml"/>
  <Override PartName="/xl/comments7.xml" ContentType="application/vnd.openxmlformats-officedocument.spreadsheetml.comments+xml"/>
  <Override PartName="/xl/threadedComments/threadedComment7.xml" ContentType="application/vnd.ms-excel.threadedcomments+xml"/>
  <Override PartName="/xl/charts/chart17.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9.xml" ContentType="application/vnd.openxmlformats-officedocument.drawing+xml"/>
  <Override PartName="/xl/tables/table1.xml" ContentType="application/vnd.openxmlformats-officedocument.spreadsheetml.table+xml"/>
  <Override PartName="/xl/comments8.xml" ContentType="application/vnd.openxmlformats-officedocument.spreadsheetml.comments+xml"/>
  <Override PartName="/xl/threadedComments/threadedComment8.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shortcut-targets-by-id\10DybsCIphEPXSQazwPkU_8yr4dbeK2JO\GLP\1. Plan de Abastecimiento GLP 2025 (Documento final + modelo)\Anexos PIAGLP 2025-2034 Versión Definitiva 05092025\"/>
    </mc:Choice>
  </mc:AlternateContent>
  <xr:revisionPtr revIDLastSave="0" documentId="13_ncr:1_{7C50A8DE-ACEC-4F95-834E-839E83A598B8}" xr6:coauthVersionLast="47" xr6:coauthVersionMax="47" xr10:uidLastSave="{00000000-0000-0000-0000-000000000000}"/>
  <bookViews>
    <workbookView xWindow="-110" yWindow="-110" windowWidth="19420" windowHeight="10300" activeTab="10" xr2:uid="{00000000-000D-0000-FFFF-FFFF00000000}"/>
  </bookViews>
  <sheets>
    <sheet name="Consolidado x sector" sheetId="6" r:id="rId1"/>
    <sheet name="GLP en cilindros" sheetId="5" r:id="rId2"/>
    <sheet name="GLP en TEGLP" sheetId="4" r:id="rId3"/>
    <sheet name="GLP por redes" sheetId="2" r:id="rId4"/>
    <sheet name="GLP Tks &amp; Cilindros" sheetId="17" r:id="rId5"/>
    <sheet name="Consumo por depart." sheetId="7" r:id="rId6"/>
    <sheet name="Consumo por zonas" sheetId="9" r:id="rId7"/>
    <sheet name="Consumo percápita" sheetId="8" r:id="rId8"/>
    <sheet name="Consumo x PNSL" sheetId="16" r:id="rId9"/>
    <sheet name="GLP en Transporte" sheetId="10" r:id="rId10"/>
    <sheet name="Consumo ZNI" sheetId="12" r:id="rId11"/>
    <sheet name="Consumo Termocaribe 3" sheetId="11" r:id="rId12"/>
  </sheets>
  <externalReferences>
    <externalReference r:id="rId13"/>
  </externalReferences>
  <definedNames>
    <definedName name="_Toc205541851" localSheetId="0">'Consolidado x sector'!$G$69</definedName>
    <definedName name="_xlchart.v1.0" hidden="1">'Consumo por depart.'!$R$694:$R$715</definedName>
    <definedName name="_xlchart.v1.1" hidden="1">'Consumo por depart.'!$S$693</definedName>
    <definedName name="_xlchart.v1.2" hidden="1">'Consumo por depart.'!$S$694:$S$715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9" i="9" l="1"/>
  <c r="M209" i="9"/>
  <c r="L209" i="9"/>
  <c r="K209" i="9"/>
  <c r="J209" i="9"/>
  <c r="I209" i="9"/>
  <c r="H209" i="9"/>
  <c r="G209" i="9"/>
  <c r="F209" i="9"/>
  <c r="E209" i="9"/>
  <c r="D209" i="9"/>
  <c r="C209" i="9"/>
  <c r="N208" i="9"/>
  <c r="M208" i="9"/>
  <c r="L208" i="9"/>
  <c r="K208" i="9"/>
  <c r="J208" i="9"/>
  <c r="I208" i="9"/>
  <c r="H208" i="9"/>
  <c r="G208" i="9"/>
  <c r="F208" i="9"/>
  <c r="E208" i="9"/>
  <c r="D208" i="9"/>
  <c r="C208" i="9"/>
  <c r="M207" i="9"/>
  <c r="L207" i="9"/>
  <c r="K207" i="9"/>
  <c r="J207" i="9"/>
  <c r="I207" i="9"/>
  <c r="H207" i="9"/>
  <c r="G207" i="9"/>
  <c r="F207" i="9"/>
  <c r="E207" i="9"/>
  <c r="D207" i="9"/>
  <c r="C207" i="9"/>
  <c r="N206" i="9"/>
  <c r="M206" i="9"/>
  <c r="L206" i="9"/>
  <c r="K206" i="9"/>
  <c r="J206" i="9"/>
  <c r="I206" i="9"/>
  <c r="H206" i="9"/>
  <c r="G206" i="9"/>
  <c r="F206" i="9"/>
  <c r="E206" i="9"/>
  <c r="D206" i="9"/>
  <c r="C206" i="9"/>
  <c r="AE199" i="9"/>
  <c r="N198" i="9"/>
  <c r="M198" i="9"/>
  <c r="L198" i="9"/>
  <c r="K198" i="9"/>
  <c r="J198" i="9"/>
  <c r="I198" i="9"/>
  <c r="H198" i="9"/>
  <c r="G198" i="9"/>
  <c r="F198" i="9"/>
  <c r="E198" i="9"/>
  <c r="D198" i="9"/>
  <c r="C198" i="9"/>
  <c r="N197" i="9"/>
  <c r="M197" i="9"/>
  <c r="L197" i="9"/>
  <c r="K197" i="9"/>
  <c r="J197" i="9"/>
  <c r="I197" i="9"/>
  <c r="H197" i="9"/>
  <c r="G197" i="9"/>
  <c r="F197" i="9"/>
  <c r="E197" i="9"/>
  <c r="D197" i="9"/>
  <c r="C197" i="9"/>
  <c r="AE196" i="9"/>
  <c r="N196" i="9"/>
  <c r="M196" i="9"/>
  <c r="L196" i="9"/>
  <c r="K196" i="9"/>
  <c r="J196" i="9"/>
  <c r="I196" i="9"/>
  <c r="H196" i="9"/>
  <c r="G196" i="9"/>
  <c r="F196" i="9"/>
  <c r="E196" i="9"/>
  <c r="D196" i="9"/>
  <c r="C196" i="9"/>
  <c r="N195" i="9"/>
  <c r="M195" i="9"/>
  <c r="L195" i="9"/>
  <c r="K195" i="9"/>
  <c r="J195" i="9"/>
  <c r="I195" i="9"/>
  <c r="H195" i="9"/>
  <c r="G195" i="9"/>
  <c r="F195" i="9"/>
  <c r="E195" i="9"/>
  <c r="D195" i="9"/>
  <c r="C195" i="9"/>
  <c r="AE194" i="9"/>
  <c r="N194" i="9"/>
  <c r="M194" i="9"/>
  <c r="L194" i="9"/>
  <c r="K194" i="9"/>
  <c r="J194" i="9"/>
  <c r="I194" i="9"/>
  <c r="H194" i="9"/>
  <c r="G194" i="9"/>
  <c r="F194" i="9"/>
  <c r="E194" i="9"/>
  <c r="D194" i="9"/>
  <c r="C194" i="9"/>
  <c r="N193" i="9"/>
  <c r="M193" i="9"/>
  <c r="L193" i="9"/>
  <c r="K193" i="9"/>
  <c r="J193" i="9"/>
  <c r="I193" i="9"/>
  <c r="H193" i="9"/>
  <c r="G193" i="9"/>
  <c r="F193" i="9"/>
  <c r="E193" i="9"/>
  <c r="D193" i="9"/>
  <c r="C193" i="9"/>
  <c r="N192" i="9"/>
  <c r="M192" i="9"/>
  <c r="L192" i="9"/>
  <c r="K192" i="9"/>
  <c r="J192" i="9"/>
  <c r="I192" i="9"/>
  <c r="H192" i="9"/>
  <c r="G192" i="9"/>
  <c r="F192" i="9"/>
  <c r="E192" i="9"/>
  <c r="D192" i="9"/>
  <c r="C192" i="9"/>
  <c r="AE191" i="9"/>
  <c r="N191" i="9"/>
  <c r="M191" i="9"/>
  <c r="L191" i="9"/>
  <c r="K191" i="9"/>
  <c r="J191" i="9"/>
  <c r="I191" i="9"/>
  <c r="H191" i="9"/>
  <c r="G191" i="9"/>
  <c r="F191" i="9"/>
  <c r="E191" i="9"/>
  <c r="D191" i="9"/>
  <c r="C191" i="9"/>
  <c r="N190" i="9"/>
  <c r="M190" i="9"/>
  <c r="L190" i="9"/>
  <c r="K190" i="9"/>
  <c r="J190" i="9"/>
  <c r="I190" i="9"/>
  <c r="H190" i="9"/>
  <c r="G190" i="9"/>
  <c r="F190" i="9"/>
  <c r="E190" i="9"/>
  <c r="D190" i="9"/>
  <c r="C190" i="9"/>
  <c r="N189" i="9"/>
  <c r="M189" i="9"/>
  <c r="L189" i="9"/>
  <c r="K189" i="9"/>
  <c r="J189" i="9"/>
  <c r="I189" i="9"/>
  <c r="H189" i="9"/>
  <c r="G189" i="9"/>
  <c r="F189" i="9"/>
  <c r="E189" i="9"/>
  <c r="D189" i="9"/>
  <c r="C189" i="9"/>
  <c r="AE188" i="9"/>
  <c r="N188" i="9"/>
  <c r="M188" i="9"/>
  <c r="L188" i="9"/>
  <c r="K188" i="9"/>
  <c r="J188" i="9"/>
  <c r="I188" i="9"/>
  <c r="H188" i="9"/>
  <c r="G188" i="9"/>
  <c r="F188" i="9"/>
  <c r="E188" i="9"/>
  <c r="D188" i="9"/>
  <c r="C188" i="9"/>
  <c r="N187" i="9"/>
  <c r="M187" i="9"/>
  <c r="L187" i="9"/>
  <c r="K187" i="9"/>
  <c r="J187" i="9"/>
  <c r="I187" i="9"/>
  <c r="H187" i="9"/>
  <c r="G187" i="9"/>
  <c r="F187" i="9"/>
  <c r="E187" i="9"/>
  <c r="D187" i="9"/>
  <c r="C187" i="9"/>
  <c r="N186" i="9"/>
  <c r="M186" i="9"/>
  <c r="L186" i="9"/>
  <c r="K186" i="9"/>
  <c r="J186" i="9"/>
  <c r="I186" i="9"/>
  <c r="H186" i="9"/>
  <c r="G186" i="9"/>
  <c r="F186" i="9"/>
  <c r="E186" i="9"/>
  <c r="D186" i="9"/>
  <c r="C186" i="9"/>
  <c r="AE185" i="9"/>
  <c r="N185" i="9"/>
  <c r="M185" i="9"/>
  <c r="L185" i="9"/>
  <c r="K185" i="9"/>
  <c r="J185" i="9"/>
  <c r="I185" i="9"/>
  <c r="H185" i="9"/>
  <c r="G185" i="9"/>
  <c r="F185" i="9"/>
  <c r="E185" i="9"/>
  <c r="D185" i="9"/>
  <c r="C185" i="9"/>
  <c r="N184" i="9"/>
  <c r="M184" i="9"/>
  <c r="L184" i="9"/>
  <c r="K184" i="9"/>
  <c r="J184" i="9"/>
  <c r="I184" i="9"/>
  <c r="H184" i="9"/>
  <c r="G184" i="9"/>
  <c r="F184" i="9"/>
  <c r="E184" i="9"/>
  <c r="D184" i="9"/>
  <c r="C184" i="9"/>
  <c r="N183" i="9"/>
  <c r="M183" i="9"/>
  <c r="L183" i="9"/>
  <c r="K183" i="9"/>
  <c r="J183" i="9"/>
  <c r="I183" i="9"/>
  <c r="H183" i="9"/>
  <c r="G183" i="9"/>
  <c r="F183" i="9"/>
  <c r="E183" i="9"/>
  <c r="D183" i="9"/>
  <c r="C183" i="9"/>
  <c r="AE182" i="9"/>
  <c r="N182" i="9"/>
  <c r="M182" i="9"/>
  <c r="L182" i="9"/>
  <c r="K182" i="9"/>
  <c r="J182" i="9"/>
  <c r="I182" i="9"/>
  <c r="H182" i="9"/>
  <c r="G182" i="9"/>
  <c r="F182" i="9"/>
  <c r="E182" i="9"/>
  <c r="D182" i="9"/>
  <c r="C182" i="9"/>
  <c r="AE181" i="9"/>
  <c r="N181" i="9"/>
  <c r="M181" i="9"/>
  <c r="L181" i="9"/>
  <c r="K181" i="9"/>
  <c r="J181" i="9"/>
  <c r="I181" i="9"/>
  <c r="H181" i="9"/>
  <c r="G181" i="9"/>
  <c r="F181" i="9"/>
  <c r="E181" i="9"/>
  <c r="D181" i="9"/>
  <c r="C181" i="9"/>
  <c r="N180" i="9"/>
  <c r="M180" i="9"/>
  <c r="L180" i="9"/>
  <c r="K180" i="9"/>
  <c r="J180" i="9"/>
  <c r="I180" i="9"/>
  <c r="H180" i="9"/>
  <c r="G180" i="9"/>
  <c r="F180" i="9"/>
  <c r="E180" i="9"/>
  <c r="D180" i="9"/>
  <c r="C180" i="9"/>
  <c r="N179" i="9"/>
  <c r="M179" i="9"/>
  <c r="L179" i="9"/>
  <c r="K179" i="9"/>
  <c r="J179" i="9"/>
  <c r="I179" i="9"/>
  <c r="H179" i="9"/>
  <c r="G179" i="9"/>
  <c r="F179" i="9"/>
  <c r="E179" i="9"/>
  <c r="D179" i="9"/>
  <c r="C179" i="9"/>
  <c r="AE178" i="9"/>
  <c r="N178" i="9"/>
  <c r="M178" i="9"/>
  <c r="L178" i="9"/>
  <c r="K178" i="9"/>
  <c r="J178" i="9"/>
  <c r="I178" i="9"/>
  <c r="H178" i="9"/>
  <c r="G178" i="9"/>
  <c r="F178" i="9"/>
  <c r="E178" i="9"/>
  <c r="D178" i="9"/>
  <c r="C178" i="9"/>
  <c r="N177" i="9"/>
  <c r="M177" i="9"/>
  <c r="L177" i="9"/>
  <c r="K177" i="9"/>
  <c r="J177" i="9"/>
  <c r="I177" i="9"/>
  <c r="H177" i="9"/>
  <c r="G177" i="9"/>
  <c r="F177" i="9"/>
  <c r="E177" i="9"/>
  <c r="D177" i="9"/>
  <c r="C177" i="9"/>
  <c r="N176" i="9"/>
  <c r="M176" i="9"/>
  <c r="L176" i="9"/>
  <c r="K176" i="9"/>
  <c r="J176" i="9"/>
  <c r="I176" i="9"/>
  <c r="H176" i="9"/>
  <c r="G176" i="9"/>
  <c r="F176" i="9"/>
  <c r="E176" i="9"/>
  <c r="D176" i="9"/>
  <c r="C176" i="9"/>
  <c r="AE175" i="9"/>
  <c r="N175" i="9"/>
  <c r="M175" i="9"/>
  <c r="L175" i="9"/>
  <c r="K175" i="9"/>
  <c r="J175" i="9"/>
  <c r="I175" i="9"/>
  <c r="H175" i="9"/>
  <c r="G175" i="9"/>
  <c r="F175" i="9"/>
  <c r="E175" i="9"/>
  <c r="D175" i="9"/>
  <c r="C175" i="9"/>
  <c r="N174" i="9"/>
  <c r="M174" i="9"/>
  <c r="L174" i="9"/>
  <c r="K174" i="9"/>
  <c r="J174" i="9"/>
  <c r="I174" i="9"/>
  <c r="H174" i="9"/>
  <c r="G174" i="9"/>
  <c r="F174" i="9"/>
  <c r="E174" i="9"/>
  <c r="D174" i="9"/>
  <c r="C174" i="9"/>
  <c r="N173" i="9"/>
  <c r="M173" i="9"/>
  <c r="L173" i="9"/>
  <c r="K173" i="9"/>
  <c r="J173" i="9"/>
  <c r="I173" i="9"/>
  <c r="H173" i="9"/>
  <c r="G173" i="9"/>
  <c r="F173" i="9"/>
  <c r="E173" i="9"/>
  <c r="D173" i="9"/>
  <c r="C173" i="9"/>
  <c r="AE172" i="9"/>
  <c r="N172" i="9"/>
  <c r="M172" i="9"/>
  <c r="L172" i="9"/>
  <c r="K172" i="9"/>
  <c r="J172" i="9"/>
  <c r="I172" i="9"/>
  <c r="H172" i="9"/>
  <c r="G172" i="9"/>
  <c r="F172" i="9"/>
  <c r="E172" i="9"/>
  <c r="D172" i="9"/>
  <c r="C172" i="9"/>
  <c r="N171" i="9"/>
  <c r="M171" i="9"/>
  <c r="L171" i="9"/>
  <c r="K171" i="9"/>
  <c r="J171" i="9"/>
  <c r="I171" i="9"/>
  <c r="H171" i="9"/>
  <c r="G171" i="9"/>
  <c r="F171" i="9"/>
  <c r="E171" i="9"/>
  <c r="D171" i="9"/>
  <c r="C171" i="9"/>
  <c r="AE170" i="9"/>
  <c r="N170" i="9"/>
  <c r="M170" i="9"/>
  <c r="L170" i="9"/>
  <c r="K170" i="9"/>
  <c r="J170" i="9"/>
  <c r="I170" i="9"/>
  <c r="H170" i="9"/>
  <c r="G170" i="9"/>
  <c r="F170" i="9"/>
  <c r="E170" i="9"/>
  <c r="D170" i="9"/>
  <c r="C170" i="9"/>
  <c r="N169" i="9"/>
  <c r="M169" i="9"/>
  <c r="L169" i="9"/>
  <c r="K169" i="9"/>
  <c r="J169" i="9"/>
  <c r="I169" i="9"/>
  <c r="H169" i="9"/>
  <c r="G169" i="9"/>
  <c r="F169" i="9"/>
  <c r="E169" i="9"/>
  <c r="D169" i="9"/>
  <c r="C169" i="9"/>
  <c r="N168" i="9"/>
  <c r="M168" i="9"/>
  <c r="L168" i="9"/>
  <c r="K168" i="9"/>
  <c r="J168" i="9"/>
  <c r="I168" i="9"/>
  <c r="H168" i="9"/>
  <c r="G168" i="9"/>
  <c r="F168" i="9"/>
  <c r="E168" i="9"/>
  <c r="D168" i="9"/>
  <c r="C168" i="9"/>
  <c r="AE167" i="9"/>
  <c r="N167" i="9"/>
  <c r="M167" i="9"/>
  <c r="L167" i="9"/>
  <c r="K167" i="9"/>
  <c r="J167" i="9"/>
  <c r="I167" i="9"/>
  <c r="H167" i="9"/>
  <c r="G167" i="9"/>
  <c r="F167" i="9"/>
  <c r="E167" i="9"/>
  <c r="D167" i="9"/>
  <c r="C167" i="9"/>
  <c r="N166" i="9"/>
  <c r="M166" i="9"/>
  <c r="L166" i="9"/>
  <c r="K166" i="9"/>
  <c r="J166" i="9"/>
  <c r="I166" i="9"/>
  <c r="H166" i="9"/>
  <c r="G166" i="9"/>
  <c r="F166" i="9"/>
  <c r="E166" i="9"/>
  <c r="D166" i="9"/>
  <c r="C166" i="9"/>
  <c r="N165" i="9"/>
  <c r="M165" i="9"/>
  <c r="L165" i="9"/>
  <c r="K165" i="9"/>
  <c r="J165" i="9"/>
  <c r="I165" i="9"/>
  <c r="H165" i="9"/>
  <c r="G165" i="9"/>
  <c r="F165" i="9"/>
  <c r="E165" i="9"/>
  <c r="D165" i="9"/>
  <c r="C165" i="9"/>
  <c r="AE164" i="9"/>
  <c r="N164" i="9"/>
  <c r="M164" i="9"/>
  <c r="L164" i="9"/>
  <c r="K164" i="9"/>
  <c r="J164" i="9"/>
  <c r="I164" i="9"/>
  <c r="H164" i="9"/>
  <c r="G164" i="9"/>
  <c r="F164" i="9"/>
  <c r="E164" i="9"/>
  <c r="D164" i="9"/>
  <c r="C164" i="9"/>
  <c r="N163" i="9"/>
  <c r="M163" i="9"/>
  <c r="L163" i="9"/>
  <c r="K163" i="9"/>
  <c r="J163" i="9"/>
  <c r="I163" i="9"/>
  <c r="H163" i="9"/>
  <c r="G163" i="9"/>
  <c r="F163" i="9"/>
  <c r="E163" i="9"/>
  <c r="D163" i="9"/>
  <c r="C163" i="9"/>
  <c r="N162" i="9"/>
  <c r="M162" i="9"/>
  <c r="L162" i="9"/>
  <c r="K162" i="9"/>
  <c r="J162" i="9"/>
  <c r="I162" i="9"/>
  <c r="H162" i="9"/>
  <c r="G162" i="9"/>
  <c r="F162" i="9"/>
  <c r="E162" i="9"/>
  <c r="D162" i="9"/>
  <c r="C162" i="9"/>
  <c r="AE161" i="9"/>
  <c r="N161" i="9"/>
  <c r="M161" i="9"/>
  <c r="L161" i="9"/>
  <c r="K161" i="9"/>
  <c r="J161" i="9"/>
  <c r="I161" i="9"/>
  <c r="H161" i="9"/>
  <c r="G161" i="9"/>
  <c r="F161" i="9"/>
  <c r="E161" i="9"/>
  <c r="D161" i="9"/>
  <c r="C161" i="9"/>
  <c r="N160" i="9"/>
  <c r="M160" i="9"/>
  <c r="L160" i="9"/>
  <c r="K160" i="9"/>
  <c r="J160" i="9"/>
  <c r="I160" i="9"/>
  <c r="H160" i="9"/>
  <c r="G160" i="9"/>
  <c r="F160" i="9"/>
  <c r="E160" i="9"/>
  <c r="D160" i="9"/>
  <c r="C160" i="9"/>
  <c r="N159" i="9"/>
  <c r="M159" i="9"/>
  <c r="L159" i="9"/>
  <c r="K159" i="9"/>
  <c r="J159" i="9"/>
  <c r="I159" i="9"/>
  <c r="H159" i="9"/>
  <c r="G159" i="9"/>
  <c r="F159" i="9"/>
  <c r="E159" i="9"/>
  <c r="D159" i="9"/>
  <c r="C159" i="9"/>
  <c r="AE158" i="9"/>
  <c r="N158" i="9"/>
  <c r="M158" i="9"/>
  <c r="L158" i="9"/>
  <c r="K158" i="9"/>
  <c r="J158" i="9"/>
  <c r="I158" i="9"/>
  <c r="H158" i="9"/>
  <c r="G158" i="9"/>
  <c r="F158" i="9"/>
  <c r="E158" i="9"/>
  <c r="D158" i="9"/>
  <c r="C158" i="9"/>
  <c r="N157" i="9"/>
  <c r="M157" i="9"/>
  <c r="L157" i="9"/>
  <c r="K157" i="9"/>
  <c r="J157" i="9"/>
  <c r="I157" i="9"/>
  <c r="H157" i="9"/>
  <c r="G157" i="9"/>
  <c r="F157" i="9"/>
  <c r="E157" i="9"/>
  <c r="D157" i="9"/>
  <c r="C157" i="9"/>
  <c r="N156" i="9"/>
  <c r="M156" i="9"/>
  <c r="L156" i="9"/>
  <c r="K156" i="9"/>
  <c r="J156" i="9"/>
  <c r="I156" i="9"/>
  <c r="H156" i="9"/>
  <c r="G156" i="9"/>
  <c r="F156" i="9"/>
  <c r="E156" i="9"/>
  <c r="D156" i="9"/>
  <c r="C156" i="9"/>
  <c r="AE155" i="9"/>
  <c r="N155" i="9"/>
  <c r="M155" i="9"/>
  <c r="L155" i="9"/>
  <c r="K155" i="9"/>
  <c r="J155" i="9"/>
  <c r="I155" i="9"/>
  <c r="H155" i="9"/>
  <c r="G155" i="9"/>
  <c r="F155" i="9"/>
  <c r="E155" i="9"/>
  <c r="D155" i="9"/>
  <c r="C155" i="9"/>
  <c r="N154" i="9"/>
  <c r="M154" i="9"/>
  <c r="L154" i="9"/>
  <c r="K154" i="9"/>
  <c r="J154" i="9"/>
  <c r="I154" i="9"/>
  <c r="H154" i="9"/>
  <c r="G154" i="9"/>
  <c r="F154" i="9"/>
  <c r="E154" i="9"/>
  <c r="D154" i="9"/>
  <c r="C154" i="9"/>
  <c r="AE153" i="9"/>
  <c r="N153" i="9"/>
  <c r="M153" i="9"/>
  <c r="L153" i="9"/>
  <c r="K153" i="9"/>
  <c r="J153" i="9"/>
  <c r="I153" i="9"/>
  <c r="H153" i="9"/>
  <c r="G153" i="9"/>
  <c r="F153" i="9"/>
  <c r="E153" i="9"/>
  <c r="D153" i="9"/>
  <c r="C153" i="9"/>
  <c r="N152" i="9"/>
  <c r="M152" i="9"/>
  <c r="L152" i="9"/>
  <c r="K152" i="9"/>
  <c r="J152" i="9"/>
  <c r="I152" i="9"/>
  <c r="H152" i="9"/>
  <c r="G152" i="9"/>
  <c r="F152" i="9"/>
  <c r="E152" i="9"/>
  <c r="D152" i="9"/>
  <c r="C152" i="9"/>
  <c r="N151" i="9"/>
  <c r="M151" i="9"/>
  <c r="L151" i="9"/>
  <c r="K151" i="9"/>
  <c r="J151" i="9"/>
  <c r="I151" i="9"/>
  <c r="H151" i="9"/>
  <c r="G151" i="9"/>
  <c r="F151" i="9"/>
  <c r="E151" i="9"/>
  <c r="D151" i="9"/>
  <c r="C151" i="9"/>
  <c r="AE150" i="9"/>
  <c r="N150" i="9"/>
  <c r="M150" i="9"/>
  <c r="L150" i="9"/>
  <c r="K150" i="9"/>
  <c r="J150" i="9"/>
  <c r="I150" i="9"/>
  <c r="H150" i="9"/>
  <c r="G150" i="9"/>
  <c r="F150" i="9"/>
  <c r="E150" i="9"/>
  <c r="D150" i="9"/>
  <c r="C150" i="9"/>
  <c r="AE149" i="9"/>
  <c r="N149" i="9"/>
  <c r="M149" i="9"/>
  <c r="L149" i="9"/>
  <c r="K149" i="9"/>
  <c r="J149" i="9"/>
  <c r="I149" i="9"/>
  <c r="H149" i="9"/>
  <c r="G149" i="9"/>
  <c r="F149" i="9"/>
  <c r="E149" i="9"/>
  <c r="D149" i="9"/>
  <c r="C149" i="9"/>
  <c r="N148" i="9"/>
  <c r="M148" i="9"/>
  <c r="L148" i="9"/>
  <c r="K148" i="9"/>
  <c r="J148" i="9"/>
  <c r="I148" i="9"/>
  <c r="H148" i="9"/>
  <c r="G148" i="9"/>
  <c r="F148" i="9"/>
  <c r="E148" i="9"/>
  <c r="D148" i="9"/>
  <c r="C148" i="9"/>
  <c r="N147" i="9"/>
  <c r="M147" i="9"/>
  <c r="L147" i="9"/>
  <c r="K147" i="9"/>
  <c r="J147" i="9"/>
  <c r="I147" i="9"/>
  <c r="H147" i="9"/>
  <c r="G147" i="9"/>
  <c r="F147" i="9"/>
  <c r="E147" i="9"/>
  <c r="D147" i="9"/>
  <c r="C147" i="9"/>
  <c r="AE146" i="9"/>
  <c r="N146" i="9"/>
  <c r="M146" i="9"/>
  <c r="L146" i="9"/>
  <c r="K146" i="9"/>
  <c r="J146" i="9"/>
  <c r="I146" i="9"/>
  <c r="H146" i="9"/>
  <c r="G146" i="9"/>
  <c r="F146" i="9"/>
  <c r="E146" i="9"/>
  <c r="D146" i="9"/>
  <c r="C146" i="9"/>
  <c r="N145" i="9"/>
  <c r="M145" i="9"/>
  <c r="L145" i="9"/>
  <c r="K145" i="9"/>
  <c r="J145" i="9"/>
  <c r="I145" i="9"/>
  <c r="H145" i="9"/>
  <c r="G145" i="9"/>
  <c r="F145" i="9"/>
  <c r="E145" i="9"/>
  <c r="D145" i="9"/>
  <c r="C145" i="9"/>
  <c r="AE144" i="9"/>
  <c r="N144" i="9"/>
  <c r="M144" i="9"/>
  <c r="L144" i="9"/>
  <c r="K144" i="9"/>
  <c r="J144" i="9"/>
  <c r="I144" i="9"/>
  <c r="H144" i="9"/>
  <c r="G144" i="9"/>
  <c r="F144" i="9"/>
  <c r="E144" i="9"/>
  <c r="D144" i="9"/>
  <c r="C144" i="9"/>
  <c r="N143" i="9"/>
  <c r="M143" i="9"/>
  <c r="L143" i="9"/>
  <c r="K143" i="9"/>
  <c r="J143" i="9"/>
  <c r="I143" i="9"/>
  <c r="H143" i="9"/>
  <c r="G143" i="9"/>
  <c r="F143" i="9"/>
  <c r="E143" i="9"/>
  <c r="D143" i="9"/>
  <c r="C143" i="9"/>
  <c r="N142" i="9"/>
  <c r="M142" i="9"/>
  <c r="L142" i="9"/>
  <c r="K142" i="9"/>
  <c r="J142" i="9"/>
  <c r="I142" i="9"/>
  <c r="H142" i="9"/>
  <c r="G142" i="9"/>
  <c r="F142" i="9"/>
  <c r="E142" i="9"/>
  <c r="D142" i="9"/>
  <c r="C142" i="9"/>
  <c r="AE141" i="9"/>
  <c r="N141" i="9"/>
  <c r="M141" i="9"/>
  <c r="L141" i="9"/>
  <c r="K141" i="9"/>
  <c r="J141" i="9"/>
  <c r="I141" i="9"/>
  <c r="H141" i="9"/>
  <c r="G141" i="9"/>
  <c r="F141" i="9"/>
  <c r="E141" i="9"/>
  <c r="D141" i="9"/>
  <c r="C141" i="9"/>
  <c r="N140" i="9"/>
  <c r="M140" i="9"/>
  <c r="L140" i="9"/>
  <c r="K140" i="9"/>
  <c r="J140" i="9"/>
  <c r="I140" i="9"/>
  <c r="H140" i="9"/>
  <c r="G140" i="9"/>
  <c r="F140" i="9"/>
  <c r="E140" i="9"/>
  <c r="D140" i="9"/>
  <c r="C140" i="9"/>
  <c r="O134" i="9"/>
  <c r="E134" i="9"/>
  <c r="D134" i="9"/>
  <c r="C134" i="9"/>
  <c r="N133" i="9"/>
  <c r="N134" i="9" s="1"/>
  <c r="M133" i="9"/>
  <c r="M134" i="9" s="1"/>
  <c r="L133" i="9"/>
  <c r="L134" i="9" s="1"/>
  <c r="K133" i="9"/>
  <c r="K134" i="9" s="1"/>
  <c r="J133" i="9"/>
  <c r="J134" i="9" s="1"/>
  <c r="I133" i="9"/>
  <c r="I134" i="9" s="1"/>
  <c r="H133" i="9"/>
  <c r="H134" i="9" s="1"/>
  <c r="G133" i="9"/>
  <c r="G134" i="9" s="1"/>
  <c r="F133" i="9"/>
  <c r="F134" i="9" s="1"/>
  <c r="E133" i="9"/>
  <c r="D133" i="9"/>
  <c r="C133" i="9"/>
  <c r="O130" i="9"/>
  <c r="O127" i="9"/>
  <c r="O123" i="9"/>
  <c r="O119" i="9"/>
  <c r="O115" i="9"/>
  <c r="O111" i="9"/>
  <c r="O107" i="9"/>
  <c r="O103" i="9"/>
  <c r="O99" i="9"/>
  <c r="O95" i="9"/>
  <c r="O91" i="9"/>
  <c r="O87" i="9"/>
  <c r="O83" i="9"/>
  <c r="O79" i="9"/>
  <c r="O75" i="9"/>
  <c r="O71" i="9"/>
  <c r="O67" i="9"/>
  <c r="O63" i="9"/>
  <c r="O59" i="9"/>
  <c r="N56" i="9"/>
  <c r="N207" i="9" s="1"/>
  <c r="O55" i="9"/>
  <c r="O51" i="9"/>
  <c r="O47" i="9"/>
  <c r="O43" i="9"/>
  <c r="O39" i="9"/>
  <c r="O35" i="9"/>
  <c r="O31" i="9"/>
  <c r="O27" i="9"/>
  <c r="O23" i="9"/>
  <c r="O19" i="9"/>
  <c r="O16" i="9"/>
  <c r="O12" i="9"/>
  <c r="O8" i="9"/>
  <c r="O5" i="9"/>
  <c r="O180" i="9" l="1"/>
  <c r="O195" i="9"/>
  <c r="O190" i="9"/>
  <c r="F213" i="9"/>
  <c r="O169" i="9"/>
  <c r="J214" i="9"/>
  <c r="K213" i="9"/>
  <c r="I214" i="9"/>
  <c r="G213" i="9"/>
  <c r="O171" i="9"/>
  <c r="K214" i="9"/>
  <c r="I213" i="9"/>
  <c r="O160" i="9"/>
  <c r="G199" i="9"/>
  <c r="G200" i="9" s="1"/>
  <c r="G203" i="9" s="1"/>
  <c r="I212" i="9"/>
  <c r="O152" i="9"/>
  <c r="I199" i="9"/>
  <c r="I200" i="9" s="1"/>
  <c r="I203" i="9" s="1"/>
  <c r="M213" i="9"/>
  <c r="N213" i="9"/>
  <c r="O198" i="9"/>
  <c r="K199" i="9"/>
  <c r="K200" i="9" s="1"/>
  <c r="K203" i="9" s="1"/>
  <c r="L212" i="9"/>
  <c r="O143" i="9"/>
  <c r="O187" i="9"/>
  <c r="N212" i="9"/>
  <c r="E214" i="9"/>
  <c r="H213" i="9"/>
  <c r="O163" i="9"/>
  <c r="E212" i="9"/>
  <c r="H212" i="9"/>
  <c r="J213" i="9"/>
  <c r="H199" i="9"/>
  <c r="H200" i="9" s="1"/>
  <c r="H203" i="9" s="1"/>
  <c r="J212" i="9"/>
  <c r="O145" i="9"/>
  <c r="M212" i="9"/>
  <c r="C213" i="9"/>
  <c r="F214" i="9"/>
  <c r="O177" i="9"/>
  <c r="O181" i="9"/>
  <c r="D212" i="9"/>
  <c r="L214" i="9"/>
  <c r="F212" i="9"/>
  <c r="O157" i="9"/>
  <c r="N214" i="9"/>
  <c r="J199" i="9"/>
  <c r="J200" i="9" s="1"/>
  <c r="J203" i="9" s="1"/>
  <c r="K212" i="9"/>
  <c r="O193" i="9"/>
  <c r="O184" i="9"/>
  <c r="D213" i="9"/>
  <c r="G214" i="9"/>
  <c r="O174" i="9"/>
  <c r="C212" i="9"/>
  <c r="O166" i="9"/>
  <c r="M214" i="9"/>
  <c r="L213" i="9"/>
  <c r="O148" i="9"/>
  <c r="C214" i="9"/>
  <c r="D214" i="9"/>
  <c r="E213" i="9"/>
  <c r="H214" i="9"/>
  <c r="O140" i="9"/>
  <c r="N199" i="9"/>
  <c r="N200" i="9" s="1"/>
  <c r="N203" i="9" s="1"/>
  <c r="O149" i="9"/>
  <c r="D199" i="9"/>
  <c r="D200" i="9" s="1"/>
  <c r="D203" i="9" s="1"/>
  <c r="L199" i="9"/>
  <c r="L200" i="9" s="1"/>
  <c r="L203" i="9" s="1"/>
  <c r="G212" i="9"/>
  <c r="M199" i="9"/>
  <c r="M200" i="9" s="1"/>
  <c r="M203" i="9" s="1"/>
  <c r="O154" i="9"/>
  <c r="E199" i="9"/>
  <c r="E200" i="9" s="1"/>
  <c r="E203" i="9" s="1"/>
  <c r="F199" i="9"/>
  <c r="F200" i="9" s="1"/>
  <c r="F203" i="9" s="1"/>
  <c r="C199" i="9"/>
  <c r="C200" i="9" s="1"/>
  <c r="C203" i="9" s="1"/>
  <c r="E43" i="8" l="1"/>
  <c r="EP44" i="2" l="1"/>
  <c r="EP41" i="2"/>
  <c r="EP40" i="2"/>
  <c r="EP39" i="2"/>
  <c r="EP38" i="2"/>
  <c r="EP37" i="2"/>
  <c r="EP36" i="2"/>
  <c r="EP34" i="2"/>
  <c r="EP33" i="2"/>
  <c r="EP32" i="2"/>
  <c r="EP31" i="2"/>
  <c r="EP30" i="2"/>
  <c r="EP29" i="2"/>
  <c r="EP28" i="2"/>
  <c r="C34" i="2"/>
  <c r="C33" i="2"/>
  <c r="C32" i="2"/>
  <c r="C31" i="2"/>
  <c r="C30" i="2"/>
  <c r="C29" i="2"/>
  <c r="C28" i="2"/>
  <c r="EH20" i="2"/>
  <c r="EI20" i="2"/>
  <c r="EJ20" i="2"/>
  <c r="EK20" i="2"/>
  <c r="EL20" i="2"/>
  <c r="EM20" i="2"/>
  <c r="EN20" i="2"/>
  <c r="EO20" i="2"/>
  <c r="EP20" i="2"/>
  <c r="EH21" i="2"/>
  <c r="EI21" i="2"/>
  <c r="EJ21" i="2"/>
  <c r="EK21" i="2"/>
  <c r="EL21" i="2"/>
  <c r="EM21" i="2"/>
  <c r="EM26" i="2" s="1"/>
  <c r="EN21" i="2"/>
  <c r="EN26" i="2" s="1"/>
  <c r="EO21" i="2"/>
  <c r="EP21" i="2"/>
  <c r="EH22" i="2"/>
  <c r="EI22" i="2"/>
  <c r="EJ22" i="2"/>
  <c r="EK22" i="2"/>
  <c r="EL22" i="2"/>
  <c r="EM22" i="2"/>
  <c r="EN22" i="2"/>
  <c r="EO22" i="2"/>
  <c r="EP22" i="2"/>
  <c r="EH23" i="2"/>
  <c r="EI23" i="2"/>
  <c r="EJ23" i="2"/>
  <c r="EK23" i="2"/>
  <c r="EL23" i="2"/>
  <c r="EM23" i="2"/>
  <c r="EN23" i="2"/>
  <c r="EO23" i="2"/>
  <c r="EP23" i="2"/>
  <c r="EH24" i="2"/>
  <c r="EI24" i="2"/>
  <c r="EJ24" i="2"/>
  <c r="EK24" i="2"/>
  <c r="EL24" i="2"/>
  <c r="EM24" i="2"/>
  <c r="EN24" i="2"/>
  <c r="EO24" i="2"/>
  <c r="EP24" i="2"/>
  <c r="EH25" i="2"/>
  <c r="EI25" i="2"/>
  <c r="EJ25" i="2"/>
  <c r="EK25" i="2"/>
  <c r="EL25" i="2"/>
  <c r="EM25" i="2"/>
  <c r="EN25" i="2"/>
  <c r="EO25" i="2"/>
  <c r="EP25" i="2"/>
  <c r="C18" i="2"/>
  <c r="D18" i="2"/>
  <c r="E18" i="2"/>
  <c r="F18" i="2"/>
  <c r="G18" i="2"/>
  <c r="H18" i="2"/>
  <c r="I18" i="2"/>
  <c r="J18" i="2"/>
  <c r="K18" i="2"/>
  <c r="L18" i="2"/>
  <c r="M18" i="2"/>
  <c r="N18" i="2"/>
  <c r="P18" i="2"/>
  <c r="Q18" i="2"/>
  <c r="R18" i="2"/>
  <c r="S18" i="2"/>
  <c r="T18" i="2"/>
  <c r="U18" i="2"/>
  <c r="V18" i="2"/>
  <c r="W18" i="2"/>
  <c r="X18" i="2"/>
  <c r="Y18" i="2"/>
  <c r="Z18" i="2"/>
  <c r="AA18" i="2"/>
  <c r="AB18" i="2"/>
  <c r="AC18" i="2"/>
  <c r="AD18" i="2"/>
  <c r="AE18" i="2"/>
  <c r="AF18" i="2"/>
  <c r="AG18" i="2"/>
  <c r="AH18" i="2"/>
  <c r="AI18" i="2"/>
  <c r="AJ18" i="2"/>
  <c r="AK18" i="2"/>
  <c r="AL18" i="2"/>
  <c r="AM18" i="2"/>
  <c r="AN18" i="2"/>
  <c r="AO18" i="2"/>
  <c r="AP18" i="2"/>
  <c r="AQ18" i="2"/>
  <c r="AR18" i="2"/>
  <c r="AS18" i="2"/>
  <c r="AT18" i="2"/>
  <c r="AU18" i="2"/>
  <c r="AV18" i="2"/>
  <c r="AW18" i="2"/>
  <c r="AX18" i="2"/>
  <c r="AY18" i="2"/>
  <c r="AZ18" i="2"/>
  <c r="BA18" i="2"/>
  <c r="BB18" i="2"/>
  <c r="BC18" i="2"/>
  <c r="BD18" i="2"/>
  <c r="BE18" i="2"/>
  <c r="BF18" i="2"/>
  <c r="BG18" i="2"/>
  <c r="BH18" i="2"/>
  <c r="BI18" i="2"/>
  <c r="BJ18" i="2"/>
  <c r="BK18" i="2"/>
  <c r="BL18" i="2"/>
  <c r="BM18" i="2"/>
  <c r="BN18" i="2"/>
  <c r="BO18" i="2"/>
  <c r="BP18" i="2"/>
  <c r="BQ18" i="2"/>
  <c r="BR18" i="2"/>
  <c r="BS18" i="2"/>
  <c r="BT18" i="2"/>
  <c r="BU18" i="2"/>
  <c r="BV18" i="2"/>
  <c r="BW18" i="2"/>
  <c r="BX18" i="2"/>
  <c r="BY18" i="2"/>
  <c r="BZ18" i="2"/>
  <c r="CA18" i="2"/>
  <c r="CB18" i="2"/>
  <c r="CC18" i="2"/>
  <c r="CD18" i="2"/>
  <c r="CE18" i="2"/>
  <c r="CF18" i="2"/>
  <c r="CG18" i="2"/>
  <c r="CH18" i="2"/>
  <c r="CI18" i="2"/>
  <c r="CJ18" i="2"/>
  <c r="CK18" i="2"/>
  <c r="CL18" i="2"/>
  <c r="CM18" i="2"/>
  <c r="CN18" i="2"/>
  <c r="CO18" i="2"/>
  <c r="CP18" i="2"/>
  <c r="CQ18" i="2"/>
  <c r="CR18" i="2"/>
  <c r="CS18" i="2"/>
  <c r="CT18" i="2"/>
  <c r="CU18" i="2"/>
  <c r="CV18" i="2"/>
  <c r="CW18" i="2"/>
  <c r="CX18" i="2"/>
  <c r="CY18" i="2"/>
  <c r="CZ18" i="2"/>
  <c r="DA18" i="2"/>
  <c r="DB18" i="2"/>
  <c r="DC18" i="2"/>
  <c r="DD18" i="2"/>
  <c r="DE18" i="2"/>
  <c r="DF18" i="2"/>
  <c r="DG18" i="2"/>
  <c r="DH18" i="2"/>
  <c r="DI18" i="2"/>
  <c r="DJ18" i="2"/>
  <c r="DK18" i="2"/>
  <c r="DL18" i="2"/>
  <c r="DM18" i="2"/>
  <c r="DN18" i="2"/>
  <c r="DO18" i="2"/>
  <c r="DP18" i="2"/>
  <c r="DQ18" i="2"/>
  <c r="DR18" i="2"/>
  <c r="DS18" i="2"/>
  <c r="DT18" i="2"/>
  <c r="DU18" i="2"/>
  <c r="DV18" i="2"/>
  <c r="DW18" i="2"/>
  <c r="DX18" i="2"/>
  <c r="DY18" i="2"/>
  <c r="DZ18" i="2"/>
  <c r="EA18" i="2"/>
  <c r="EB18" i="2"/>
  <c r="EC18" i="2"/>
  <c r="ED18" i="2"/>
  <c r="EE18" i="2"/>
  <c r="EF18" i="2"/>
  <c r="EG18" i="2"/>
  <c r="EH18" i="2"/>
  <c r="EI18" i="2"/>
  <c r="EJ18" i="2"/>
  <c r="EK18" i="2"/>
  <c r="EL18" i="2"/>
  <c r="EM18" i="2"/>
  <c r="EN18" i="2"/>
  <c r="EO18" i="2"/>
  <c r="EP18" i="2"/>
  <c r="O18" i="2"/>
  <c r="C34" i="4"/>
  <c r="C18" i="4"/>
  <c r="C17" i="4"/>
  <c r="C32" i="5"/>
  <c r="C31" i="5"/>
  <c r="C29" i="5"/>
  <c r="ED29" i="5"/>
  <c r="EE5" i="4"/>
  <c r="EE6" i="4"/>
  <c r="EE7" i="4"/>
  <c r="EE8" i="4"/>
  <c r="EE9" i="4"/>
  <c r="EE10" i="4"/>
  <c r="EE11" i="4"/>
  <c r="EE12" i="4"/>
  <c r="EE13" i="4"/>
  <c r="EE14" i="4"/>
  <c r="EE4" i="4"/>
  <c r="EE15" i="4" s="1"/>
  <c r="ED15" i="4"/>
  <c r="P18" i="10"/>
  <c r="E46" i="8"/>
  <c r="EL26" i="2" l="1"/>
  <c r="EK26" i="2"/>
  <c r="EP26" i="2"/>
  <c r="EO26" i="2"/>
  <c r="EJ26" i="2"/>
  <c r="EI26" i="2"/>
  <c r="EH26" i="2"/>
  <c r="A736" i="7"/>
  <c r="N18" i="10"/>
  <c r="O17" i="10"/>
  <c r="E56" i="8" l="1"/>
  <c r="E51" i="8"/>
  <c r="C115" i="16"/>
  <c r="I128" i="16"/>
  <c r="F139" i="16"/>
  <c r="I46" i="16"/>
  <c r="C46" i="16"/>
  <c r="D17" i="4"/>
  <c r="E17" i="4"/>
  <c r="F17" i="4"/>
  <c r="G17" i="4"/>
  <c r="H17" i="4"/>
  <c r="I17" i="4"/>
  <c r="J17" i="4"/>
  <c r="K17" i="4"/>
  <c r="L17" i="4"/>
  <c r="M17" i="4"/>
  <c r="N17" i="4"/>
  <c r="O17" i="4"/>
  <c r="P17" i="4"/>
  <c r="Q17" i="4"/>
  <c r="R17" i="4"/>
  <c r="S17" i="4"/>
  <c r="T17" i="4"/>
  <c r="U17" i="4"/>
  <c r="V17" i="4"/>
  <c r="W17" i="4"/>
  <c r="X17" i="4"/>
  <c r="Y17" i="4"/>
  <c r="Z17" i="4"/>
  <c r="AA17" i="4"/>
  <c r="AB17" i="4"/>
  <c r="AC17" i="4"/>
  <c r="AD17" i="4"/>
  <c r="AE17" i="4"/>
  <c r="AF17" i="4"/>
  <c r="AG17" i="4"/>
  <c r="AH17" i="4"/>
  <c r="AI17" i="4"/>
  <c r="AJ17" i="4"/>
  <c r="AK17" i="4"/>
  <c r="AL17" i="4"/>
  <c r="AM17" i="4"/>
  <c r="AN17" i="4"/>
  <c r="AO17" i="4"/>
  <c r="AP17" i="4"/>
  <c r="AQ17" i="4"/>
  <c r="AR17" i="4"/>
  <c r="AS17" i="4"/>
  <c r="AT17" i="4"/>
  <c r="AU17" i="4"/>
  <c r="AV17" i="4"/>
  <c r="AW17" i="4"/>
  <c r="AX17" i="4"/>
  <c r="AY17" i="4"/>
  <c r="AZ17" i="4"/>
  <c r="BA17" i="4"/>
  <c r="BB17" i="4"/>
  <c r="BC17" i="4"/>
  <c r="BD17" i="4"/>
  <c r="BE17" i="4"/>
  <c r="BF17" i="4"/>
  <c r="BG17" i="4"/>
  <c r="BH17" i="4"/>
  <c r="BI17" i="4"/>
  <c r="BJ17" i="4"/>
  <c r="BK17" i="4"/>
  <c r="BL17" i="4"/>
  <c r="BM17" i="4"/>
  <c r="BN17" i="4"/>
  <c r="BO17" i="4"/>
  <c r="BP17" i="4"/>
  <c r="BQ17" i="4"/>
  <c r="BR17" i="4"/>
  <c r="BS17" i="4"/>
  <c r="BT17" i="4"/>
  <c r="BU17" i="4"/>
  <c r="BV17" i="4"/>
  <c r="BW17" i="4"/>
  <c r="BX17" i="4"/>
  <c r="BY17" i="4"/>
  <c r="BZ17" i="4"/>
  <c r="CA17" i="4"/>
  <c r="CB17" i="4"/>
  <c r="CC17" i="4"/>
  <c r="CD17" i="4"/>
  <c r="CE17" i="4"/>
  <c r="CF17" i="4"/>
  <c r="CG17" i="4"/>
  <c r="CH17" i="4"/>
  <c r="CI17" i="4"/>
  <c r="CJ17" i="4"/>
  <c r="CK17" i="4"/>
  <c r="CL17" i="4"/>
  <c r="CM17" i="4"/>
  <c r="CN17" i="4"/>
  <c r="CO17" i="4"/>
  <c r="CP17" i="4"/>
  <c r="CQ17" i="4"/>
  <c r="CR17" i="4"/>
  <c r="CS17" i="4"/>
  <c r="CT17" i="4"/>
  <c r="CU17" i="4"/>
  <c r="CV17" i="4"/>
  <c r="CW17" i="4"/>
  <c r="CX17" i="4"/>
  <c r="CY17" i="4"/>
  <c r="CZ17" i="4"/>
  <c r="DA17" i="4"/>
  <c r="DB17" i="4"/>
  <c r="DC17" i="4"/>
  <c r="DD17" i="4"/>
  <c r="DE17" i="4"/>
  <c r="DF17" i="4"/>
  <c r="DG17" i="4"/>
  <c r="DH17" i="4"/>
  <c r="DI17" i="4"/>
  <c r="DJ17" i="4"/>
  <c r="DK17" i="4"/>
  <c r="DL17" i="4"/>
  <c r="DM17" i="4"/>
  <c r="DN17" i="4"/>
  <c r="DO17" i="4"/>
  <c r="DP17" i="4"/>
  <c r="DQ17" i="4"/>
  <c r="DR17" i="4"/>
  <c r="DS17" i="4"/>
  <c r="DT17" i="4"/>
  <c r="DU17" i="4"/>
  <c r="DV17" i="4"/>
  <c r="DW17" i="4"/>
  <c r="DX17" i="4"/>
  <c r="DY17" i="4"/>
  <c r="DZ17" i="4"/>
  <c r="EA17" i="4"/>
  <c r="EB17" i="4"/>
  <c r="EC17" i="4"/>
  <c r="ED17" i="4"/>
  <c r="D18" i="4"/>
  <c r="E18" i="4"/>
  <c r="F18" i="4"/>
  <c r="G18" i="4"/>
  <c r="H18" i="4"/>
  <c r="I18" i="4"/>
  <c r="J18" i="4"/>
  <c r="K18" i="4"/>
  <c r="L18" i="4"/>
  <c r="M18" i="4"/>
  <c r="N18" i="4"/>
  <c r="O18" i="4"/>
  <c r="P18" i="4"/>
  <c r="Q18" i="4"/>
  <c r="R18" i="4"/>
  <c r="S18" i="4"/>
  <c r="T18" i="4"/>
  <c r="U18" i="4"/>
  <c r="V18" i="4"/>
  <c r="W18" i="4"/>
  <c r="X18" i="4"/>
  <c r="Y18" i="4"/>
  <c r="Z18" i="4"/>
  <c r="AA18" i="4"/>
  <c r="AB18" i="4"/>
  <c r="AC18" i="4"/>
  <c r="AD18" i="4"/>
  <c r="AE18" i="4"/>
  <c r="AF18" i="4"/>
  <c r="AG18" i="4"/>
  <c r="AH18" i="4"/>
  <c r="AI18" i="4"/>
  <c r="AJ18" i="4"/>
  <c r="AK18" i="4"/>
  <c r="AL18" i="4"/>
  <c r="AM18" i="4"/>
  <c r="AN18" i="4"/>
  <c r="AO18" i="4"/>
  <c r="AP18" i="4"/>
  <c r="AQ18" i="4"/>
  <c r="AR18" i="4"/>
  <c r="AS18" i="4"/>
  <c r="AT18" i="4"/>
  <c r="AU18" i="4"/>
  <c r="AV18" i="4"/>
  <c r="AW18" i="4"/>
  <c r="AX18" i="4"/>
  <c r="AY18" i="4"/>
  <c r="AZ18" i="4"/>
  <c r="BA18" i="4"/>
  <c r="BB18" i="4"/>
  <c r="BC18" i="4"/>
  <c r="BD18" i="4"/>
  <c r="BE18" i="4"/>
  <c r="BF18" i="4"/>
  <c r="BG18" i="4"/>
  <c r="BH18" i="4"/>
  <c r="BI18" i="4"/>
  <c r="BJ18" i="4"/>
  <c r="BK18" i="4"/>
  <c r="BL18" i="4"/>
  <c r="BM18" i="4"/>
  <c r="BN18" i="4"/>
  <c r="BO18" i="4"/>
  <c r="BP18" i="4"/>
  <c r="BQ18" i="4"/>
  <c r="BR18" i="4"/>
  <c r="BS18" i="4"/>
  <c r="BT18" i="4"/>
  <c r="BU18" i="4"/>
  <c r="BV18" i="4"/>
  <c r="BW18" i="4"/>
  <c r="BX18" i="4"/>
  <c r="BY18" i="4"/>
  <c r="BZ18" i="4"/>
  <c r="CA18" i="4"/>
  <c r="CB18" i="4"/>
  <c r="CC18" i="4"/>
  <c r="CD18" i="4"/>
  <c r="CE18" i="4"/>
  <c r="CF18" i="4"/>
  <c r="CG18" i="4"/>
  <c r="CH18" i="4"/>
  <c r="CI18" i="4"/>
  <c r="CJ18" i="4"/>
  <c r="CK18" i="4"/>
  <c r="CL18" i="4"/>
  <c r="CM18" i="4"/>
  <c r="CN18" i="4"/>
  <c r="CO18" i="4"/>
  <c r="CP18" i="4"/>
  <c r="CQ18" i="4"/>
  <c r="CR18" i="4"/>
  <c r="CS18" i="4"/>
  <c r="CT18" i="4"/>
  <c r="CU18" i="4"/>
  <c r="CV18" i="4"/>
  <c r="CW18" i="4"/>
  <c r="CX18" i="4"/>
  <c r="CY18" i="4"/>
  <c r="CZ18" i="4"/>
  <c r="DA18" i="4"/>
  <c r="DB18" i="4"/>
  <c r="DC18" i="4"/>
  <c r="DD18" i="4"/>
  <c r="DE18" i="4"/>
  <c r="DF18" i="4"/>
  <c r="DG18" i="4"/>
  <c r="DH18" i="4"/>
  <c r="DI18" i="4"/>
  <c r="DJ18" i="4"/>
  <c r="DK18" i="4"/>
  <c r="DL18" i="4"/>
  <c r="DM18" i="4"/>
  <c r="DN18" i="4"/>
  <c r="DO18" i="4"/>
  <c r="DP18" i="4"/>
  <c r="DQ18" i="4"/>
  <c r="DR18" i="4"/>
  <c r="DS18" i="4"/>
  <c r="DT18" i="4"/>
  <c r="DU18" i="4"/>
  <c r="DV18" i="4"/>
  <c r="DW18" i="4"/>
  <c r="DX18" i="4"/>
  <c r="DY18" i="4"/>
  <c r="DZ18" i="4"/>
  <c r="EA18" i="4"/>
  <c r="EB18" i="4"/>
  <c r="EC18" i="4"/>
  <c r="ED18" i="4"/>
  <c r="D19" i="4"/>
  <c r="E19" i="4"/>
  <c r="F19" i="4"/>
  <c r="G19" i="4"/>
  <c r="H19" i="4"/>
  <c r="I19" i="4"/>
  <c r="J19" i="4"/>
  <c r="K19" i="4"/>
  <c r="L19" i="4"/>
  <c r="M19" i="4"/>
  <c r="N19" i="4"/>
  <c r="O19" i="4"/>
  <c r="P19" i="4"/>
  <c r="Q19" i="4"/>
  <c r="R19" i="4"/>
  <c r="S19" i="4"/>
  <c r="T19" i="4"/>
  <c r="U19" i="4"/>
  <c r="V19" i="4"/>
  <c r="W19" i="4"/>
  <c r="X19" i="4"/>
  <c r="Y19" i="4"/>
  <c r="Z19" i="4"/>
  <c r="AA19" i="4"/>
  <c r="AB19" i="4"/>
  <c r="AC19" i="4"/>
  <c r="AD19" i="4"/>
  <c r="AE19" i="4"/>
  <c r="AF19" i="4"/>
  <c r="AG19" i="4"/>
  <c r="AH19" i="4"/>
  <c r="AI19" i="4"/>
  <c r="AJ19" i="4"/>
  <c r="AK19" i="4"/>
  <c r="AL19" i="4"/>
  <c r="AM19" i="4"/>
  <c r="AN19" i="4"/>
  <c r="AO19" i="4"/>
  <c r="AP19" i="4"/>
  <c r="AQ19" i="4"/>
  <c r="AR19" i="4"/>
  <c r="AS19" i="4"/>
  <c r="AT19" i="4"/>
  <c r="AU19" i="4"/>
  <c r="AV19" i="4"/>
  <c r="AW19" i="4"/>
  <c r="AX19" i="4"/>
  <c r="AY19" i="4"/>
  <c r="AZ19" i="4"/>
  <c r="BA19" i="4"/>
  <c r="BB19" i="4"/>
  <c r="BC19" i="4"/>
  <c r="BD19" i="4"/>
  <c r="BE19" i="4"/>
  <c r="BF19" i="4"/>
  <c r="BG19" i="4"/>
  <c r="BH19" i="4"/>
  <c r="BI19" i="4"/>
  <c r="BJ19" i="4"/>
  <c r="BK19" i="4"/>
  <c r="BL19" i="4"/>
  <c r="BM19" i="4"/>
  <c r="BN19" i="4"/>
  <c r="BO19" i="4"/>
  <c r="BP19" i="4"/>
  <c r="BQ19" i="4"/>
  <c r="BR19" i="4"/>
  <c r="BS19" i="4"/>
  <c r="BT19" i="4"/>
  <c r="BU19" i="4"/>
  <c r="BV19" i="4"/>
  <c r="BW19" i="4"/>
  <c r="BX19" i="4"/>
  <c r="BY19" i="4"/>
  <c r="BZ19" i="4"/>
  <c r="CA19" i="4"/>
  <c r="CB19" i="4"/>
  <c r="CC19" i="4"/>
  <c r="CD19" i="4"/>
  <c r="CE19" i="4"/>
  <c r="CF19" i="4"/>
  <c r="CG19" i="4"/>
  <c r="CH19" i="4"/>
  <c r="CI19" i="4"/>
  <c r="CJ19" i="4"/>
  <c r="CK19" i="4"/>
  <c r="CL19" i="4"/>
  <c r="CM19" i="4"/>
  <c r="CN19" i="4"/>
  <c r="CO19" i="4"/>
  <c r="CP19" i="4"/>
  <c r="CQ19" i="4"/>
  <c r="CR19" i="4"/>
  <c r="CS19" i="4"/>
  <c r="CT19" i="4"/>
  <c r="CU19" i="4"/>
  <c r="CV19" i="4"/>
  <c r="CW19" i="4"/>
  <c r="CX19" i="4"/>
  <c r="CY19" i="4"/>
  <c r="CZ19" i="4"/>
  <c r="DA19" i="4"/>
  <c r="DB19" i="4"/>
  <c r="DC19" i="4"/>
  <c r="DD19" i="4"/>
  <c r="DE19" i="4"/>
  <c r="DF19" i="4"/>
  <c r="DG19" i="4"/>
  <c r="DH19" i="4"/>
  <c r="DI19" i="4"/>
  <c r="DJ19" i="4"/>
  <c r="DK19" i="4"/>
  <c r="DL19" i="4"/>
  <c r="DM19" i="4"/>
  <c r="DN19" i="4"/>
  <c r="DO19" i="4"/>
  <c r="DP19" i="4"/>
  <c r="DQ19" i="4"/>
  <c r="DR19" i="4"/>
  <c r="DS19" i="4"/>
  <c r="DT19" i="4"/>
  <c r="DU19" i="4"/>
  <c r="DV19" i="4"/>
  <c r="DW19" i="4"/>
  <c r="DX19" i="4"/>
  <c r="DY19" i="4"/>
  <c r="DZ19" i="4"/>
  <c r="EA19" i="4"/>
  <c r="EB19" i="4"/>
  <c r="EC19" i="4"/>
  <c r="ED19" i="4"/>
  <c r="D20" i="4"/>
  <c r="E20" i="4"/>
  <c r="F20" i="4"/>
  <c r="G20" i="4"/>
  <c r="H20" i="4"/>
  <c r="I20" i="4"/>
  <c r="J20" i="4"/>
  <c r="K20" i="4"/>
  <c r="L20" i="4"/>
  <c r="M20" i="4"/>
  <c r="N20" i="4"/>
  <c r="O20" i="4"/>
  <c r="P20" i="4"/>
  <c r="Q20" i="4"/>
  <c r="R20" i="4"/>
  <c r="S20" i="4"/>
  <c r="T20" i="4"/>
  <c r="U20" i="4"/>
  <c r="V20" i="4"/>
  <c r="W20" i="4"/>
  <c r="X20" i="4"/>
  <c r="Y20" i="4"/>
  <c r="Z20" i="4"/>
  <c r="AA20" i="4"/>
  <c r="AB20" i="4"/>
  <c r="AC20" i="4"/>
  <c r="AD20" i="4"/>
  <c r="AE20" i="4"/>
  <c r="AF20" i="4"/>
  <c r="AG20" i="4"/>
  <c r="AH20" i="4"/>
  <c r="AI20" i="4"/>
  <c r="AJ20" i="4"/>
  <c r="AK20" i="4"/>
  <c r="AL20" i="4"/>
  <c r="AM20" i="4"/>
  <c r="AN20" i="4"/>
  <c r="AO20" i="4"/>
  <c r="AP20" i="4"/>
  <c r="AQ20" i="4"/>
  <c r="AR20" i="4"/>
  <c r="AS20" i="4"/>
  <c r="AT20" i="4"/>
  <c r="AU20" i="4"/>
  <c r="AV20" i="4"/>
  <c r="AW20" i="4"/>
  <c r="AX20" i="4"/>
  <c r="AY20" i="4"/>
  <c r="AZ20" i="4"/>
  <c r="BA20" i="4"/>
  <c r="BB20" i="4"/>
  <c r="BC20" i="4"/>
  <c r="BD20" i="4"/>
  <c r="BE20" i="4"/>
  <c r="BF20" i="4"/>
  <c r="BG20" i="4"/>
  <c r="BH20" i="4"/>
  <c r="BI20" i="4"/>
  <c r="BJ20" i="4"/>
  <c r="BK20" i="4"/>
  <c r="BL20" i="4"/>
  <c r="BM20" i="4"/>
  <c r="BN20" i="4"/>
  <c r="BO20" i="4"/>
  <c r="BP20" i="4"/>
  <c r="BQ20" i="4"/>
  <c r="BR20" i="4"/>
  <c r="BS20" i="4"/>
  <c r="BT20" i="4"/>
  <c r="BU20" i="4"/>
  <c r="BV20" i="4"/>
  <c r="BW20" i="4"/>
  <c r="BX20" i="4"/>
  <c r="BY20" i="4"/>
  <c r="BZ20" i="4"/>
  <c r="CA20" i="4"/>
  <c r="CB20" i="4"/>
  <c r="CC20" i="4"/>
  <c r="CD20" i="4"/>
  <c r="CE20" i="4"/>
  <c r="CF20" i="4"/>
  <c r="CG20" i="4"/>
  <c r="CH20" i="4"/>
  <c r="CI20" i="4"/>
  <c r="CJ20" i="4"/>
  <c r="CK20" i="4"/>
  <c r="CL20" i="4"/>
  <c r="CM20" i="4"/>
  <c r="CN20" i="4"/>
  <c r="CO20" i="4"/>
  <c r="CP20" i="4"/>
  <c r="CQ20" i="4"/>
  <c r="CR20" i="4"/>
  <c r="CS20" i="4"/>
  <c r="CT20" i="4"/>
  <c r="CU20" i="4"/>
  <c r="CV20" i="4"/>
  <c r="CW20" i="4"/>
  <c r="CX20" i="4"/>
  <c r="CY20" i="4"/>
  <c r="CZ20" i="4"/>
  <c r="DA20" i="4"/>
  <c r="DB20" i="4"/>
  <c r="DC20" i="4"/>
  <c r="DD20" i="4"/>
  <c r="DE20" i="4"/>
  <c r="DF20" i="4"/>
  <c r="DG20" i="4"/>
  <c r="DH20" i="4"/>
  <c r="DI20" i="4"/>
  <c r="DJ20" i="4"/>
  <c r="DK20" i="4"/>
  <c r="DL20" i="4"/>
  <c r="DM20" i="4"/>
  <c r="DN20" i="4"/>
  <c r="DO20" i="4"/>
  <c r="DP20" i="4"/>
  <c r="DQ20" i="4"/>
  <c r="DR20" i="4"/>
  <c r="DS20" i="4"/>
  <c r="DT20" i="4"/>
  <c r="DU20" i="4"/>
  <c r="DV20" i="4"/>
  <c r="DW20" i="4"/>
  <c r="DX20" i="4"/>
  <c r="DY20" i="4"/>
  <c r="DZ20" i="4"/>
  <c r="EA20" i="4"/>
  <c r="EB20" i="4"/>
  <c r="EC20" i="4"/>
  <c r="ED20" i="4"/>
  <c r="D21" i="4"/>
  <c r="E21" i="4"/>
  <c r="F21" i="4"/>
  <c r="G21" i="4"/>
  <c r="H21" i="4"/>
  <c r="I21" i="4"/>
  <c r="J21" i="4"/>
  <c r="K21" i="4"/>
  <c r="L21" i="4"/>
  <c r="M21" i="4"/>
  <c r="N21" i="4"/>
  <c r="O21" i="4"/>
  <c r="P21" i="4"/>
  <c r="Q21" i="4"/>
  <c r="R21" i="4"/>
  <c r="S21" i="4"/>
  <c r="T21" i="4"/>
  <c r="U21" i="4"/>
  <c r="D38" i="4" s="1"/>
  <c r="V21" i="4"/>
  <c r="W21" i="4"/>
  <c r="X21" i="4"/>
  <c r="Y21" i="4"/>
  <c r="Z21" i="4"/>
  <c r="AA21" i="4"/>
  <c r="AB21" i="4"/>
  <c r="AC21" i="4"/>
  <c r="AD21" i="4"/>
  <c r="AE21" i="4"/>
  <c r="AF21" i="4"/>
  <c r="AG21" i="4"/>
  <c r="AH21" i="4"/>
  <c r="AI21" i="4"/>
  <c r="AJ21" i="4"/>
  <c r="AK21" i="4"/>
  <c r="AL21" i="4"/>
  <c r="AM21" i="4"/>
  <c r="AN21" i="4"/>
  <c r="AO21" i="4"/>
  <c r="AP21" i="4"/>
  <c r="AQ21" i="4"/>
  <c r="AR21" i="4"/>
  <c r="AS21" i="4"/>
  <c r="AT21" i="4"/>
  <c r="AU21" i="4"/>
  <c r="AV21" i="4"/>
  <c r="AW21" i="4"/>
  <c r="AX21" i="4"/>
  <c r="AY21" i="4"/>
  <c r="AZ21" i="4"/>
  <c r="BA21" i="4"/>
  <c r="BB21" i="4"/>
  <c r="BC21" i="4"/>
  <c r="BD21" i="4"/>
  <c r="BE21" i="4"/>
  <c r="BF21" i="4"/>
  <c r="BG21" i="4"/>
  <c r="BH21" i="4"/>
  <c r="BI21" i="4"/>
  <c r="BJ21" i="4"/>
  <c r="BK21" i="4"/>
  <c r="BL21" i="4"/>
  <c r="BM21" i="4"/>
  <c r="BN21" i="4"/>
  <c r="BO21" i="4"/>
  <c r="BP21" i="4"/>
  <c r="BQ21" i="4"/>
  <c r="BR21" i="4"/>
  <c r="BS21" i="4"/>
  <c r="BT21" i="4"/>
  <c r="BU21" i="4"/>
  <c r="BV21" i="4"/>
  <c r="BW21" i="4"/>
  <c r="BX21" i="4"/>
  <c r="BY21" i="4"/>
  <c r="BZ21" i="4"/>
  <c r="CA21" i="4"/>
  <c r="CB21" i="4"/>
  <c r="CC21" i="4"/>
  <c r="CD21" i="4"/>
  <c r="CE21" i="4"/>
  <c r="CF21" i="4"/>
  <c r="CG21" i="4"/>
  <c r="CH21" i="4"/>
  <c r="CI21" i="4"/>
  <c r="CJ21" i="4"/>
  <c r="CK21" i="4"/>
  <c r="CL21" i="4"/>
  <c r="CM21" i="4"/>
  <c r="CN21" i="4"/>
  <c r="CO21" i="4"/>
  <c r="CP21" i="4"/>
  <c r="CQ21" i="4"/>
  <c r="CR21" i="4"/>
  <c r="CS21" i="4"/>
  <c r="CT21" i="4"/>
  <c r="CU21" i="4"/>
  <c r="CV21" i="4"/>
  <c r="CW21" i="4"/>
  <c r="CX21" i="4"/>
  <c r="K38" i="4" s="1"/>
  <c r="CY21" i="4"/>
  <c r="CZ21" i="4"/>
  <c r="DA21" i="4"/>
  <c r="DB21" i="4"/>
  <c r="DC21" i="4"/>
  <c r="DD21" i="4"/>
  <c r="DE21" i="4"/>
  <c r="DF21" i="4"/>
  <c r="DG21" i="4"/>
  <c r="DH21" i="4"/>
  <c r="DI21" i="4"/>
  <c r="DJ21" i="4"/>
  <c r="DK21" i="4"/>
  <c r="DL21" i="4"/>
  <c r="DM21" i="4"/>
  <c r="DN21" i="4"/>
  <c r="DO21" i="4"/>
  <c r="DP21" i="4"/>
  <c r="DQ21" i="4"/>
  <c r="DR21" i="4"/>
  <c r="DS21" i="4"/>
  <c r="DT21" i="4"/>
  <c r="DU21" i="4"/>
  <c r="DV21" i="4"/>
  <c r="DW21" i="4"/>
  <c r="DX21" i="4"/>
  <c r="DY21" i="4"/>
  <c r="DZ21" i="4"/>
  <c r="EA21" i="4"/>
  <c r="EB21" i="4"/>
  <c r="EC21" i="4"/>
  <c r="ED21" i="4"/>
  <c r="D22" i="4"/>
  <c r="E22" i="4"/>
  <c r="F22" i="4"/>
  <c r="G22" i="4"/>
  <c r="H22" i="4"/>
  <c r="I22" i="4"/>
  <c r="J22" i="4"/>
  <c r="K22" i="4"/>
  <c r="L22" i="4"/>
  <c r="M22" i="4"/>
  <c r="N22" i="4"/>
  <c r="O22" i="4"/>
  <c r="P22" i="4"/>
  <c r="Q22" i="4"/>
  <c r="R22" i="4"/>
  <c r="S22" i="4"/>
  <c r="T22" i="4"/>
  <c r="U22" i="4"/>
  <c r="V22" i="4"/>
  <c r="W22" i="4"/>
  <c r="X22" i="4"/>
  <c r="Y22" i="4"/>
  <c r="Z22" i="4"/>
  <c r="AA22" i="4"/>
  <c r="AB22" i="4"/>
  <c r="AC22" i="4"/>
  <c r="AD22" i="4"/>
  <c r="AE22" i="4"/>
  <c r="AF22" i="4"/>
  <c r="AG22" i="4"/>
  <c r="AH22" i="4"/>
  <c r="AI22" i="4"/>
  <c r="AJ22" i="4"/>
  <c r="AK22" i="4"/>
  <c r="AL22" i="4"/>
  <c r="AM22" i="4"/>
  <c r="AN22" i="4"/>
  <c r="AO22" i="4"/>
  <c r="AP22" i="4"/>
  <c r="AQ22" i="4"/>
  <c r="AR22" i="4"/>
  <c r="AS22" i="4"/>
  <c r="AT22" i="4"/>
  <c r="AU22" i="4"/>
  <c r="AV22" i="4"/>
  <c r="AW22" i="4"/>
  <c r="AX22" i="4"/>
  <c r="AY22" i="4"/>
  <c r="AZ22" i="4"/>
  <c r="BA22" i="4"/>
  <c r="BB22" i="4"/>
  <c r="BC22" i="4"/>
  <c r="BD22" i="4"/>
  <c r="BE22" i="4"/>
  <c r="BF22" i="4"/>
  <c r="BG22" i="4"/>
  <c r="BH22" i="4"/>
  <c r="BI22" i="4"/>
  <c r="BJ22" i="4"/>
  <c r="BK22" i="4"/>
  <c r="BL22" i="4"/>
  <c r="BM22" i="4"/>
  <c r="BN22" i="4"/>
  <c r="BO22" i="4"/>
  <c r="BP22" i="4"/>
  <c r="BQ22" i="4"/>
  <c r="BR22" i="4"/>
  <c r="BS22" i="4"/>
  <c r="BT22" i="4"/>
  <c r="BU22" i="4"/>
  <c r="BV22" i="4"/>
  <c r="BW22" i="4"/>
  <c r="BX22" i="4"/>
  <c r="BY22" i="4"/>
  <c r="BZ22" i="4"/>
  <c r="CA22" i="4"/>
  <c r="CB22" i="4"/>
  <c r="CC22" i="4"/>
  <c r="CD22" i="4"/>
  <c r="CE22" i="4"/>
  <c r="CF22" i="4"/>
  <c r="CG22" i="4"/>
  <c r="CH22" i="4"/>
  <c r="CI22" i="4"/>
  <c r="CJ22" i="4"/>
  <c r="CK22" i="4"/>
  <c r="CL22" i="4"/>
  <c r="CM22" i="4"/>
  <c r="CN22" i="4"/>
  <c r="CO22" i="4"/>
  <c r="CP22" i="4"/>
  <c r="CQ22" i="4"/>
  <c r="CR22" i="4"/>
  <c r="CS22" i="4"/>
  <c r="CT22" i="4"/>
  <c r="CU22" i="4"/>
  <c r="CV22" i="4"/>
  <c r="CW22" i="4"/>
  <c r="CX22" i="4"/>
  <c r="CY22" i="4"/>
  <c r="CZ22" i="4"/>
  <c r="DA22" i="4"/>
  <c r="DB22" i="4"/>
  <c r="DC22" i="4"/>
  <c r="DD22" i="4"/>
  <c r="DE22" i="4"/>
  <c r="DF22" i="4"/>
  <c r="DG22" i="4"/>
  <c r="DH22" i="4"/>
  <c r="DI22" i="4"/>
  <c r="DJ22" i="4"/>
  <c r="DK22" i="4"/>
  <c r="DL22" i="4"/>
  <c r="DM22" i="4"/>
  <c r="DN22" i="4"/>
  <c r="DO22" i="4"/>
  <c r="DP22" i="4"/>
  <c r="DQ22" i="4"/>
  <c r="DR22" i="4"/>
  <c r="DS22" i="4"/>
  <c r="DT22" i="4"/>
  <c r="DU22" i="4"/>
  <c r="DV22" i="4"/>
  <c r="DW22" i="4"/>
  <c r="DX22" i="4"/>
  <c r="DY22" i="4"/>
  <c r="DZ22" i="4"/>
  <c r="EA22" i="4"/>
  <c r="EB22" i="4"/>
  <c r="EC22" i="4"/>
  <c r="ED22" i="4"/>
  <c r="D23" i="4"/>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BL23" i="4"/>
  <c r="BM23" i="4"/>
  <c r="BN23" i="4"/>
  <c r="BO23" i="4"/>
  <c r="BP23" i="4"/>
  <c r="BQ23" i="4"/>
  <c r="BR23" i="4"/>
  <c r="BS23" i="4"/>
  <c r="BT23" i="4"/>
  <c r="BU23" i="4"/>
  <c r="BV23" i="4"/>
  <c r="BW23" i="4"/>
  <c r="BX23" i="4"/>
  <c r="BY23" i="4"/>
  <c r="BZ23" i="4"/>
  <c r="CA23" i="4"/>
  <c r="CB23" i="4"/>
  <c r="CC23" i="4"/>
  <c r="CD23" i="4"/>
  <c r="CE23" i="4"/>
  <c r="CF23" i="4"/>
  <c r="CG23" i="4"/>
  <c r="CH23" i="4"/>
  <c r="CI23" i="4"/>
  <c r="CJ23" i="4"/>
  <c r="CK23" i="4"/>
  <c r="CL23" i="4"/>
  <c r="CM23" i="4"/>
  <c r="CN23" i="4"/>
  <c r="CO23" i="4"/>
  <c r="CP23" i="4"/>
  <c r="CQ23" i="4"/>
  <c r="CR23" i="4"/>
  <c r="CS23" i="4"/>
  <c r="CT23" i="4"/>
  <c r="CU23" i="4"/>
  <c r="CV23" i="4"/>
  <c r="CW23" i="4"/>
  <c r="CX23" i="4"/>
  <c r="CY23" i="4"/>
  <c r="CZ23" i="4"/>
  <c r="DA23" i="4"/>
  <c r="DB23" i="4"/>
  <c r="DC23" i="4"/>
  <c r="DD23" i="4"/>
  <c r="DE23" i="4"/>
  <c r="DF23" i="4"/>
  <c r="DG23" i="4"/>
  <c r="DH23" i="4"/>
  <c r="DI23" i="4"/>
  <c r="DJ23" i="4"/>
  <c r="DK23" i="4"/>
  <c r="DL23" i="4"/>
  <c r="DM23" i="4"/>
  <c r="DN23" i="4"/>
  <c r="DO23" i="4"/>
  <c r="DP23" i="4"/>
  <c r="DQ23" i="4"/>
  <c r="DR23" i="4"/>
  <c r="DS23" i="4"/>
  <c r="DT23" i="4"/>
  <c r="DU23" i="4"/>
  <c r="DV23" i="4"/>
  <c r="DW23" i="4"/>
  <c r="DX23" i="4"/>
  <c r="DY23" i="4"/>
  <c r="DZ23" i="4"/>
  <c r="EA23" i="4"/>
  <c r="EB23" i="4"/>
  <c r="EC23" i="4"/>
  <c r="ED23" i="4"/>
  <c r="D24" i="4"/>
  <c r="E24" i="4"/>
  <c r="F24" i="4"/>
  <c r="G24" i="4"/>
  <c r="H24" i="4"/>
  <c r="I24" i="4"/>
  <c r="J24" i="4"/>
  <c r="K24" i="4"/>
  <c r="L24" i="4"/>
  <c r="M24" i="4"/>
  <c r="N24" i="4"/>
  <c r="O24" i="4"/>
  <c r="P24" i="4"/>
  <c r="Q24" i="4"/>
  <c r="R24" i="4"/>
  <c r="S24" i="4"/>
  <c r="T24" i="4"/>
  <c r="U24" i="4"/>
  <c r="V24" i="4"/>
  <c r="W24" i="4"/>
  <c r="X24" i="4"/>
  <c r="Y24" i="4"/>
  <c r="Z24" i="4"/>
  <c r="AA24" i="4"/>
  <c r="AB24" i="4"/>
  <c r="AC24" i="4"/>
  <c r="AD24" i="4"/>
  <c r="AE24" i="4"/>
  <c r="AF24" i="4"/>
  <c r="AG24" i="4"/>
  <c r="AH24" i="4"/>
  <c r="AI24" i="4"/>
  <c r="AJ24" i="4"/>
  <c r="AK24" i="4"/>
  <c r="AL24" i="4"/>
  <c r="AM24" i="4"/>
  <c r="AN24" i="4"/>
  <c r="AO24" i="4"/>
  <c r="AP24" i="4"/>
  <c r="AQ24" i="4"/>
  <c r="AR24" i="4"/>
  <c r="AS24" i="4"/>
  <c r="AT24" i="4"/>
  <c r="AU24" i="4"/>
  <c r="AV24" i="4"/>
  <c r="AW24" i="4"/>
  <c r="AX24" i="4"/>
  <c r="AY24" i="4"/>
  <c r="AZ24" i="4"/>
  <c r="BA24" i="4"/>
  <c r="BB24" i="4"/>
  <c r="BC24" i="4"/>
  <c r="BD24" i="4"/>
  <c r="BE24" i="4"/>
  <c r="BF24" i="4"/>
  <c r="BG24" i="4"/>
  <c r="BH24" i="4"/>
  <c r="BI24" i="4"/>
  <c r="BJ24" i="4"/>
  <c r="BK24" i="4"/>
  <c r="BL24" i="4"/>
  <c r="BM24" i="4"/>
  <c r="BN24" i="4"/>
  <c r="BO24" i="4"/>
  <c r="BP24" i="4"/>
  <c r="BQ24" i="4"/>
  <c r="BR24" i="4"/>
  <c r="BS24" i="4"/>
  <c r="BT24" i="4"/>
  <c r="BU24" i="4"/>
  <c r="BV24" i="4"/>
  <c r="BW24" i="4"/>
  <c r="BX24" i="4"/>
  <c r="BY24" i="4"/>
  <c r="BZ24" i="4"/>
  <c r="CA24" i="4"/>
  <c r="CB24" i="4"/>
  <c r="CC24" i="4"/>
  <c r="CD24" i="4"/>
  <c r="CD28" i="4" s="1"/>
  <c r="CE24" i="4"/>
  <c r="CF24" i="4"/>
  <c r="CG24" i="4"/>
  <c r="CH24" i="4"/>
  <c r="CI24" i="4"/>
  <c r="CJ24" i="4"/>
  <c r="CK24" i="4"/>
  <c r="CL24" i="4"/>
  <c r="CM24" i="4"/>
  <c r="CN24" i="4"/>
  <c r="CO24" i="4"/>
  <c r="CP24" i="4"/>
  <c r="CQ24" i="4"/>
  <c r="CR24" i="4"/>
  <c r="CS24" i="4"/>
  <c r="CT24" i="4"/>
  <c r="CU24" i="4"/>
  <c r="CV24" i="4"/>
  <c r="CW24" i="4"/>
  <c r="CX24" i="4"/>
  <c r="CY24" i="4"/>
  <c r="CZ24" i="4"/>
  <c r="DA24" i="4"/>
  <c r="DB24" i="4"/>
  <c r="DC24" i="4"/>
  <c r="DD24" i="4"/>
  <c r="DE24" i="4"/>
  <c r="DF24" i="4"/>
  <c r="DG24" i="4"/>
  <c r="DH24" i="4"/>
  <c r="DI24" i="4"/>
  <c r="DJ24" i="4"/>
  <c r="DK24" i="4"/>
  <c r="DL24" i="4"/>
  <c r="DM24" i="4"/>
  <c r="DN24" i="4"/>
  <c r="DO24" i="4"/>
  <c r="DP24" i="4"/>
  <c r="DQ24" i="4"/>
  <c r="DR24" i="4"/>
  <c r="DS24" i="4"/>
  <c r="DT24" i="4"/>
  <c r="DU24" i="4"/>
  <c r="DV24" i="4"/>
  <c r="DW24" i="4"/>
  <c r="DX24" i="4"/>
  <c r="DY24" i="4"/>
  <c r="DZ24" i="4"/>
  <c r="EA24" i="4"/>
  <c r="EB24" i="4"/>
  <c r="EC24" i="4"/>
  <c r="ED24" i="4"/>
  <c r="D25" i="4"/>
  <c r="E25" i="4"/>
  <c r="F25" i="4"/>
  <c r="G25" i="4"/>
  <c r="H25" i="4"/>
  <c r="I25" i="4"/>
  <c r="J25" i="4"/>
  <c r="K25" i="4"/>
  <c r="L25" i="4"/>
  <c r="M25" i="4"/>
  <c r="N25" i="4"/>
  <c r="O25" i="4"/>
  <c r="P25" i="4"/>
  <c r="Q25" i="4"/>
  <c r="R25" i="4"/>
  <c r="S25" i="4"/>
  <c r="T25" i="4"/>
  <c r="U25" i="4"/>
  <c r="V25" i="4"/>
  <c r="W25" i="4"/>
  <c r="X25" i="4"/>
  <c r="Y25" i="4"/>
  <c r="Z25" i="4"/>
  <c r="AA25" i="4"/>
  <c r="AB25" i="4"/>
  <c r="AC25" i="4"/>
  <c r="AD25" i="4"/>
  <c r="AE25" i="4"/>
  <c r="AF25" i="4"/>
  <c r="AG25" i="4"/>
  <c r="AH25" i="4"/>
  <c r="AI25" i="4"/>
  <c r="AJ25" i="4"/>
  <c r="AK25" i="4"/>
  <c r="AL25" i="4"/>
  <c r="AM25" i="4"/>
  <c r="AN25" i="4"/>
  <c r="AO25" i="4"/>
  <c r="AP25" i="4"/>
  <c r="AQ25" i="4"/>
  <c r="AR25" i="4"/>
  <c r="AS25" i="4"/>
  <c r="AT25" i="4"/>
  <c r="AU25" i="4"/>
  <c r="AV25" i="4"/>
  <c r="AW25" i="4"/>
  <c r="AX25" i="4"/>
  <c r="AY25" i="4"/>
  <c r="AZ25" i="4"/>
  <c r="BA25" i="4"/>
  <c r="BB25" i="4"/>
  <c r="BC25" i="4"/>
  <c r="BD25" i="4"/>
  <c r="BE25" i="4"/>
  <c r="BF25" i="4"/>
  <c r="BG25" i="4"/>
  <c r="BH25" i="4"/>
  <c r="BI25" i="4"/>
  <c r="BJ25" i="4"/>
  <c r="BK25" i="4"/>
  <c r="BL25" i="4"/>
  <c r="BM25" i="4"/>
  <c r="BN25" i="4"/>
  <c r="BO25" i="4"/>
  <c r="BP25" i="4"/>
  <c r="BQ25" i="4"/>
  <c r="BR25" i="4"/>
  <c r="BS25" i="4"/>
  <c r="BT25" i="4"/>
  <c r="BU25" i="4"/>
  <c r="BV25" i="4"/>
  <c r="BW25" i="4"/>
  <c r="BX25" i="4"/>
  <c r="BY25" i="4"/>
  <c r="BZ25" i="4"/>
  <c r="CA25" i="4"/>
  <c r="CB25" i="4"/>
  <c r="CC25" i="4"/>
  <c r="CD25" i="4"/>
  <c r="CE25" i="4"/>
  <c r="CF25" i="4"/>
  <c r="CG25" i="4"/>
  <c r="CH25" i="4"/>
  <c r="CI25" i="4"/>
  <c r="CJ25" i="4"/>
  <c r="CK25" i="4"/>
  <c r="CL25" i="4"/>
  <c r="CM25" i="4"/>
  <c r="CN25" i="4"/>
  <c r="CO25" i="4"/>
  <c r="CP25" i="4"/>
  <c r="CQ25" i="4"/>
  <c r="CR25" i="4"/>
  <c r="CS25" i="4"/>
  <c r="CT25" i="4"/>
  <c r="CU25" i="4"/>
  <c r="CV25" i="4"/>
  <c r="CW25" i="4"/>
  <c r="CX25" i="4"/>
  <c r="CY25" i="4"/>
  <c r="CZ25" i="4"/>
  <c r="DA25" i="4"/>
  <c r="DB25" i="4"/>
  <c r="DC25" i="4"/>
  <c r="DD25" i="4"/>
  <c r="DE25" i="4"/>
  <c r="DF25" i="4"/>
  <c r="DG25" i="4"/>
  <c r="DH25" i="4"/>
  <c r="DI25" i="4"/>
  <c r="DJ25" i="4"/>
  <c r="DK25" i="4"/>
  <c r="DL25" i="4"/>
  <c r="DM25" i="4"/>
  <c r="DN25" i="4"/>
  <c r="DO25" i="4"/>
  <c r="DP25" i="4"/>
  <c r="DQ25" i="4"/>
  <c r="DR25" i="4"/>
  <c r="DS25" i="4"/>
  <c r="DT25" i="4"/>
  <c r="DU25" i="4"/>
  <c r="DV25" i="4"/>
  <c r="DW25" i="4"/>
  <c r="DX25" i="4"/>
  <c r="DY25" i="4"/>
  <c r="DZ25" i="4"/>
  <c r="EA25" i="4"/>
  <c r="EB25" i="4"/>
  <c r="EC25" i="4"/>
  <c r="ED25" i="4"/>
  <c r="D26"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BL26" i="4"/>
  <c r="BM26" i="4"/>
  <c r="BN26" i="4"/>
  <c r="BO26" i="4"/>
  <c r="BP26" i="4"/>
  <c r="BQ26" i="4"/>
  <c r="BR26" i="4"/>
  <c r="BS26" i="4"/>
  <c r="BT26" i="4"/>
  <c r="BU26" i="4"/>
  <c r="BV26" i="4"/>
  <c r="BW26" i="4"/>
  <c r="BX26" i="4"/>
  <c r="BY26" i="4"/>
  <c r="BZ26" i="4"/>
  <c r="CA26" i="4"/>
  <c r="CB26" i="4"/>
  <c r="CC26" i="4"/>
  <c r="CD26" i="4"/>
  <c r="CE26" i="4"/>
  <c r="CF26" i="4"/>
  <c r="CG26" i="4"/>
  <c r="CH26" i="4"/>
  <c r="CI26" i="4"/>
  <c r="CJ26" i="4"/>
  <c r="CK26" i="4"/>
  <c r="CL26" i="4"/>
  <c r="CM26" i="4"/>
  <c r="CN26" i="4"/>
  <c r="CO26" i="4"/>
  <c r="CP26" i="4"/>
  <c r="CQ26" i="4"/>
  <c r="CR26" i="4"/>
  <c r="CS26" i="4"/>
  <c r="CT26" i="4"/>
  <c r="CU26" i="4"/>
  <c r="CV26" i="4"/>
  <c r="CW26" i="4"/>
  <c r="CX26" i="4"/>
  <c r="CY26" i="4"/>
  <c r="CZ26" i="4"/>
  <c r="DA26" i="4"/>
  <c r="DB26" i="4"/>
  <c r="DC26" i="4"/>
  <c r="DD26" i="4"/>
  <c r="DE26" i="4"/>
  <c r="DF26" i="4"/>
  <c r="DG26" i="4"/>
  <c r="DH26" i="4"/>
  <c r="DI26" i="4"/>
  <c r="DJ26" i="4"/>
  <c r="DK26" i="4"/>
  <c r="DL26" i="4"/>
  <c r="DM26" i="4"/>
  <c r="DN26" i="4"/>
  <c r="DO26" i="4"/>
  <c r="DP26" i="4"/>
  <c r="DQ26" i="4"/>
  <c r="DR26" i="4"/>
  <c r="DS26" i="4"/>
  <c r="DT26" i="4"/>
  <c r="DU26" i="4"/>
  <c r="DV26" i="4"/>
  <c r="DW26" i="4"/>
  <c r="DX26" i="4"/>
  <c r="DY26" i="4"/>
  <c r="DZ26" i="4"/>
  <c r="EA26" i="4"/>
  <c r="EB26" i="4"/>
  <c r="EC26" i="4"/>
  <c r="ED26" i="4"/>
  <c r="D27" i="4"/>
  <c r="E27" i="4"/>
  <c r="F27" i="4"/>
  <c r="G27" i="4"/>
  <c r="H27" i="4"/>
  <c r="I27" i="4"/>
  <c r="J27" i="4"/>
  <c r="K27" i="4"/>
  <c r="L27" i="4"/>
  <c r="M27" i="4"/>
  <c r="N27" i="4"/>
  <c r="O27" i="4"/>
  <c r="P27" i="4"/>
  <c r="Q27" i="4"/>
  <c r="R27" i="4"/>
  <c r="S27" i="4"/>
  <c r="T27" i="4"/>
  <c r="U27" i="4"/>
  <c r="V27" i="4"/>
  <c r="W27" i="4"/>
  <c r="X27" i="4"/>
  <c r="Y27" i="4"/>
  <c r="Z27" i="4"/>
  <c r="AA27" i="4"/>
  <c r="AB27" i="4"/>
  <c r="AC27" i="4"/>
  <c r="AD27" i="4"/>
  <c r="AE27" i="4"/>
  <c r="AF27" i="4"/>
  <c r="AG27" i="4"/>
  <c r="AH27" i="4"/>
  <c r="AI27" i="4"/>
  <c r="AJ27" i="4"/>
  <c r="AK27" i="4"/>
  <c r="AL27" i="4"/>
  <c r="AM27" i="4"/>
  <c r="AN27" i="4"/>
  <c r="AO27" i="4"/>
  <c r="AP27" i="4"/>
  <c r="AQ27" i="4"/>
  <c r="AR27" i="4"/>
  <c r="AS27" i="4"/>
  <c r="AT27" i="4"/>
  <c r="AU27" i="4"/>
  <c r="AV27" i="4"/>
  <c r="AW27" i="4"/>
  <c r="AX27" i="4"/>
  <c r="AY27" i="4"/>
  <c r="AZ27" i="4"/>
  <c r="BA27" i="4"/>
  <c r="BB27" i="4"/>
  <c r="BC27" i="4"/>
  <c r="BD27" i="4"/>
  <c r="BE27" i="4"/>
  <c r="BF27" i="4"/>
  <c r="BG27" i="4"/>
  <c r="BH27" i="4"/>
  <c r="BI27" i="4"/>
  <c r="BJ27" i="4"/>
  <c r="BK27" i="4"/>
  <c r="BL27" i="4"/>
  <c r="BM27" i="4"/>
  <c r="BN27" i="4"/>
  <c r="BO27" i="4"/>
  <c r="BP27" i="4"/>
  <c r="BQ27" i="4"/>
  <c r="BR27" i="4"/>
  <c r="BS27" i="4"/>
  <c r="BT27" i="4"/>
  <c r="BU27" i="4"/>
  <c r="BV27" i="4"/>
  <c r="BW27" i="4"/>
  <c r="BX27" i="4"/>
  <c r="BY27" i="4"/>
  <c r="BZ27" i="4"/>
  <c r="CA27" i="4"/>
  <c r="CB27" i="4"/>
  <c r="CC27" i="4"/>
  <c r="CD27" i="4"/>
  <c r="CE27" i="4"/>
  <c r="CF27" i="4"/>
  <c r="CG27" i="4"/>
  <c r="CH27" i="4"/>
  <c r="CI27" i="4"/>
  <c r="CJ27" i="4"/>
  <c r="CK27" i="4"/>
  <c r="CL27" i="4"/>
  <c r="CM27" i="4"/>
  <c r="CN27" i="4"/>
  <c r="CO27" i="4"/>
  <c r="CP27" i="4"/>
  <c r="CQ27" i="4"/>
  <c r="CR27" i="4"/>
  <c r="CS27" i="4"/>
  <c r="CT27" i="4"/>
  <c r="CU27" i="4"/>
  <c r="CV27" i="4"/>
  <c r="CW27" i="4"/>
  <c r="CX27" i="4"/>
  <c r="CY27" i="4"/>
  <c r="CZ27" i="4"/>
  <c r="DA27" i="4"/>
  <c r="DB27" i="4"/>
  <c r="DC27" i="4"/>
  <c r="DD27" i="4"/>
  <c r="DE27" i="4"/>
  <c r="DF27" i="4"/>
  <c r="DG27" i="4"/>
  <c r="DH27" i="4"/>
  <c r="DI27" i="4"/>
  <c r="DJ27" i="4"/>
  <c r="DK27" i="4"/>
  <c r="DL27" i="4"/>
  <c r="DM27" i="4"/>
  <c r="DN27" i="4"/>
  <c r="DO27" i="4"/>
  <c r="DP27" i="4"/>
  <c r="DQ27" i="4"/>
  <c r="DR27" i="4"/>
  <c r="DS27" i="4"/>
  <c r="DT27" i="4"/>
  <c r="DU27" i="4"/>
  <c r="DV27" i="4"/>
  <c r="DW27" i="4"/>
  <c r="DX27" i="4"/>
  <c r="DY27" i="4"/>
  <c r="DZ27" i="4"/>
  <c r="EA27" i="4"/>
  <c r="EB27" i="4"/>
  <c r="EC27" i="4"/>
  <c r="ED27" i="4"/>
  <c r="C19" i="4"/>
  <c r="C20" i="4"/>
  <c r="C21" i="4"/>
  <c r="C22" i="4"/>
  <c r="C23" i="4"/>
  <c r="C24" i="4"/>
  <c r="C25" i="4"/>
  <c r="C26" i="4"/>
  <c r="C27" i="4"/>
  <c r="D15" i="4"/>
  <c r="E15" i="4"/>
  <c r="F15" i="4"/>
  <c r="G15" i="4"/>
  <c r="H15" i="4"/>
  <c r="I15" i="4"/>
  <c r="J15" i="4"/>
  <c r="K15" i="4"/>
  <c r="L15" i="4"/>
  <c r="M15" i="4"/>
  <c r="N15" i="4"/>
  <c r="O15" i="4"/>
  <c r="P15" i="4"/>
  <c r="Q15" i="4"/>
  <c r="R15" i="4"/>
  <c r="S15" i="4"/>
  <c r="T15" i="4"/>
  <c r="U15" i="4"/>
  <c r="V15" i="4"/>
  <c r="W15" i="4"/>
  <c r="X15" i="4"/>
  <c r="Y15" i="4"/>
  <c r="Z15" i="4"/>
  <c r="AA15" i="4"/>
  <c r="AB15" i="4"/>
  <c r="AC15" i="4"/>
  <c r="AD15" i="4"/>
  <c r="AE15" i="4"/>
  <c r="AF15" i="4"/>
  <c r="AG15" i="4"/>
  <c r="AH15" i="4"/>
  <c r="AI15" i="4"/>
  <c r="AJ15" i="4"/>
  <c r="AK15" i="4"/>
  <c r="AL15" i="4"/>
  <c r="AM15" i="4"/>
  <c r="AN15" i="4"/>
  <c r="AO15" i="4"/>
  <c r="AP15" i="4"/>
  <c r="AQ15" i="4"/>
  <c r="AR15" i="4"/>
  <c r="AS15" i="4"/>
  <c r="AT15" i="4"/>
  <c r="AU15" i="4"/>
  <c r="AV15" i="4"/>
  <c r="AW15" i="4"/>
  <c r="AX15" i="4"/>
  <c r="AY15" i="4"/>
  <c r="AZ15" i="4"/>
  <c r="BA15" i="4"/>
  <c r="BB15" i="4"/>
  <c r="BC15" i="4"/>
  <c r="BD15" i="4"/>
  <c r="BE15" i="4"/>
  <c r="BF15" i="4"/>
  <c r="BG15" i="4"/>
  <c r="BH15" i="4"/>
  <c r="BI15" i="4"/>
  <c r="BJ15" i="4"/>
  <c r="BK15" i="4"/>
  <c r="BL15" i="4"/>
  <c r="BM15" i="4"/>
  <c r="BN15" i="4"/>
  <c r="BO15" i="4"/>
  <c r="BP15" i="4"/>
  <c r="BQ15" i="4"/>
  <c r="BR15" i="4"/>
  <c r="BS15" i="4"/>
  <c r="BT15" i="4"/>
  <c r="BU15" i="4"/>
  <c r="BV15" i="4"/>
  <c r="BW15" i="4"/>
  <c r="BX15" i="4"/>
  <c r="BY15" i="4"/>
  <c r="BZ15" i="4"/>
  <c r="CA15" i="4"/>
  <c r="CB15" i="4"/>
  <c r="CC15" i="4"/>
  <c r="CD15" i="4"/>
  <c r="CE15" i="4"/>
  <c r="CF15" i="4"/>
  <c r="CG15" i="4"/>
  <c r="CH15" i="4"/>
  <c r="CI15" i="4"/>
  <c r="CJ15" i="4"/>
  <c r="CK15" i="4"/>
  <c r="CL15" i="4"/>
  <c r="CM15" i="4"/>
  <c r="CN15" i="4"/>
  <c r="CO15" i="4"/>
  <c r="CP15" i="4"/>
  <c r="CQ15" i="4"/>
  <c r="CR15" i="4"/>
  <c r="CS15" i="4"/>
  <c r="CT15" i="4"/>
  <c r="CU15" i="4"/>
  <c r="CV15" i="4"/>
  <c r="CW15" i="4"/>
  <c r="CX15" i="4"/>
  <c r="CY15" i="4"/>
  <c r="CZ15" i="4"/>
  <c r="DA15" i="4"/>
  <c r="DB15" i="4"/>
  <c r="DC15" i="4"/>
  <c r="DD15" i="4"/>
  <c r="DE15" i="4"/>
  <c r="DF15" i="4"/>
  <c r="DG15" i="4"/>
  <c r="DH15" i="4"/>
  <c r="DI15" i="4"/>
  <c r="DJ15" i="4"/>
  <c r="DK15" i="4"/>
  <c r="DL15" i="4"/>
  <c r="DM15" i="4"/>
  <c r="DN15" i="4"/>
  <c r="DO15" i="4"/>
  <c r="DP15" i="4"/>
  <c r="DQ15" i="4"/>
  <c r="DR15" i="4"/>
  <c r="DS15" i="4"/>
  <c r="DT15" i="4"/>
  <c r="DU15" i="4"/>
  <c r="DV15" i="4"/>
  <c r="DW15" i="4"/>
  <c r="DX15" i="4"/>
  <c r="DY15" i="4"/>
  <c r="DZ15" i="4"/>
  <c r="EA15" i="4"/>
  <c r="EB15" i="4"/>
  <c r="EC15" i="4"/>
  <c r="AI628" i="7"/>
  <c r="AI629" i="7"/>
  <c r="AI630" i="7"/>
  <c r="AI631" i="7"/>
  <c r="AI632" i="7"/>
  <c r="AI633" i="7"/>
  <c r="AI634" i="7"/>
  <c r="AI635" i="7"/>
  <c r="AI636" i="7"/>
  <c r="AI637" i="7"/>
  <c r="AI627" i="7"/>
  <c r="O618" i="7"/>
  <c r="D95" i="17"/>
  <c r="W92" i="17"/>
  <c r="C92" i="17"/>
  <c r="O96" i="17"/>
  <c r="ED34" i="5"/>
  <c r="ED33" i="5"/>
  <c r="ED32" i="5"/>
  <c r="ED31" i="5"/>
  <c r="EC29" i="5"/>
  <c r="EB29" i="5"/>
  <c r="D42" i="4" l="1"/>
  <c r="C38" i="4"/>
  <c r="E42" i="4"/>
  <c r="H39" i="4"/>
  <c r="G39" i="4"/>
  <c r="D39" i="4"/>
  <c r="D35" i="4"/>
  <c r="D43" i="4"/>
  <c r="DJ28" i="4"/>
  <c r="I34" i="4"/>
  <c r="G42" i="4"/>
  <c r="L38" i="4"/>
  <c r="M37" i="4"/>
  <c r="I37" i="4"/>
  <c r="K34" i="4"/>
  <c r="CT28" i="4"/>
  <c r="E43" i="4"/>
  <c r="K40" i="4"/>
  <c r="H36" i="4"/>
  <c r="C35" i="4"/>
  <c r="L34" i="4"/>
  <c r="F42" i="4"/>
  <c r="M34" i="4"/>
  <c r="H42" i="4"/>
  <c r="J34" i="4"/>
  <c r="H34" i="4"/>
  <c r="C39" i="4"/>
  <c r="D36" i="4"/>
  <c r="C36" i="4"/>
  <c r="G40" i="4"/>
  <c r="DZ28" i="4"/>
  <c r="BN28" i="4"/>
  <c r="DP28" i="4"/>
  <c r="CZ28" i="4"/>
  <c r="CJ28" i="4"/>
  <c r="BT28" i="4"/>
  <c r="BD28" i="4"/>
  <c r="AN28" i="4"/>
  <c r="X28" i="4"/>
  <c r="H28" i="4"/>
  <c r="L44" i="4"/>
  <c r="K44" i="4"/>
  <c r="F43" i="4"/>
  <c r="H40" i="4"/>
  <c r="C40" i="4"/>
  <c r="J44" i="4"/>
  <c r="F40" i="4"/>
  <c r="I39" i="4"/>
  <c r="K43" i="4"/>
  <c r="M44" i="4"/>
  <c r="H44" i="4"/>
  <c r="J43" i="4"/>
  <c r="G43" i="4"/>
  <c r="M41" i="4"/>
  <c r="I41" i="4"/>
  <c r="M40" i="4"/>
  <c r="L40" i="4"/>
  <c r="J40" i="4"/>
  <c r="I40" i="4"/>
  <c r="E40" i="4"/>
  <c r="D40" i="4"/>
  <c r="K39" i="4"/>
  <c r="L37" i="4"/>
  <c r="K37" i="4"/>
  <c r="J37" i="4"/>
  <c r="F37" i="4"/>
  <c r="J36" i="4"/>
  <c r="I36" i="4"/>
  <c r="F36" i="4"/>
  <c r="E36" i="4"/>
  <c r="DW28" i="4"/>
  <c r="DG28" i="4"/>
  <c r="CQ28" i="4"/>
  <c r="CA28" i="4"/>
  <c r="AU28" i="4"/>
  <c r="AE28" i="4"/>
  <c r="O28" i="4"/>
  <c r="AH28" i="4"/>
  <c r="D34" i="4"/>
  <c r="L41" i="4"/>
  <c r="F39" i="4"/>
  <c r="M38" i="4"/>
  <c r="I43" i="4"/>
  <c r="BK28" i="4"/>
  <c r="H35" i="4"/>
  <c r="G44" i="4"/>
  <c r="M36" i="4"/>
  <c r="G38" i="4"/>
  <c r="C42" i="4"/>
  <c r="J41" i="4"/>
  <c r="F41" i="4"/>
  <c r="G37" i="4"/>
  <c r="DQ28" i="4"/>
  <c r="CK28" i="4"/>
  <c r="BU28" i="4"/>
  <c r="BE28" i="4"/>
  <c r="AO28" i="4"/>
  <c r="Y28" i="4"/>
  <c r="I28" i="4"/>
  <c r="C37" i="4"/>
  <c r="K42" i="4"/>
  <c r="H38" i="4"/>
  <c r="E41" i="4"/>
  <c r="C41" i="4"/>
  <c r="J42" i="4"/>
  <c r="L39" i="4"/>
  <c r="D44" i="4"/>
  <c r="DA28" i="4"/>
  <c r="E34" i="4"/>
  <c r="L43" i="4"/>
  <c r="H43" i="4"/>
  <c r="M39" i="4"/>
  <c r="E39" i="4"/>
  <c r="J35" i="4"/>
  <c r="F35" i="4"/>
  <c r="M35" i="4"/>
  <c r="I44" i="4"/>
  <c r="E44" i="4"/>
  <c r="H37" i="4"/>
  <c r="G36" i="4"/>
  <c r="L35" i="4"/>
  <c r="M43" i="4"/>
  <c r="K41" i="4"/>
  <c r="AX28" i="4"/>
  <c r="R28" i="4"/>
  <c r="E35" i="4"/>
  <c r="G41" i="4"/>
  <c r="D37" i="4"/>
  <c r="C28" i="4"/>
  <c r="L42" i="4"/>
  <c r="H41" i="4"/>
  <c r="D41" i="4"/>
  <c r="E37" i="4"/>
  <c r="K36" i="4"/>
  <c r="I38" i="4"/>
  <c r="E38" i="4"/>
  <c r="EB28" i="4"/>
  <c r="DL28" i="4"/>
  <c r="CV28" i="4"/>
  <c r="CF28" i="4"/>
  <c r="BP28" i="4"/>
  <c r="AZ28" i="4"/>
  <c r="AJ28" i="4"/>
  <c r="T28" i="4"/>
  <c r="D28" i="4"/>
  <c r="DO28" i="4"/>
  <c r="CY28" i="4"/>
  <c r="CI28" i="4"/>
  <c r="BS28" i="4"/>
  <c r="BC28" i="4"/>
  <c r="AM28" i="4"/>
  <c r="F34" i="4"/>
  <c r="W28" i="4"/>
  <c r="G28" i="4"/>
  <c r="C44" i="4"/>
  <c r="J39" i="4"/>
  <c r="K35" i="4"/>
  <c r="G35" i="4"/>
  <c r="C43" i="4"/>
  <c r="F44" i="4"/>
  <c r="L36" i="4"/>
  <c r="M42" i="4"/>
  <c r="I42" i="4"/>
  <c r="DY28" i="4"/>
  <c r="DI28" i="4"/>
  <c r="CS28" i="4"/>
  <c r="CC28" i="4"/>
  <c r="BM28" i="4"/>
  <c r="AW28" i="4"/>
  <c r="AG28" i="4"/>
  <c r="Q28" i="4"/>
  <c r="J38" i="4"/>
  <c r="F38" i="4"/>
  <c r="DX28" i="4"/>
  <c r="DH28" i="4"/>
  <c r="CR28" i="4"/>
  <c r="CB28" i="4"/>
  <c r="BL28" i="4"/>
  <c r="AV28" i="4"/>
  <c r="AF28" i="4"/>
  <c r="P28" i="4"/>
  <c r="EA28" i="4"/>
  <c r="DK28" i="4"/>
  <c r="CU28" i="4"/>
  <c r="CE28" i="4"/>
  <c r="BO28" i="4"/>
  <c r="AY28" i="4"/>
  <c r="G34" i="4"/>
  <c r="AI28" i="4"/>
  <c r="S28" i="4"/>
  <c r="DV28" i="4"/>
  <c r="DF28" i="4"/>
  <c r="CP28" i="4"/>
  <c r="BZ28" i="4"/>
  <c r="BJ28" i="4"/>
  <c r="AT28" i="4"/>
  <c r="AD28" i="4"/>
  <c r="N28" i="4"/>
  <c r="DU28" i="4"/>
  <c r="DE28" i="4"/>
  <c r="CO28" i="4"/>
  <c r="BY28" i="4"/>
  <c r="BI28" i="4"/>
  <c r="AS28" i="4"/>
  <c r="AC28" i="4"/>
  <c r="M28" i="4"/>
  <c r="I35" i="4"/>
  <c r="ED28" i="4"/>
  <c r="DN28" i="4"/>
  <c r="CX28" i="4"/>
  <c r="CH28" i="4"/>
  <c r="BR28" i="4"/>
  <c r="BB28" i="4"/>
  <c r="AL28" i="4"/>
  <c r="V28" i="4"/>
  <c r="F28" i="4"/>
  <c r="DT28" i="4"/>
  <c r="DD28" i="4"/>
  <c r="CN28" i="4"/>
  <c r="BX28" i="4"/>
  <c r="BH28" i="4"/>
  <c r="AR28" i="4"/>
  <c r="AB28" i="4"/>
  <c r="L28" i="4"/>
  <c r="EC28" i="4"/>
  <c r="DM28" i="4"/>
  <c r="CW28" i="4"/>
  <c r="CG28" i="4"/>
  <c r="BQ28" i="4"/>
  <c r="BA28" i="4"/>
  <c r="AK28" i="4"/>
  <c r="U28" i="4"/>
  <c r="E28" i="4"/>
  <c r="DS28" i="4"/>
  <c r="DC28" i="4"/>
  <c r="CM28" i="4"/>
  <c r="BW28" i="4"/>
  <c r="BG28" i="4"/>
  <c r="AQ28" i="4"/>
  <c r="AA28" i="4"/>
  <c r="K28" i="4"/>
  <c r="DR28" i="4"/>
  <c r="DB28" i="4"/>
  <c r="CL28" i="4"/>
  <c r="BV28" i="4"/>
  <c r="BF28" i="4"/>
  <c r="AP28" i="4"/>
  <c r="Z28" i="4"/>
  <c r="J28" i="4"/>
  <c r="AF736" i="7"/>
  <c r="Z736" i="7"/>
  <c r="H45" i="4" l="1"/>
  <c r="D45" i="4"/>
  <c r="I45" i="4"/>
  <c r="K45" i="4"/>
  <c r="J45" i="4"/>
  <c r="M45" i="4"/>
  <c r="F45" i="4"/>
  <c r="L45" i="4"/>
  <c r="C45" i="4"/>
  <c r="G45" i="4"/>
  <c r="E45" i="4"/>
  <c r="I11" i="11"/>
  <c r="I6" i="11"/>
  <c r="AD736" i="7" l="1"/>
  <c r="U736" i="7"/>
  <c r="AC736" i="7"/>
  <c r="W736" i="7"/>
  <c r="F736" i="7"/>
  <c r="M736" i="7"/>
  <c r="I736" i="7"/>
  <c r="N736" i="7"/>
  <c r="O736" i="7"/>
  <c r="AA736" i="7"/>
  <c r="H736" i="7"/>
  <c r="P736" i="7"/>
  <c r="Q736" i="7"/>
  <c r="K736" i="7"/>
  <c r="AB736" i="7"/>
  <c r="X736" i="7"/>
  <c r="J736" i="7"/>
  <c r="D736" i="7"/>
  <c r="G736" i="7"/>
  <c r="T736" i="7"/>
  <c r="V736" i="7"/>
  <c r="R736" i="7"/>
  <c r="E736" i="7"/>
  <c r="Y736" i="7"/>
  <c r="L736" i="7"/>
  <c r="C736" i="7"/>
  <c r="AG736" i="7"/>
  <c r="AE736" i="7"/>
  <c r="C73" i="12" l="1"/>
  <c r="D73" i="12"/>
  <c r="D74" i="12" s="1"/>
  <c r="E73" i="12"/>
  <c r="B73" i="12"/>
  <c r="E74" i="12"/>
  <c r="C74" i="12"/>
  <c r="F40" i="12"/>
  <c r="F39" i="12"/>
  <c r="F38" i="12"/>
  <c r="F37" i="12"/>
  <c r="F36" i="12"/>
  <c r="F35" i="12"/>
  <c r="F34" i="12"/>
  <c r="F32" i="12"/>
  <c r="F31" i="12"/>
  <c r="F29" i="12"/>
  <c r="F28" i="12"/>
  <c r="F30" i="12"/>
  <c r="F25" i="12"/>
  <c r="F24" i="12"/>
  <c r="F23" i="12"/>
  <c r="T23" i="12" s="1"/>
  <c r="F51" i="12" l="1"/>
  <c r="F71" i="12" s="1"/>
  <c r="F58" i="12" l="1"/>
  <c r="F59" i="12"/>
  <c r="F60" i="12"/>
  <c r="F61" i="12"/>
  <c r="F62" i="12"/>
  <c r="F56" i="12"/>
  <c r="F72" i="12"/>
  <c r="F55" i="12"/>
  <c r="T55" i="12" s="1"/>
  <c r="F67" i="12"/>
  <c r="F68" i="12"/>
  <c r="F66" i="12"/>
  <c r="F70" i="12"/>
  <c r="F63" i="12"/>
  <c r="F64" i="12"/>
  <c r="F65" i="12"/>
  <c r="F57" i="12"/>
  <c r="F69" i="12"/>
  <c r="F73" i="12" l="1"/>
  <c r="F74" i="12" s="1"/>
  <c r="T78" i="12"/>
  <c r="AJ78" i="12" s="1"/>
  <c r="J155" i="16" l="1"/>
  <c r="K155" i="16"/>
  <c r="I155" i="16"/>
  <c r="H145" i="16"/>
  <c r="K131" i="16"/>
  <c r="J131" i="16"/>
  <c r="I131" i="16"/>
  <c r="H131" i="16"/>
  <c r="I197" i="16"/>
  <c r="I146" i="16"/>
  <c r="J146" i="16"/>
  <c r="K146" i="16"/>
  <c r="I147" i="16"/>
  <c r="J147" i="16"/>
  <c r="K147" i="16"/>
  <c r="I148" i="16"/>
  <c r="J148" i="16"/>
  <c r="K148" i="16"/>
  <c r="K145" i="16"/>
  <c r="J145" i="16"/>
  <c r="I145" i="16"/>
  <c r="H194" i="16"/>
  <c r="I194" i="16"/>
  <c r="J194" i="16"/>
  <c r="K194" i="16"/>
  <c r="K193" i="16"/>
  <c r="J193" i="16"/>
  <c r="I193" i="16"/>
  <c r="H193" i="16"/>
  <c r="H196" i="16"/>
  <c r="I196" i="16"/>
  <c r="J196" i="16"/>
  <c r="K196" i="16"/>
  <c r="K195" i="16"/>
  <c r="J195" i="16"/>
  <c r="I195" i="16"/>
  <c r="H195" i="16"/>
  <c r="H190" i="16"/>
  <c r="I190" i="16"/>
  <c r="J190" i="16"/>
  <c r="K190" i="16"/>
  <c r="H191" i="16"/>
  <c r="I191" i="16"/>
  <c r="J191" i="16"/>
  <c r="K191" i="16"/>
  <c r="H192" i="16"/>
  <c r="I192" i="16"/>
  <c r="J192" i="16"/>
  <c r="K192" i="16"/>
  <c r="K189" i="16"/>
  <c r="J189" i="16"/>
  <c r="I189" i="16"/>
  <c r="H189" i="16"/>
  <c r="H186" i="16"/>
  <c r="I186" i="16"/>
  <c r="J186" i="16"/>
  <c r="K186" i="16"/>
  <c r="H187" i="16"/>
  <c r="I187" i="16"/>
  <c r="J187" i="16"/>
  <c r="K187" i="16"/>
  <c r="H188" i="16"/>
  <c r="I188" i="16"/>
  <c r="J188" i="16"/>
  <c r="K188" i="16"/>
  <c r="K185" i="16"/>
  <c r="J185" i="16"/>
  <c r="H185" i="16"/>
  <c r="H182" i="16"/>
  <c r="H183" i="16"/>
  <c r="H184" i="16"/>
  <c r="H181" i="16"/>
  <c r="K181" i="16"/>
  <c r="J181" i="16"/>
  <c r="J182" i="16"/>
  <c r="K182" i="16"/>
  <c r="J183" i="16"/>
  <c r="K183" i="16"/>
  <c r="J184" i="16"/>
  <c r="K184" i="16"/>
  <c r="I184" i="16"/>
  <c r="I182" i="16"/>
  <c r="I183" i="16"/>
  <c r="I181" i="16"/>
  <c r="K180" i="16"/>
  <c r="K179" i="16"/>
  <c r="J180" i="16"/>
  <c r="J179" i="16"/>
  <c r="I179" i="16"/>
  <c r="H180" i="16"/>
  <c r="H179" i="16"/>
  <c r="K176" i="16"/>
  <c r="K177" i="16"/>
  <c r="K178" i="16"/>
  <c r="K175" i="16"/>
  <c r="J176" i="16"/>
  <c r="J177" i="16"/>
  <c r="J178" i="16"/>
  <c r="J175" i="16"/>
  <c r="I175" i="16"/>
  <c r="H175" i="16"/>
  <c r="H176" i="16"/>
  <c r="H177" i="16"/>
  <c r="H178" i="16"/>
  <c r="H157" i="16"/>
  <c r="I157" i="16"/>
  <c r="J157" i="16"/>
  <c r="K157" i="16"/>
  <c r="H158" i="16"/>
  <c r="I158" i="16"/>
  <c r="J158" i="16"/>
  <c r="K158" i="16"/>
  <c r="H159" i="16"/>
  <c r="I159" i="16"/>
  <c r="J159" i="16"/>
  <c r="K159" i="16"/>
  <c r="H160" i="16"/>
  <c r="I160" i="16"/>
  <c r="J160" i="16"/>
  <c r="K160" i="16"/>
  <c r="H161" i="16"/>
  <c r="I161" i="16"/>
  <c r="J161" i="16"/>
  <c r="K161" i="16"/>
  <c r="H162" i="16"/>
  <c r="I162" i="16"/>
  <c r="J162" i="16"/>
  <c r="K162" i="16"/>
  <c r="H163" i="16"/>
  <c r="I163" i="16"/>
  <c r="J163" i="16"/>
  <c r="K163" i="16"/>
  <c r="H164" i="16"/>
  <c r="I164" i="16"/>
  <c r="J164" i="16"/>
  <c r="K164" i="16"/>
  <c r="H165" i="16"/>
  <c r="I165" i="16"/>
  <c r="J165" i="16"/>
  <c r="K165" i="16"/>
  <c r="H166" i="16"/>
  <c r="I166" i="16"/>
  <c r="J166" i="16"/>
  <c r="K166" i="16"/>
  <c r="H167" i="16"/>
  <c r="I167" i="16"/>
  <c r="J167" i="16"/>
  <c r="K167" i="16"/>
  <c r="H168" i="16"/>
  <c r="I168" i="16"/>
  <c r="J168" i="16"/>
  <c r="K168" i="16"/>
  <c r="H169" i="16"/>
  <c r="I169" i="16"/>
  <c r="J169" i="16"/>
  <c r="K169" i="16"/>
  <c r="H170" i="16"/>
  <c r="I170" i="16"/>
  <c r="J170" i="16"/>
  <c r="K170" i="16"/>
  <c r="H171" i="16"/>
  <c r="I171" i="16"/>
  <c r="J171" i="16"/>
  <c r="K171" i="16"/>
  <c r="H172" i="16"/>
  <c r="I172" i="16"/>
  <c r="J172" i="16"/>
  <c r="K172" i="16"/>
  <c r="H173" i="16"/>
  <c r="I173" i="16"/>
  <c r="J173" i="16"/>
  <c r="K173" i="16"/>
  <c r="H174" i="16"/>
  <c r="I174" i="16"/>
  <c r="J174" i="16"/>
  <c r="K174" i="16"/>
  <c r="K156" i="16"/>
  <c r="J156" i="16"/>
  <c r="I156" i="16"/>
  <c r="H156" i="16"/>
  <c r="H155" i="16"/>
  <c r="K153" i="16"/>
  <c r="J153" i="16"/>
  <c r="I153" i="16"/>
  <c r="H153" i="16"/>
  <c r="H154" i="16"/>
  <c r="K154" i="16"/>
  <c r="J154" i="16"/>
  <c r="I154" i="16"/>
  <c r="K150" i="16"/>
  <c r="K151" i="16"/>
  <c r="K152" i="16"/>
  <c r="K149" i="16"/>
  <c r="J150" i="16"/>
  <c r="J151" i="16"/>
  <c r="J152" i="16"/>
  <c r="J149" i="16"/>
  <c r="I150" i="16"/>
  <c r="I151" i="16"/>
  <c r="I152" i="16"/>
  <c r="I149" i="16"/>
  <c r="H149" i="16"/>
  <c r="H147" i="16"/>
  <c r="H146" i="16"/>
  <c r="H139" i="16"/>
  <c r="I185" i="16"/>
  <c r="I180" i="16"/>
  <c r="I176" i="16"/>
  <c r="I177" i="16"/>
  <c r="I178" i="16"/>
  <c r="M182" i="16"/>
  <c r="L182" i="16"/>
  <c r="M181" i="16"/>
  <c r="L181" i="16"/>
  <c r="M173" i="16"/>
  <c r="M174" i="16"/>
  <c r="L174" i="16"/>
  <c r="L173" i="16"/>
  <c r="M172" i="16"/>
  <c r="L172" i="16"/>
  <c r="L157" i="16"/>
  <c r="M157" i="16"/>
  <c r="M156" i="16"/>
  <c r="L156" i="16"/>
  <c r="M150" i="16"/>
  <c r="L150" i="16"/>
  <c r="M144" i="16"/>
  <c r="L144" i="16"/>
  <c r="M138" i="16"/>
  <c r="L138" i="16"/>
  <c r="M132" i="16"/>
  <c r="M133" i="16"/>
  <c r="M134" i="16"/>
  <c r="M135" i="16"/>
  <c r="M136" i="16"/>
  <c r="M137" i="16"/>
  <c r="L133" i="16"/>
  <c r="L134" i="16"/>
  <c r="L135" i="16"/>
  <c r="L136" i="16"/>
  <c r="L137" i="16"/>
  <c r="L132" i="16"/>
  <c r="L131" i="16"/>
  <c r="H150" i="16"/>
  <c r="H151" i="16"/>
  <c r="H152" i="16"/>
  <c r="H148" i="16"/>
  <c r="K132" i="16"/>
  <c r="K133" i="16"/>
  <c r="K134" i="16"/>
  <c r="K135" i="16"/>
  <c r="K136" i="16"/>
  <c r="K137" i="16"/>
  <c r="K138" i="16"/>
  <c r="K139" i="16"/>
  <c r="K140" i="16"/>
  <c r="K141" i="16"/>
  <c r="K142" i="16"/>
  <c r="K143" i="16"/>
  <c r="K144" i="16"/>
  <c r="J132" i="16"/>
  <c r="J133" i="16"/>
  <c r="J134" i="16"/>
  <c r="J135" i="16"/>
  <c r="J136" i="16"/>
  <c r="J137" i="16"/>
  <c r="J138" i="16"/>
  <c r="J139" i="16"/>
  <c r="J140" i="16"/>
  <c r="J141" i="16"/>
  <c r="J142" i="16"/>
  <c r="J143" i="16"/>
  <c r="J144" i="16"/>
  <c r="I132" i="16"/>
  <c r="I133" i="16"/>
  <c r="I134" i="16"/>
  <c r="I135" i="16"/>
  <c r="I136" i="16"/>
  <c r="I137" i="16"/>
  <c r="I138" i="16"/>
  <c r="I139" i="16"/>
  <c r="I140" i="16"/>
  <c r="I141" i="16"/>
  <c r="I142" i="16"/>
  <c r="I143" i="16"/>
  <c r="I144" i="16"/>
  <c r="H132" i="16"/>
  <c r="H133" i="16"/>
  <c r="H134" i="16"/>
  <c r="H135" i="16"/>
  <c r="H136" i="16"/>
  <c r="H137" i="16"/>
  <c r="H138" i="16"/>
  <c r="H140" i="16"/>
  <c r="H141" i="16"/>
  <c r="H142" i="16"/>
  <c r="H143" i="16"/>
  <c r="H144" i="16"/>
  <c r="M140" i="16"/>
  <c r="M141" i="16"/>
  <c r="M142" i="16"/>
  <c r="M143" i="16"/>
  <c r="M139" i="16"/>
  <c r="L140" i="16"/>
  <c r="L141" i="16"/>
  <c r="L142" i="16"/>
  <c r="L143" i="16"/>
  <c r="L139" i="16"/>
  <c r="M131" i="16"/>
  <c r="M124" i="16"/>
  <c r="M125" i="16" s="1"/>
  <c r="M126" i="16" s="1"/>
  <c r="G139" i="16"/>
  <c r="C131" i="16"/>
  <c r="M196" i="16"/>
  <c r="L196" i="16"/>
  <c r="M195" i="16"/>
  <c r="L195" i="16"/>
  <c r="D195" i="16"/>
  <c r="M194" i="16"/>
  <c r="L194" i="16"/>
  <c r="M193" i="16"/>
  <c r="L193" i="16"/>
  <c r="M192" i="16"/>
  <c r="L192" i="16"/>
  <c r="G192" i="16"/>
  <c r="G195" i="16" s="1"/>
  <c r="F192" i="16"/>
  <c r="F195" i="16" s="1"/>
  <c r="E192" i="16"/>
  <c r="E195" i="16" s="1"/>
  <c r="D192" i="16"/>
  <c r="C192" i="16"/>
  <c r="C195" i="16" s="1"/>
  <c r="M191" i="16"/>
  <c r="L191" i="16"/>
  <c r="G191" i="16"/>
  <c r="G194" i="16" s="1"/>
  <c r="F191" i="16"/>
  <c r="F194" i="16" s="1"/>
  <c r="E191" i="16"/>
  <c r="E194" i="16" s="1"/>
  <c r="D191" i="16"/>
  <c r="D194" i="16" s="1"/>
  <c r="C191" i="16"/>
  <c r="C194" i="16" s="1"/>
  <c r="M190" i="16"/>
  <c r="L190" i="16"/>
  <c r="G190" i="16"/>
  <c r="G193" i="16" s="1"/>
  <c r="G196" i="16" s="1"/>
  <c r="F190" i="16"/>
  <c r="F193" i="16" s="1"/>
  <c r="F196" i="16" s="1"/>
  <c r="E190" i="16"/>
  <c r="E193" i="16" s="1"/>
  <c r="E196" i="16" s="1"/>
  <c r="D190" i="16"/>
  <c r="D193" i="16" s="1"/>
  <c r="D196" i="16" s="1"/>
  <c r="C190" i="16"/>
  <c r="C193" i="16" s="1"/>
  <c r="C196" i="16" s="1"/>
  <c r="M189" i="16"/>
  <c r="L189" i="16"/>
  <c r="G189" i="16"/>
  <c r="F189" i="16"/>
  <c r="E189" i="16"/>
  <c r="D189" i="16"/>
  <c r="C189" i="16"/>
  <c r="M188" i="16"/>
  <c r="L188" i="16"/>
  <c r="M187" i="16"/>
  <c r="L187" i="16"/>
  <c r="M186" i="16"/>
  <c r="L186" i="16"/>
  <c r="M185" i="16"/>
  <c r="L185" i="16"/>
  <c r="M184" i="16"/>
  <c r="L184" i="16"/>
  <c r="G184" i="16"/>
  <c r="G187" i="16" s="1"/>
  <c r="F184" i="16"/>
  <c r="F187" i="16" s="1"/>
  <c r="E184" i="16"/>
  <c r="E187" i="16" s="1"/>
  <c r="D184" i="16"/>
  <c r="D187" i="16" s="1"/>
  <c r="C184" i="16"/>
  <c r="C187" i="16" s="1"/>
  <c r="M183" i="16"/>
  <c r="L183" i="16"/>
  <c r="M180" i="16"/>
  <c r="L180" i="16"/>
  <c r="M179" i="16"/>
  <c r="L179" i="16"/>
  <c r="M178" i="16"/>
  <c r="L178" i="16"/>
  <c r="M177" i="16"/>
  <c r="L177" i="16"/>
  <c r="M176" i="16"/>
  <c r="L176" i="16"/>
  <c r="M175" i="16"/>
  <c r="L175" i="16"/>
  <c r="F173" i="16"/>
  <c r="F176" i="16" s="1"/>
  <c r="F179" i="16" s="1"/>
  <c r="F182" i="16" s="1"/>
  <c r="F185" i="16" s="1"/>
  <c r="F188" i="16" s="1"/>
  <c r="M171" i="16"/>
  <c r="L171" i="16"/>
  <c r="M170" i="16"/>
  <c r="L170" i="16"/>
  <c r="G170" i="16"/>
  <c r="G173" i="16" s="1"/>
  <c r="G176" i="16" s="1"/>
  <c r="G179" i="16" s="1"/>
  <c r="G182" i="16" s="1"/>
  <c r="G185" i="16" s="1"/>
  <c r="G188" i="16" s="1"/>
  <c r="F170" i="16"/>
  <c r="E170" i="16"/>
  <c r="E173" i="16" s="1"/>
  <c r="E176" i="16" s="1"/>
  <c r="E179" i="16" s="1"/>
  <c r="E182" i="16" s="1"/>
  <c r="E185" i="16" s="1"/>
  <c r="E188" i="16" s="1"/>
  <c r="D170" i="16"/>
  <c r="D173" i="16" s="1"/>
  <c r="D176" i="16" s="1"/>
  <c r="D179" i="16" s="1"/>
  <c r="D182" i="16" s="1"/>
  <c r="D185" i="16" s="1"/>
  <c r="D188" i="16" s="1"/>
  <c r="C170" i="16"/>
  <c r="C173" i="16" s="1"/>
  <c r="C176" i="16" s="1"/>
  <c r="C179" i="16" s="1"/>
  <c r="C182" i="16" s="1"/>
  <c r="C185" i="16" s="1"/>
  <c r="C188" i="16" s="1"/>
  <c r="M169" i="16"/>
  <c r="L169" i="16"/>
  <c r="G169" i="16"/>
  <c r="G172" i="16" s="1"/>
  <c r="G175" i="16" s="1"/>
  <c r="G178" i="16" s="1"/>
  <c r="G181" i="16" s="1"/>
  <c r="F169" i="16"/>
  <c r="F172" i="16" s="1"/>
  <c r="F175" i="16" s="1"/>
  <c r="F178" i="16" s="1"/>
  <c r="F181" i="16" s="1"/>
  <c r="E169" i="16"/>
  <c r="E172" i="16" s="1"/>
  <c r="E175" i="16" s="1"/>
  <c r="E178" i="16" s="1"/>
  <c r="E181" i="16" s="1"/>
  <c r="D169" i="16"/>
  <c r="D172" i="16" s="1"/>
  <c r="D175" i="16" s="1"/>
  <c r="D178" i="16" s="1"/>
  <c r="D181" i="16" s="1"/>
  <c r="C169" i="16"/>
  <c r="C172" i="16" s="1"/>
  <c r="C175" i="16" s="1"/>
  <c r="C178" i="16" s="1"/>
  <c r="C181" i="16" s="1"/>
  <c r="M168" i="16"/>
  <c r="L168" i="16"/>
  <c r="M167" i="16"/>
  <c r="L167" i="16"/>
  <c r="M166" i="16"/>
  <c r="L166" i="16"/>
  <c r="G166" i="16"/>
  <c r="F166" i="16"/>
  <c r="E166" i="16"/>
  <c r="D166" i="16"/>
  <c r="C166" i="16"/>
  <c r="M165" i="16"/>
  <c r="L165" i="16"/>
  <c r="G165" i="16"/>
  <c r="G168" i="16" s="1"/>
  <c r="G171" i="16" s="1"/>
  <c r="G174" i="16" s="1"/>
  <c r="G177" i="16" s="1"/>
  <c r="G180" i="16" s="1"/>
  <c r="G183" i="16" s="1"/>
  <c r="G186" i="16" s="1"/>
  <c r="F165" i="16"/>
  <c r="F168" i="16" s="1"/>
  <c r="F171" i="16" s="1"/>
  <c r="F174" i="16" s="1"/>
  <c r="F177" i="16" s="1"/>
  <c r="F180" i="16" s="1"/>
  <c r="F183" i="16" s="1"/>
  <c r="F186" i="16" s="1"/>
  <c r="E165" i="16"/>
  <c r="E168" i="16" s="1"/>
  <c r="E171" i="16" s="1"/>
  <c r="E174" i="16" s="1"/>
  <c r="E177" i="16" s="1"/>
  <c r="E180" i="16" s="1"/>
  <c r="E183" i="16" s="1"/>
  <c r="E186" i="16" s="1"/>
  <c r="D165" i="16"/>
  <c r="D168" i="16" s="1"/>
  <c r="D171" i="16" s="1"/>
  <c r="D174" i="16" s="1"/>
  <c r="D177" i="16" s="1"/>
  <c r="D180" i="16" s="1"/>
  <c r="D183" i="16" s="1"/>
  <c r="D186" i="16" s="1"/>
  <c r="C165" i="16"/>
  <c r="C168" i="16" s="1"/>
  <c r="C171" i="16" s="1"/>
  <c r="C174" i="16" s="1"/>
  <c r="C177" i="16" s="1"/>
  <c r="C180" i="16" s="1"/>
  <c r="C183" i="16" s="1"/>
  <c r="C186" i="16" s="1"/>
  <c r="M164" i="16"/>
  <c r="L164" i="16"/>
  <c r="G164" i="16"/>
  <c r="G167" i="16" s="1"/>
  <c r="F164" i="16"/>
  <c r="F167" i="16" s="1"/>
  <c r="E164" i="16"/>
  <c r="E167" i="16" s="1"/>
  <c r="D164" i="16"/>
  <c r="D167" i="16" s="1"/>
  <c r="C164" i="16"/>
  <c r="C167" i="16" s="1"/>
  <c r="M163" i="16"/>
  <c r="L163" i="16"/>
  <c r="G163" i="16"/>
  <c r="F163" i="16"/>
  <c r="E163" i="16"/>
  <c r="D163" i="16"/>
  <c r="C163" i="16"/>
  <c r="M162" i="16"/>
  <c r="L162" i="16"/>
  <c r="G162" i="16"/>
  <c r="F162" i="16"/>
  <c r="E162" i="16"/>
  <c r="D162" i="16"/>
  <c r="C162" i="16"/>
  <c r="M161" i="16"/>
  <c r="L161" i="16"/>
  <c r="G161" i="16"/>
  <c r="F161" i="16"/>
  <c r="E161" i="16"/>
  <c r="D161" i="16"/>
  <c r="C161" i="16"/>
  <c r="M160" i="16"/>
  <c r="L160" i="16"/>
  <c r="G160" i="16"/>
  <c r="F160" i="16"/>
  <c r="E160" i="16"/>
  <c r="D160" i="16"/>
  <c r="C160" i="16"/>
  <c r="M159" i="16"/>
  <c r="L159" i="16"/>
  <c r="G159" i="16"/>
  <c r="F159" i="16"/>
  <c r="E159" i="16"/>
  <c r="D159" i="16"/>
  <c r="C159" i="16"/>
  <c r="M158" i="16"/>
  <c r="L158" i="16"/>
  <c r="G158" i="16"/>
  <c r="F158" i="16"/>
  <c r="E158" i="16"/>
  <c r="D158" i="16"/>
  <c r="C158" i="16"/>
  <c r="M155" i="16"/>
  <c r="L155" i="16"/>
  <c r="M154" i="16"/>
  <c r="L154" i="16"/>
  <c r="M153" i="16"/>
  <c r="L153" i="16"/>
  <c r="M152" i="16"/>
  <c r="L152" i="16"/>
  <c r="M151" i="16"/>
  <c r="L151" i="16"/>
  <c r="M149" i="16"/>
  <c r="L149" i="16"/>
  <c r="G149" i="16"/>
  <c r="G152" i="16" s="1"/>
  <c r="G155" i="16" s="1"/>
  <c r="F149" i="16"/>
  <c r="F152" i="16" s="1"/>
  <c r="F155" i="16" s="1"/>
  <c r="E149" i="16"/>
  <c r="E152" i="16" s="1"/>
  <c r="E155" i="16" s="1"/>
  <c r="D149" i="16"/>
  <c r="D152" i="16" s="1"/>
  <c r="D155" i="16" s="1"/>
  <c r="C149" i="16"/>
  <c r="C152" i="16" s="1"/>
  <c r="C155" i="16" s="1"/>
  <c r="M148" i="16"/>
  <c r="L148" i="16"/>
  <c r="M147" i="16"/>
  <c r="L147" i="16"/>
  <c r="M146" i="16"/>
  <c r="L146" i="16"/>
  <c r="M145" i="16"/>
  <c r="L145" i="16"/>
  <c r="G142" i="16"/>
  <c r="G145" i="16" s="1"/>
  <c r="G148" i="16" s="1"/>
  <c r="G151" i="16" s="1"/>
  <c r="G154" i="16" s="1"/>
  <c r="G157" i="16" s="1"/>
  <c r="F142" i="16"/>
  <c r="F145" i="16" s="1"/>
  <c r="F148" i="16" s="1"/>
  <c r="F151" i="16" s="1"/>
  <c r="F154" i="16" s="1"/>
  <c r="F157" i="16" s="1"/>
  <c r="E139" i="16"/>
  <c r="E142" i="16" s="1"/>
  <c r="E145" i="16" s="1"/>
  <c r="E148" i="16" s="1"/>
  <c r="E151" i="16" s="1"/>
  <c r="E154" i="16" s="1"/>
  <c r="E157" i="16" s="1"/>
  <c r="D139" i="16"/>
  <c r="D142" i="16" s="1"/>
  <c r="D145" i="16" s="1"/>
  <c r="D148" i="16" s="1"/>
  <c r="D151" i="16" s="1"/>
  <c r="D154" i="16" s="1"/>
  <c r="D157" i="16" s="1"/>
  <c r="C139" i="16"/>
  <c r="C142" i="16" s="1"/>
  <c r="C145" i="16" s="1"/>
  <c r="C148" i="16" s="1"/>
  <c r="C151" i="16" s="1"/>
  <c r="C154" i="16" s="1"/>
  <c r="C157" i="16" s="1"/>
  <c r="G138" i="16"/>
  <c r="G141" i="16" s="1"/>
  <c r="G144" i="16" s="1"/>
  <c r="G147" i="16" s="1"/>
  <c r="G150" i="16" s="1"/>
  <c r="G153" i="16" s="1"/>
  <c r="G156" i="16" s="1"/>
  <c r="C134" i="16"/>
  <c r="C137" i="16" s="1"/>
  <c r="C140" i="16" s="1"/>
  <c r="C143" i="16" s="1"/>
  <c r="C146" i="16" s="1"/>
  <c r="G133" i="16"/>
  <c r="G136" i="16" s="1"/>
  <c r="F133" i="16"/>
  <c r="F136" i="16" s="1"/>
  <c r="E133" i="16"/>
  <c r="E136" i="16" s="1"/>
  <c r="D133" i="16"/>
  <c r="D136" i="16" s="1"/>
  <c r="C133" i="16"/>
  <c r="C136" i="16" s="1"/>
  <c r="G132" i="16"/>
  <c r="G135" i="16" s="1"/>
  <c r="F132" i="16"/>
  <c r="F135" i="16" s="1"/>
  <c r="F138" i="16" s="1"/>
  <c r="F141" i="16" s="1"/>
  <c r="F144" i="16" s="1"/>
  <c r="F147" i="16" s="1"/>
  <c r="F150" i="16" s="1"/>
  <c r="F153" i="16" s="1"/>
  <c r="F156" i="16" s="1"/>
  <c r="E132" i="16"/>
  <c r="E135" i="16" s="1"/>
  <c r="E138" i="16" s="1"/>
  <c r="E141" i="16" s="1"/>
  <c r="E144" i="16" s="1"/>
  <c r="E147" i="16" s="1"/>
  <c r="E150" i="16" s="1"/>
  <c r="E153" i="16" s="1"/>
  <c r="E156" i="16" s="1"/>
  <c r="D132" i="16"/>
  <c r="D135" i="16" s="1"/>
  <c r="D138" i="16" s="1"/>
  <c r="D141" i="16" s="1"/>
  <c r="D144" i="16" s="1"/>
  <c r="D147" i="16" s="1"/>
  <c r="D150" i="16" s="1"/>
  <c r="D153" i="16" s="1"/>
  <c r="D156" i="16" s="1"/>
  <c r="C132" i="16"/>
  <c r="C135" i="16" s="1"/>
  <c r="C138" i="16" s="1"/>
  <c r="C141" i="16" s="1"/>
  <c r="C144" i="16" s="1"/>
  <c r="C147" i="16" s="1"/>
  <c r="C150" i="16" s="1"/>
  <c r="C153" i="16" s="1"/>
  <c r="C156" i="16" s="1"/>
  <c r="G131" i="16"/>
  <c r="F131" i="16"/>
  <c r="F134" i="16" s="1"/>
  <c r="F137" i="16" s="1"/>
  <c r="F140" i="16" s="1"/>
  <c r="F143" i="16" s="1"/>
  <c r="F146" i="16" s="1"/>
  <c r="E131" i="16"/>
  <c r="E134" i="16" s="1"/>
  <c r="E137" i="16" s="1"/>
  <c r="E140" i="16" s="1"/>
  <c r="E143" i="16" s="1"/>
  <c r="E146" i="16" s="1"/>
  <c r="D131" i="16"/>
  <c r="M128" i="16"/>
  <c r="C128" i="16"/>
  <c r="M46" i="16"/>
  <c r="D50" i="16"/>
  <c r="D53" i="16" s="1"/>
  <c r="D56" i="16" s="1"/>
  <c r="D59" i="16" s="1"/>
  <c r="D62" i="16" s="1"/>
  <c r="D65" i="16" s="1"/>
  <c r="D68" i="16" s="1"/>
  <c r="D71" i="16" s="1"/>
  <c r="D74" i="16" s="1"/>
  <c r="E50" i="16"/>
  <c r="E53" i="16" s="1"/>
  <c r="E56" i="16" s="1"/>
  <c r="E59" i="16" s="1"/>
  <c r="E62" i="16" s="1"/>
  <c r="E65" i="16" s="1"/>
  <c r="E68" i="16" s="1"/>
  <c r="E71" i="16" s="1"/>
  <c r="E74" i="16" s="1"/>
  <c r="F50" i="16"/>
  <c r="F53" i="16" s="1"/>
  <c r="F56" i="16" s="1"/>
  <c r="F59" i="16" s="1"/>
  <c r="F62" i="16" s="1"/>
  <c r="F65" i="16" s="1"/>
  <c r="F68" i="16" s="1"/>
  <c r="F71" i="16" s="1"/>
  <c r="F74" i="16" s="1"/>
  <c r="G50" i="16"/>
  <c r="G53" i="16" s="1"/>
  <c r="G56" i="16" s="1"/>
  <c r="G59" i="16" s="1"/>
  <c r="G62" i="16" s="1"/>
  <c r="G65" i="16" s="1"/>
  <c r="G68" i="16" s="1"/>
  <c r="G71" i="16" s="1"/>
  <c r="G74" i="16" s="1"/>
  <c r="D51" i="16"/>
  <c r="D54" i="16" s="1"/>
  <c r="E51" i="16"/>
  <c r="E54" i="16" s="1"/>
  <c r="F51" i="16"/>
  <c r="F54" i="16" s="1"/>
  <c r="G51" i="16"/>
  <c r="G54" i="16" s="1"/>
  <c r="C50" i="16"/>
  <c r="C51" i="16"/>
  <c r="C54" i="16" s="1"/>
  <c r="C53" i="16"/>
  <c r="C56" i="16" s="1"/>
  <c r="C59" i="16" s="1"/>
  <c r="C62" i="16" s="1"/>
  <c r="C65" i="16" s="1"/>
  <c r="C68" i="16" s="1"/>
  <c r="C71" i="16" s="1"/>
  <c r="C74" i="16" s="1"/>
  <c r="M197" i="16" l="1"/>
  <c r="D134" i="16"/>
  <c r="D137" i="16" s="1"/>
  <c r="D140" i="16" s="1"/>
  <c r="D143" i="16" s="1"/>
  <c r="D146" i="16" s="1"/>
  <c r="J197" i="16"/>
  <c r="K197" i="16"/>
  <c r="L197" i="16"/>
  <c r="F197" i="16"/>
  <c r="G134" i="16"/>
  <c r="G137" i="16" s="1"/>
  <c r="G140" i="16" s="1"/>
  <c r="G143" i="16" s="1"/>
  <c r="G146" i="16" s="1"/>
  <c r="E197" i="16"/>
  <c r="C197" i="16"/>
  <c r="D197" i="16" l="1"/>
  <c r="G197" i="16"/>
  <c r="M42" i="16" l="1"/>
  <c r="M43" i="16" s="1"/>
  <c r="M44" i="16" s="1"/>
  <c r="M19" i="16"/>
  <c r="M21" i="16"/>
  <c r="M25" i="16"/>
  <c r="M27" i="16"/>
  <c r="M31" i="16"/>
  <c r="M33" i="16"/>
  <c r="M94" i="16" l="1"/>
  <c r="M87" i="16"/>
  <c r="M60" i="16"/>
  <c r="M102" i="16"/>
  <c r="M103" i="16"/>
  <c r="M98" i="16"/>
  <c r="M70" i="16"/>
  <c r="M95" i="16"/>
  <c r="M88" i="16"/>
  <c r="M61" i="16"/>
  <c r="M96" i="16"/>
  <c r="M89" i="16"/>
  <c r="M57" i="16"/>
  <c r="M97" i="16"/>
  <c r="M76" i="16"/>
  <c r="M104" i="16"/>
  <c r="M110" i="16"/>
  <c r="M86" i="16"/>
  <c r="M111" i="16"/>
  <c r="M71" i="16"/>
  <c r="M112" i="16"/>
  <c r="M72" i="16"/>
  <c r="M113" i="16"/>
  <c r="M73" i="16"/>
  <c r="M77" i="16"/>
  <c r="M59" i="16"/>
  <c r="M81" i="16"/>
  <c r="M106" i="16"/>
  <c r="M67" i="16"/>
  <c r="M64" i="16"/>
  <c r="M78" i="16"/>
  <c r="M79" i="16"/>
  <c r="M80" i="16"/>
  <c r="M82" i="16"/>
  <c r="M83" i="16"/>
  <c r="M84" i="16"/>
  <c r="M105" i="16"/>
  <c r="M85" i="16"/>
  <c r="M69" i="16"/>
  <c r="M107" i="16"/>
  <c r="M108" i="16"/>
  <c r="M114" i="16"/>
  <c r="M101" i="16"/>
  <c r="M93" i="16"/>
  <c r="M65" i="16"/>
  <c r="M66" i="16"/>
  <c r="M63" i="16"/>
  <c r="M58" i="16"/>
  <c r="M109" i="16"/>
  <c r="D124" i="16" l="1"/>
  <c r="D125" i="16" s="1"/>
  <c r="D126" i="16" s="1"/>
  <c r="E124" i="16"/>
  <c r="E125" i="16" s="1"/>
  <c r="E126" i="16" s="1"/>
  <c r="F124" i="16"/>
  <c r="F125" i="16" s="1"/>
  <c r="F126" i="16" s="1"/>
  <c r="G124" i="16"/>
  <c r="G125" i="16" s="1"/>
  <c r="G126" i="16" s="1"/>
  <c r="H124" i="16"/>
  <c r="H125" i="16" s="1"/>
  <c r="H126" i="16" s="1"/>
  <c r="I124" i="16"/>
  <c r="I125" i="16" s="1"/>
  <c r="I126" i="16" s="1"/>
  <c r="J124" i="16"/>
  <c r="J125" i="16" s="1"/>
  <c r="J126" i="16" s="1"/>
  <c r="K124" i="16"/>
  <c r="K125" i="16" s="1"/>
  <c r="K126" i="16" s="1"/>
  <c r="L124" i="16"/>
  <c r="L125" i="16" s="1"/>
  <c r="L126" i="16" s="1"/>
  <c r="C124" i="16"/>
  <c r="C42" i="16"/>
  <c r="C43" i="16" l="1"/>
  <c r="D42" i="16"/>
  <c r="D43" i="16" s="1"/>
  <c r="D44" i="16" s="1"/>
  <c r="E42" i="16"/>
  <c r="E43" i="16" s="1"/>
  <c r="E44" i="16" s="1"/>
  <c r="F42" i="16"/>
  <c r="F43" i="16" s="1"/>
  <c r="F44" i="16" s="1"/>
  <c r="G42" i="16"/>
  <c r="H42" i="16"/>
  <c r="H43" i="16" s="1"/>
  <c r="H44" i="16" s="1"/>
  <c r="I42" i="16"/>
  <c r="I43" i="16" s="1"/>
  <c r="I44" i="16" s="1"/>
  <c r="J42" i="16"/>
  <c r="J43" i="16" s="1"/>
  <c r="J44" i="16" s="1"/>
  <c r="K42" i="16"/>
  <c r="K43" i="16" s="1"/>
  <c r="K44" i="16" s="1"/>
  <c r="L42" i="16"/>
  <c r="L43" i="16" s="1"/>
  <c r="L44" i="16" s="1"/>
  <c r="G43" i="16"/>
  <c r="G44" i="16" s="1"/>
  <c r="AB18" i="10"/>
  <c r="AC18" i="10"/>
  <c r="AD18" i="10"/>
  <c r="AE18" i="10"/>
  <c r="AF18" i="10"/>
  <c r="O18" i="10"/>
  <c r="P19" i="10" s="1"/>
  <c r="N141" i="10"/>
  <c r="E141" i="10"/>
  <c r="E102" i="10" s="1"/>
  <c r="D141" i="10"/>
  <c r="D105" i="10" s="1"/>
  <c r="F141" i="10"/>
  <c r="F99" i="10" s="1"/>
  <c r="G141" i="10"/>
  <c r="G96" i="10" s="1"/>
  <c r="H141" i="10"/>
  <c r="H109" i="10" s="1"/>
  <c r="I141" i="10"/>
  <c r="I106" i="10" s="1"/>
  <c r="J141" i="10"/>
  <c r="J103" i="10" s="1"/>
  <c r="K141" i="10"/>
  <c r="K100" i="10" s="1"/>
  <c r="L141" i="10"/>
  <c r="L97" i="10" s="1"/>
  <c r="M141" i="10"/>
  <c r="M110" i="10" s="1"/>
  <c r="C141" i="10"/>
  <c r="C108" i="10" s="1"/>
  <c r="F49" i="16" l="1"/>
  <c r="F78" i="16"/>
  <c r="F82" i="16"/>
  <c r="F85" i="16" s="1"/>
  <c r="F81" i="16"/>
  <c r="F76" i="16"/>
  <c r="F80" i="16"/>
  <c r="F83" i="16"/>
  <c r="F86" i="16" s="1"/>
  <c r="F89" i="16" s="1"/>
  <c r="F92" i="16" s="1"/>
  <c r="F95" i="16" s="1"/>
  <c r="F98" i="16" s="1"/>
  <c r="F101" i="16" s="1"/>
  <c r="F104" i="16" s="1"/>
  <c r="F77" i="16"/>
  <c r="F79" i="16"/>
  <c r="F84" i="16"/>
  <c r="F110" i="16"/>
  <c r="F113" i="16" s="1"/>
  <c r="F87" i="16"/>
  <c r="F90" i="16" s="1"/>
  <c r="F93" i="16" s="1"/>
  <c r="F96" i="16" s="1"/>
  <c r="F99" i="16" s="1"/>
  <c r="F107" i="16"/>
  <c r="F88" i="16"/>
  <c r="F91" i="16" s="1"/>
  <c r="F94" i="16" s="1"/>
  <c r="F97" i="16" s="1"/>
  <c r="F100" i="16" s="1"/>
  <c r="F103" i="16" s="1"/>
  <c r="F106" i="16" s="1"/>
  <c r="F102" i="16"/>
  <c r="F105" i="16" s="1"/>
  <c r="F108" i="16"/>
  <c r="F111" i="16" s="1"/>
  <c r="F114" i="16" s="1"/>
  <c r="F57" i="16"/>
  <c r="F60" i="16" s="1"/>
  <c r="F63" i="16" s="1"/>
  <c r="F66" i="16" s="1"/>
  <c r="F69" i="16" s="1"/>
  <c r="F72" i="16" s="1"/>
  <c r="F75" i="16" s="1"/>
  <c r="F67" i="16"/>
  <c r="F70" i="16" s="1"/>
  <c r="F73" i="16" s="1"/>
  <c r="F109" i="16"/>
  <c r="F112" i="16" s="1"/>
  <c r="J53" i="16"/>
  <c r="K58" i="16"/>
  <c r="I64" i="16"/>
  <c r="J69" i="16"/>
  <c r="K74" i="16"/>
  <c r="I80" i="16"/>
  <c r="J85" i="16"/>
  <c r="K90" i="16"/>
  <c r="I96" i="16"/>
  <c r="J101" i="16"/>
  <c r="K106" i="16"/>
  <c r="I112" i="16"/>
  <c r="H111" i="16"/>
  <c r="H113" i="16"/>
  <c r="H82" i="16"/>
  <c r="H51" i="16"/>
  <c r="K64" i="16"/>
  <c r="K96" i="16"/>
  <c r="I49" i="16"/>
  <c r="J86" i="16"/>
  <c r="H106" i="16"/>
  <c r="J49" i="16"/>
  <c r="I60" i="16"/>
  <c r="J65" i="16"/>
  <c r="K70" i="16"/>
  <c r="J81" i="16"/>
  <c r="K53" i="16"/>
  <c r="I59" i="16"/>
  <c r="J64" i="16"/>
  <c r="K69" i="16"/>
  <c r="I75" i="16"/>
  <c r="J80" i="16"/>
  <c r="K85" i="16"/>
  <c r="I91" i="16"/>
  <c r="J96" i="16"/>
  <c r="K101" i="16"/>
  <c r="I107" i="16"/>
  <c r="J112" i="16"/>
  <c r="H104" i="16"/>
  <c r="H108" i="16"/>
  <c r="H83" i="16"/>
  <c r="H52" i="16"/>
  <c r="M49" i="16"/>
  <c r="I54" i="16"/>
  <c r="J59" i="16"/>
  <c r="I70" i="16"/>
  <c r="J75" i="16"/>
  <c r="K80" i="16"/>
  <c r="I86" i="16"/>
  <c r="J91" i="16"/>
  <c r="I102" i="16"/>
  <c r="J107" i="16"/>
  <c r="K112" i="16"/>
  <c r="H105" i="16"/>
  <c r="H109" i="16"/>
  <c r="H84" i="16"/>
  <c r="H53" i="16"/>
  <c r="J54" i="16"/>
  <c r="K59" i="16"/>
  <c r="I65" i="16"/>
  <c r="J70" i="16"/>
  <c r="K75" i="16"/>
  <c r="I81" i="16"/>
  <c r="K91" i="16"/>
  <c r="I97" i="16"/>
  <c r="J102" i="16"/>
  <c r="K107" i="16"/>
  <c r="I113" i="16"/>
  <c r="H110" i="16"/>
  <c r="H85" i="16"/>
  <c r="H54" i="16"/>
  <c r="K54" i="16"/>
  <c r="J52" i="16"/>
  <c r="I61" i="16"/>
  <c r="I68" i="16"/>
  <c r="J76" i="16"/>
  <c r="J83" i="16"/>
  <c r="I90" i="16"/>
  <c r="I98" i="16"/>
  <c r="K104" i="16"/>
  <c r="J111" i="16"/>
  <c r="H98" i="16"/>
  <c r="H76" i="16"/>
  <c r="H68" i="16"/>
  <c r="K52" i="16"/>
  <c r="J61" i="16"/>
  <c r="J68" i="16"/>
  <c r="K76" i="16"/>
  <c r="K83" i="16"/>
  <c r="J90" i="16"/>
  <c r="J98" i="16"/>
  <c r="I105" i="16"/>
  <c r="K111" i="16"/>
  <c r="H97" i="16"/>
  <c r="H77" i="16"/>
  <c r="H50" i="16"/>
  <c r="I53" i="16"/>
  <c r="K61" i="16"/>
  <c r="K68" i="16"/>
  <c r="I77" i="16"/>
  <c r="I84" i="16"/>
  <c r="I92" i="16"/>
  <c r="K98" i="16"/>
  <c r="J105" i="16"/>
  <c r="J113" i="16"/>
  <c r="H94" i="16"/>
  <c r="H78" i="16"/>
  <c r="H55" i="16"/>
  <c r="I55" i="16"/>
  <c r="I62" i="16"/>
  <c r="I69" i="16"/>
  <c r="J77" i="16"/>
  <c r="J84" i="16"/>
  <c r="J92" i="16"/>
  <c r="I99" i="16"/>
  <c r="K105" i="16"/>
  <c r="K113" i="16"/>
  <c r="H95" i="16"/>
  <c r="H79" i="16"/>
  <c r="H56" i="16"/>
  <c r="K57" i="16"/>
  <c r="K67" i="16"/>
  <c r="K78" i="16"/>
  <c r="J88" i="16"/>
  <c r="K97" i="16"/>
  <c r="J108" i="16"/>
  <c r="H72" i="16"/>
  <c r="H75" i="16"/>
  <c r="H60" i="16"/>
  <c r="K50" i="16"/>
  <c r="K81" i="16"/>
  <c r="J100" i="16"/>
  <c r="H87" i="16"/>
  <c r="I51" i="16"/>
  <c r="J72" i="16"/>
  <c r="K92" i="16"/>
  <c r="I110" i="16"/>
  <c r="H88" i="16"/>
  <c r="J51" i="16"/>
  <c r="K72" i="16"/>
  <c r="I93" i="16"/>
  <c r="J110" i="16"/>
  <c r="H89" i="16"/>
  <c r="K51" i="16"/>
  <c r="I63" i="16"/>
  <c r="I73" i="16"/>
  <c r="J93" i="16"/>
  <c r="K110" i="16"/>
  <c r="H90" i="16"/>
  <c r="H91" i="16"/>
  <c r="J55" i="16"/>
  <c r="K63" i="16"/>
  <c r="K84" i="16"/>
  <c r="I94" i="16"/>
  <c r="I114" i="16"/>
  <c r="I85" i="16"/>
  <c r="J114" i="16"/>
  <c r="I56" i="16"/>
  <c r="I66" i="16"/>
  <c r="J74" i="16"/>
  <c r="K94" i="16"/>
  <c r="I104" i="16"/>
  <c r="K114" i="16"/>
  <c r="K49" i="16"/>
  <c r="I58" i="16"/>
  <c r="I71" i="16"/>
  <c r="I79" i="16"/>
  <c r="K88" i="16"/>
  <c r="J99" i="16"/>
  <c r="K108" i="16"/>
  <c r="H71" i="16"/>
  <c r="H80" i="16"/>
  <c r="H61" i="16"/>
  <c r="I50" i="16"/>
  <c r="J58" i="16"/>
  <c r="J71" i="16"/>
  <c r="J79" i="16"/>
  <c r="I89" i="16"/>
  <c r="K99" i="16"/>
  <c r="I109" i="16"/>
  <c r="H112" i="16"/>
  <c r="H81" i="16"/>
  <c r="H62" i="16"/>
  <c r="J50" i="16"/>
  <c r="J60" i="16"/>
  <c r="K71" i="16"/>
  <c r="K79" i="16"/>
  <c r="J89" i="16"/>
  <c r="I100" i="16"/>
  <c r="J109" i="16"/>
  <c r="H103" i="16"/>
  <c r="H86" i="16"/>
  <c r="H49" i="16"/>
  <c r="K60" i="16"/>
  <c r="I72" i="16"/>
  <c r="K89" i="16"/>
  <c r="K109" i="16"/>
  <c r="H73" i="16"/>
  <c r="J62" i="16"/>
  <c r="I82" i="16"/>
  <c r="K100" i="16"/>
  <c r="H96" i="16"/>
  <c r="K62" i="16"/>
  <c r="J82" i="16"/>
  <c r="I101" i="16"/>
  <c r="H93" i="16"/>
  <c r="K82" i="16"/>
  <c r="K102" i="16"/>
  <c r="H74" i="16"/>
  <c r="I52" i="16"/>
  <c r="J63" i="16"/>
  <c r="J73" i="16"/>
  <c r="I83" i="16"/>
  <c r="K93" i="16"/>
  <c r="I103" i="16"/>
  <c r="I111" i="16"/>
  <c r="K73" i="16"/>
  <c r="J103" i="16"/>
  <c r="H92" i="16"/>
  <c r="K55" i="16"/>
  <c r="K65" i="16"/>
  <c r="I74" i="16"/>
  <c r="J94" i="16"/>
  <c r="K103" i="16"/>
  <c r="H114" i="16"/>
  <c r="H67" i="16"/>
  <c r="K86" i="16"/>
  <c r="K56" i="16"/>
  <c r="J95" i="16"/>
  <c r="H102" i="16"/>
  <c r="I57" i="16"/>
  <c r="K95" i="16"/>
  <c r="H99" i="16"/>
  <c r="J57" i="16"/>
  <c r="J97" i="16"/>
  <c r="H70" i="16"/>
  <c r="J66" i="16"/>
  <c r="J104" i="16"/>
  <c r="H69" i="16"/>
  <c r="K66" i="16"/>
  <c r="I106" i="16"/>
  <c r="H57" i="16"/>
  <c r="I67" i="16"/>
  <c r="J106" i="16"/>
  <c r="H58" i="16"/>
  <c r="J67" i="16"/>
  <c r="I108" i="16"/>
  <c r="H59" i="16"/>
  <c r="H64" i="16"/>
  <c r="H65" i="16"/>
  <c r="H63" i="16"/>
  <c r="I87" i="16"/>
  <c r="H107" i="16"/>
  <c r="I88" i="16"/>
  <c r="J56" i="16"/>
  <c r="H101" i="16"/>
  <c r="I76" i="16"/>
  <c r="K77" i="16"/>
  <c r="I78" i="16"/>
  <c r="H66" i="16"/>
  <c r="J78" i="16"/>
  <c r="J87" i="16"/>
  <c r="K87" i="16"/>
  <c r="H100" i="16"/>
  <c r="I95" i="16"/>
  <c r="E49" i="16"/>
  <c r="E78" i="16"/>
  <c r="E82" i="16"/>
  <c r="E85" i="16" s="1"/>
  <c r="E81" i="16"/>
  <c r="E76" i="16"/>
  <c r="E77" i="16"/>
  <c r="E84" i="16"/>
  <c r="E80" i="16"/>
  <c r="E83" i="16"/>
  <c r="E86" i="16" s="1"/>
  <c r="E89" i="16" s="1"/>
  <c r="E92" i="16" s="1"/>
  <c r="E95" i="16" s="1"/>
  <c r="E98" i="16" s="1"/>
  <c r="E101" i="16" s="1"/>
  <c r="E104" i="16" s="1"/>
  <c r="E79" i="16"/>
  <c r="E110" i="16"/>
  <c r="E113" i="16" s="1"/>
  <c r="E87" i="16"/>
  <c r="E90" i="16" s="1"/>
  <c r="E93" i="16" s="1"/>
  <c r="E96" i="16" s="1"/>
  <c r="E99" i="16" s="1"/>
  <c r="E109" i="16"/>
  <c r="E112" i="16" s="1"/>
  <c r="E107" i="16"/>
  <c r="E102" i="16"/>
  <c r="E105" i="16" s="1"/>
  <c r="E108" i="16"/>
  <c r="E111" i="16" s="1"/>
  <c r="E114" i="16" s="1"/>
  <c r="E57" i="16"/>
  <c r="E60" i="16" s="1"/>
  <c r="E63" i="16" s="1"/>
  <c r="E66" i="16" s="1"/>
  <c r="E69" i="16" s="1"/>
  <c r="E72" i="16" s="1"/>
  <c r="E75" i="16" s="1"/>
  <c r="E67" i="16"/>
  <c r="E70" i="16" s="1"/>
  <c r="E73" i="16" s="1"/>
  <c r="E88" i="16"/>
  <c r="E91" i="16" s="1"/>
  <c r="E94" i="16" s="1"/>
  <c r="E97" i="16" s="1"/>
  <c r="E100" i="16" s="1"/>
  <c r="E103" i="16" s="1"/>
  <c r="E106" i="16" s="1"/>
  <c r="L102" i="16"/>
  <c r="L81" i="16"/>
  <c r="L61" i="16"/>
  <c r="L55" i="16"/>
  <c r="L114" i="16"/>
  <c r="L96" i="16"/>
  <c r="L77" i="16"/>
  <c r="L49" i="16"/>
  <c r="L101" i="16"/>
  <c r="L80" i="16"/>
  <c r="L60" i="16"/>
  <c r="L50" i="16"/>
  <c r="L98" i="16"/>
  <c r="L79" i="16"/>
  <c r="L59" i="16"/>
  <c r="L57" i="16"/>
  <c r="L97" i="16"/>
  <c r="L78" i="16"/>
  <c r="L58" i="16"/>
  <c r="L109" i="16"/>
  <c r="L83" i="16"/>
  <c r="M52" i="16"/>
  <c r="L108" i="16"/>
  <c r="L82" i="16"/>
  <c r="M53" i="16"/>
  <c r="L107" i="16"/>
  <c r="L76" i="16"/>
  <c r="M54" i="16"/>
  <c r="L106" i="16"/>
  <c r="L73" i="16"/>
  <c r="M55" i="16"/>
  <c r="L84" i="16"/>
  <c r="L54" i="16"/>
  <c r="L105" i="16"/>
  <c r="L67" i="16"/>
  <c r="L104" i="16"/>
  <c r="L103" i="16"/>
  <c r="L65" i="16"/>
  <c r="L94" i="16"/>
  <c r="L63" i="16"/>
  <c r="L89" i="16"/>
  <c r="M50" i="16"/>
  <c r="L113" i="16"/>
  <c r="L72" i="16"/>
  <c r="L112" i="16"/>
  <c r="L71" i="16"/>
  <c r="L111" i="16"/>
  <c r="L70" i="16"/>
  <c r="L110" i="16"/>
  <c r="L69" i="16"/>
  <c r="L66" i="16"/>
  <c r="L95" i="16"/>
  <c r="L64" i="16"/>
  <c r="L93" i="16"/>
  <c r="M56" i="16"/>
  <c r="L88" i="16"/>
  <c r="L87" i="16"/>
  <c r="L86" i="16"/>
  <c r="L85" i="16"/>
  <c r="L51" i="16"/>
  <c r="L52" i="16"/>
  <c r="L53" i="16"/>
  <c r="M51" i="16"/>
  <c r="M100" i="16"/>
  <c r="L74" i="16"/>
  <c r="L62" i="16"/>
  <c r="L75" i="16"/>
  <c r="M92" i="16"/>
  <c r="M99" i="16"/>
  <c r="M74" i="16"/>
  <c r="L56" i="16"/>
  <c r="L100" i="16"/>
  <c r="L99" i="16"/>
  <c r="M75" i="16"/>
  <c r="M91" i="16"/>
  <c r="L92" i="16"/>
  <c r="L91" i="16"/>
  <c r="M90" i="16"/>
  <c r="L90" i="16"/>
  <c r="M62" i="16"/>
  <c r="M68" i="16"/>
  <c r="L68" i="16"/>
  <c r="D49" i="16"/>
  <c r="D78" i="16"/>
  <c r="D82" i="16"/>
  <c r="D85" i="16" s="1"/>
  <c r="D76" i="16"/>
  <c r="D77" i="16"/>
  <c r="D80" i="16"/>
  <c r="D81" i="16"/>
  <c r="D83" i="16"/>
  <c r="D86" i="16" s="1"/>
  <c r="D89" i="16" s="1"/>
  <c r="D92" i="16" s="1"/>
  <c r="D95" i="16" s="1"/>
  <c r="D98" i="16" s="1"/>
  <c r="D101" i="16" s="1"/>
  <c r="D104" i="16" s="1"/>
  <c r="D84" i="16"/>
  <c r="D110" i="16"/>
  <c r="D113" i="16" s="1"/>
  <c r="D79" i="16"/>
  <c r="D87" i="16"/>
  <c r="D90" i="16" s="1"/>
  <c r="D93" i="16" s="1"/>
  <c r="D96" i="16" s="1"/>
  <c r="D99" i="16" s="1"/>
  <c r="D107" i="16"/>
  <c r="D57" i="16"/>
  <c r="D60" i="16" s="1"/>
  <c r="D63" i="16" s="1"/>
  <c r="D66" i="16" s="1"/>
  <c r="D69" i="16" s="1"/>
  <c r="D72" i="16" s="1"/>
  <c r="D75" i="16" s="1"/>
  <c r="D88" i="16"/>
  <c r="D91" i="16" s="1"/>
  <c r="D94" i="16" s="1"/>
  <c r="D97" i="16" s="1"/>
  <c r="D100" i="16" s="1"/>
  <c r="D103" i="16" s="1"/>
  <c r="D106" i="16" s="1"/>
  <c r="D109" i="16"/>
  <c r="D112" i="16" s="1"/>
  <c r="D108" i="16"/>
  <c r="D111" i="16" s="1"/>
  <c r="D114" i="16" s="1"/>
  <c r="D67" i="16"/>
  <c r="D70" i="16" s="1"/>
  <c r="D73" i="16" s="1"/>
  <c r="D102" i="16"/>
  <c r="D105" i="16" s="1"/>
  <c r="G77" i="16"/>
  <c r="G81" i="16"/>
  <c r="G82" i="16"/>
  <c r="G85" i="16" s="1"/>
  <c r="G80" i="16"/>
  <c r="G49" i="16"/>
  <c r="G76" i="16"/>
  <c r="G83" i="16"/>
  <c r="G86" i="16" s="1"/>
  <c r="G89" i="16" s="1"/>
  <c r="G92" i="16" s="1"/>
  <c r="G95" i="16" s="1"/>
  <c r="G98" i="16" s="1"/>
  <c r="G101" i="16" s="1"/>
  <c r="G104" i="16" s="1"/>
  <c r="G109" i="16"/>
  <c r="G112" i="16" s="1"/>
  <c r="G78" i="16"/>
  <c r="G79" i="16"/>
  <c r="G84" i="16"/>
  <c r="G110" i="16"/>
  <c r="G113" i="16" s="1"/>
  <c r="G88" i="16"/>
  <c r="G91" i="16" s="1"/>
  <c r="G94" i="16" s="1"/>
  <c r="G97" i="16" s="1"/>
  <c r="G100" i="16" s="1"/>
  <c r="G103" i="16" s="1"/>
  <c r="G106" i="16" s="1"/>
  <c r="G57" i="16"/>
  <c r="G60" i="16" s="1"/>
  <c r="G63" i="16" s="1"/>
  <c r="G66" i="16" s="1"/>
  <c r="G69" i="16" s="1"/>
  <c r="G72" i="16" s="1"/>
  <c r="G75" i="16" s="1"/>
  <c r="G102" i="16"/>
  <c r="G105" i="16" s="1"/>
  <c r="G87" i="16"/>
  <c r="G90" i="16" s="1"/>
  <c r="G93" i="16" s="1"/>
  <c r="G96" i="16" s="1"/>
  <c r="G99" i="16" s="1"/>
  <c r="G107" i="16"/>
  <c r="G108" i="16"/>
  <c r="G111" i="16" s="1"/>
  <c r="G114" i="16" s="1"/>
  <c r="G67" i="16"/>
  <c r="G70" i="16" s="1"/>
  <c r="G73" i="16" s="1"/>
  <c r="L98" i="10"/>
  <c r="N100" i="10"/>
  <c r="D99" i="10"/>
  <c r="E97" i="10"/>
  <c r="E113" i="10"/>
  <c r="D96" i="10"/>
  <c r="E112" i="10"/>
  <c r="D112" i="10"/>
  <c r="E109" i="10"/>
  <c r="D109" i="10"/>
  <c r="F106" i="10"/>
  <c r="F96" i="10"/>
  <c r="F112" i="10"/>
  <c r="D106" i="10"/>
  <c r="M101" i="10"/>
  <c r="E96" i="10"/>
  <c r="L105" i="10"/>
  <c r="D103" i="10"/>
  <c r="L101" i="10"/>
  <c r="C113" i="10"/>
  <c r="N99" i="10"/>
  <c r="L112" i="10"/>
  <c r="C101" i="10"/>
  <c r="N98" i="10"/>
  <c r="L104" i="10"/>
  <c r="L100" i="10"/>
  <c r="N113" i="10"/>
  <c r="L108" i="10"/>
  <c r="J100" i="10"/>
  <c r="N96" i="10"/>
  <c r="M107" i="10"/>
  <c r="L107" i="10"/>
  <c r="H100" i="10"/>
  <c r="C107" i="10"/>
  <c r="G100" i="10"/>
  <c r="C96" i="10"/>
  <c r="N109" i="10"/>
  <c r="L111" i="10"/>
  <c r="L106" i="10"/>
  <c r="F103" i="10"/>
  <c r="F100" i="10"/>
  <c r="M95" i="10"/>
  <c r="N108" i="10"/>
  <c r="C111" i="10"/>
  <c r="H106" i="10"/>
  <c r="E103" i="10"/>
  <c r="E100" i="10"/>
  <c r="L95" i="10"/>
  <c r="N107" i="10"/>
  <c r="C105" i="10"/>
  <c r="M104" i="10"/>
  <c r="M108" i="10"/>
  <c r="L96" i="10"/>
  <c r="N97" i="10"/>
  <c r="I100" i="10"/>
  <c r="N95" i="10"/>
  <c r="H103" i="10"/>
  <c r="N110" i="10"/>
  <c r="G106" i="10"/>
  <c r="C100" i="10"/>
  <c r="N106" i="10"/>
  <c r="C94" i="10"/>
  <c r="C103" i="10"/>
  <c r="N105" i="10"/>
  <c r="L94" i="10"/>
  <c r="E99" i="10"/>
  <c r="M94" i="10"/>
  <c r="N103" i="10"/>
  <c r="M114" i="10"/>
  <c r="G109" i="10"/>
  <c r="C106" i="10"/>
  <c r="D102" i="10"/>
  <c r="C99" i="10"/>
  <c r="N102" i="10"/>
  <c r="C109" i="10"/>
  <c r="C97" i="10"/>
  <c r="N114" i="10"/>
  <c r="C104" i="10"/>
  <c r="N112" i="10"/>
  <c r="I103" i="10"/>
  <c r="N111" i="10"/>
  <c r="C112" i="10"/>
  <c r="N94" i="10"/>
  <c r="M111" i="10"/>
  <c r="G103" i="10"/>
  <c r="L110" i="10"/>
  <c r="C95" i="10"/>
  <c r="C110" i="10"/>
  <c r="L99" i="10"/>
  <c r="M109" i="10"/>
  <c r="E106" i="10"/>
  <c r="M102" i="10"/>
  <c r="N104" i="10"/>
  <c r="L109" i="10"/>
  <c r="L102" i="10"/>
  <c r="L114" i="10"/>
  <c r="F109" i="10"/>
  <c r="M105" i="10"/>
  <c r="C102" i="10"/>
  <c r="M98" i="10"/>
  <c r="N101" i="10"/>
  <c r="K113" i="10"/>
  <c r="J97" i="10"/>
  <c r="I97" i="10"/>
  <c r="I110" i="10"/>
  <c r="K104" i="10"/>
  <c r="K101" i="10"/>
  <c r="H107" i="10"/>
  <c r="J101" i="10"/>
  <c r="F97" i="10"/>
  <c r="H104" i="10"/>
  <c r="I101" i="10"/>
  <c r="K95" i="10"/>
  <c r="I114" i="10"/>
  <c r="J111" i="10"/>
  <c r="E110" i="10"/>
  <c r="K108" i="10"/>
  <c r="F107" i="10"/>
  <c r="G104" i="10"/>
  <c r="H101" i="10"/>
  <c r="I98" i="10"/>
  <c r="D97" i="10"/>
  <c r="J95" i="10"/>
  <c r="H114" i="10"/>
  <c r="I111" i="10"/>
  <c r="D110" i="10"/>
  <c r="J108" i="10"/>
  <c r="E107" i="10"/>
  <c r="K105" i="10"/>
  <c r="F104" i="10"/>
  <c r="G101" i="10"/>
  <c r="M99" i="10"/>
  <c r="H98" i="10"/>
  <c r="I95" i="10"/>
  <c r="D94" i="10"/>
  <c r="G114" i="10"/>
  <c r="M112" i="10"/>
  <c r="H111" i="10"/>
  <c r="I108" i="10"/>
  <c r="D107" i="10"/>
  <c r="J105" i="10"/>
  <c r="E104" i="10"/>
  <c r="K102" i="10"/>
  <c r="F101" i="10"/>
  <c r="G98" i="10"/>
  <c r="M96" i="10"/>
  <c r="H95" i="10"/>
  <c r="K97" i="10"/>
  <c r="H113" i="10"/>
  <c r="J107" i="10"/>
  <c r="H97" i="10"/>
  <c r="J104" i="10"/>
  <c r="K114" i="10"/>
  <c r="F110" i="10"/>
  <c r="J98" i="10"/>
  <c r="E101" i="10"/>
  <c r="I113" i="10"/>
  <c r="K107" i="10"/>
  <c r="I107" i="10"/>
  <c r="F113" i="10"/>
  <c r="G110" i="10"/>
  <c r="I104" i="10"/>
  <c r="K98" i="10"/>
  <c r="J114" i="10"/>
  <c r="D100" i="10"/>
  <c r="E94" i="10"/>
  <c r="H108" i="10"/>
  <c r="D104" i="10"/>
  <c r="G95" i="10"/>
  <c r="F94" i="10"/>
  <c r="E114" i="10"/>
  <c r="G108" i="10"/>
  <c r="M106" i="10"/>
  <c r="H105" i="10"/>
  <c r="I102" i="10"/>
  <c r="D101" i="10"/>
  <c r="J99" i="10"/>
  <c r="E98" i="10"/>
  <c r="K96" i="10"/>
  <c r="F95" i="10"/>
  <c r="G94" i="10"/>
  <c r="D114" i="10"/>
  <c r="J112" i="10"/>
  <c r="E111" i="10"/>
  <c r="K109" i="10"/>
  <c r="F108" i="10"/>
  <c r="G105" i="10"/>
  <c r="M103" i="10"/>
  <c r="H102" i="10"/>
  <c r="I99" i="10"/>
  <c r="D98" i="10"/>
  <c r="J96" i="10"/>
  <c r="E95" i="10"/>
  <c r="H94" i="10"/>
  <c r="C114" i="10"/>
  <c r="I112" i="10"/>
  <c r="D111" i="10"/>
  <c r="J109" i="10"/>
  <c r="E108" i="10"/>
  <c r="K106" i="10"/>
  <c r="F105" i="10"/>
  <c r="L103" i="10"/>
  <c r="G102" i="10"/>
  <c r="M100" i="10"/>
  <c r="H99" i="10"/>
  <c r="C98" i="10"/>
  <c r="I96" i="10"/>
  <c r="D95" i="10"/>
  <c r="K94" i="10"/>
  <c r="J113" i="10"/>
  <c r="K110" i="10"/>
  <c r="J110" i="10"/>
  <c r="G113" i="10"/>
  <c r="H110" i="10"/>
  <c r="G97" i="10"/>
  <c r="K111" i="10"/>
  <c r="G107" i="10"/>
  <c r="D113" i="10"/>
  <c r="F114" i="10"/>
  <c r="G111" i="10"/>
  <c r="I105" i="10"/>
  <c r="J102" i="10"/>
  <c r="K99" i="10"/>
  <c r="F98" i="10"/>
  <c r="K112" i="10"/>
  <c r="F111" i="10"/>
  <c r="I94" i="10"/>
  <c r="M113" i="10"/>
  <c r="H112" i="10"/>
  <c r="I109" i="10"/>
  <c r="D108" i="10"/>
  <c r="J106" i="10"/>
  <c r="E105" i="10"/>
  <c r="K103" i="10"/>
  <c r="F102" i="10"/>
  <c r="G99" i="10"/>
  <c r="M97" i="10"/>
  <c r="H96" i="10"/>
  <c r="J94" i="10"/>
  <c r="L113" i="10"/>
  <c r="G112" i="10"/>
  <c r="M115" i="16" l="1"/>
  <c r="J115" i="16"/>
  <c r="K115" i="16"/>
  <c r="I115" i="16"/>
  <c r="G52" i="16"/>
  <c r="G55" i="16" s="1"/>
  <c r="G58" i="16" s="1"/>
  <c r="G61" i="16" s="1"/>
  <c r="G64" i="16" s="1"/>
  <c r="G115" i="16"/>
  <c r="L115" i="16"/>
  <c r="E52" i="16"/>
  <c r="E55" i="16" s="1"/>
  <c r="E58" i="16" s="1"/>
  <c r="E61" i="16" s="1"/>
  <c r="E64" i="16" s="1"/>
  <c r="E115" i="16"/>
  <c r="H115" i="16"/>
  <c r="D52" i="16"/>
  <c r="D55" i="16" s="1"/>
  <c r="D58" i="16" s="1"/>
  <c r="D61" i="16" s="1"/>
  <c r="D64" i="16" s="1"/>
  <c r="D115" i="16"/>
  <c r="F52" i="16"/>
  <c r="F55" i="16" s="1"/>
  <c r="F58" i="16" s="1"/>
  <c r="F61" i="16" s="1"/>
  <c r="F64" i="16" s="1"/>
  <c r="F115" i="16"/>
  <c r="M115" i="10"/>
  <c r="L115" i="10"/>
  <c r="E115" i="10"/>
  <c r="G115" i="10"/>
  <c r="N115" i="10"/>
  <c r="I115" i="10"/>
  <c r="C115" i="10"/>
  <c r="F115" i="10"/>
  <c r="D115" i="10"/>
  <c r="J115" i="10"/>
  <c r="H115" i="10"/>
  <c r="K115" i="10"/>
  <c r="C639" i="7"/>
  <c r="D639" i="7"/>
  <c r="E639" i="7"/>
  <c r="F639" i="7"/>
  <c r="G639" i="7"/>
  <c r="H639" i="7"/>
  <c r="I639" i="7"/>
  <c r="J639" i="7"/>
  <c r="K639" i="7"/>
  <c r="L639" i="7"/>
  <c r="M639" i="7"/>
  <c r="N639" i="7"/>
  <c r="P639" i="7"/>
  <c r="Q639" i="7"/>
  <c r="R639" i="7"/>
  <c r="S639" i="7"/>
  <c r="T639" i="7"/>
  <c r="U639" i="7"/>
  <c r="V639" i="7"/>
  <c r="W639" i="7"/>
  <c r="X639" i="7"/>
  <c r="Y639" i="7"/>
  <c r="Z639" i="7"/>
  <c r="AA639" i="7"/>
  <c r="AB639" i="7"/>
  <c r="AC639" i="7"/>
  <c r="AD639" i="7"/>
  <c r="AE639" i="7"/>
  <c r="AF639" i="7"/>
  <c r="AG639" i="7"/>
  <c r="AH639" i="7"/>
  <c r="B639" i="7"/>
  <c r="B671" i="7"/>
  <c r="B660" i="7"/>
  <c r="B648" i="7"/>
  <c r="B67" i="2"/>
  <c r="B69" i="2" s="1"/>
  <c r="C67" i="2"/>
  <c r="D67" i="2"/>
  <c r="E67" i="2"/>
  <c r="F67" i="2"/>
  <c r="G67" i="2"/>
  <c r="H67" i="2"/>
  <c r="I67" i="2"/>
  <c r="J67" i="2"/>
  <c r="K67" i="2"/>
  <c r="L67" i="2"/>
  <c r="M67" i="2"/>
  <c r="N67" i="2"/>
  <c r="O67" i="2"/>
  <c r="P67" i="2"/>
  <c r="Q67" i="2"/>
  <c r="R67" i="2"/>
  <c r="S67" i="2"/>
  <c r="T67" i="2"/>
  <c r="U67" i="2"/>
  <c r="V67" i="2"/>
  <c r="W67" i="2"/>
  <c r="X56" i="2"/>
  <c r="X57" i="2"/>
  <c r="X58" i="2"/>
  <c r="X59" i="2"/>
  <c r="X60" i="2"/>
  <c r="X61" i="2"/>
  <c r="X62" i="2"/>
  <c r="X63" i="2"/>
  <c r="X64" i="2"/>
  <c r="X65" i="2"/>
  <c r="X66" i="2"/>
  <c r="X55" i="2"/>
  <c r="O638" i="7"/>
  <c r="D618" i="7"/>
  <c r="D621" i="7" s="1"/>
  <c r="EP49" i="2"/>
  <c r="EP47" i="2"/>
  <c r="EP46" i="2"/>
  <c r="EP45" i="2"/>
  <c r="EP48" i="2"/>
  <c r="ED16" i="6" s="1"/>
  <c r="EC37" i="5"/>
  <c r="EC39" i="5"/>
  <c r="ED39" i="5"/>
  <c r="EC40" i="5"/>
  <c r="ED37" i="5"/>
  <c r="ED12" i="6" s="1"/>
  <c r="EA31" i="5"/>
  <c r="EB31" i="5"/>
  <c r="EC31" i="5"/>
  <c r="EA32" i="5"/>
  <c r="EB32" i="5"/>
  <c r="EC32" i="5"/>
  <c r="EC38" i="5" s="1"/>
  <c r="ED35" i="5"/>
  <c r="EA33" i="5"/>
  <c r="EB33" i="5"/>
  <c r="EC33" i="5"/>
  <c r="EA34" i="5"/>
  <c r="EB34" i="5"/>
  <c r="EC34" i="5"/>
  <c r="ED40" i="5"/>
  <c r="DZ34" i="5"/>
  <c r="DZ33" i="5"/>
  <c r="DZ32" i="5"/>
  <c r="DZ31" i="5"/>
  <c r="D96" i="17"/>
  <c r="B676" i="7" l="1"/>
  <c r="S736" i="7"/>
  <c r="AI638" i="7"/>
  <c r="EA35" i="5"/>
  <c r="EB35" i="5"/>
  <c r="EC35" i="5"/>
  <c r="EC41" i="5"/>
  <c r="EB37" i="5"/>
  <c r="ED38" i="5"/>
  <c r="ED41" i="5" s="1"/>
  <c r="ED17" i="6"/>
  <c r="O639" i="7"/>
  <c r="EP50" i="2"/>
  <c r="EP42" i="2"/>
  <c r="ED4" i="6" s="1"/>
  <c r="ED9" i="6" s="1"/>
  <c r="ED3" i="6"/>
  <c r="ED8" i="6" s="1"/>
  <c r="EC3" i="6"/>
  <c r="EA29" i="5"/>
  <c r="E618" i="7"/>
  <c r="F618" i="7"/>
  <c r="G618" i="7"/>
  <c r="H618" i="7"/>
  <c r="I618" i="7"/>
  <c r="J618" i="7"/>
  <c r="K618" i="7"/>
  <c r="L618" i="7"/>
  <c r="L621" i="7" s="1"/>
  <c r="M618" i="7"/>
  <c r="M621" i="7" s="1"/>
  <c r="N618" i="7"/>
  <c r="N621" i="7" s="1"/>
  <c r="O621" i="7"/>
  <c r="G660" i="7"/>
  <c r="G676" i="7" s="1"/>
  <c r="ED14" i="6"/>
  <c r="ED15" i="6"/>
  <c r="ED2" i="6"/>
  <c r="ED7" i="6" s="1"/>
  <c r="T24" i="12"/>
  <c r="T25" i="12"/>
  <c r="T28" i="12"/>
  <c r="T29" i="12"/>
  <c r="T30" i="12"/>
  <c r="T31" i="12"/>
  <c r="T32" i="12"/>
  <c r="T33" i="12"/>
  <c r="T34" i="12"/>
  <c r="T35" i="12"/>
  <c r="T36" i="12"/>
  <c r="T37" i="12"/>
  <c r="T38" i="12"/>
  <c r="T39" i="12"/>
  <c r="T40" i="12"/>
  <c r="Q18" i="10"/>
  <c r="C125" i="16"/>
  <c r="C126" i="16" s="1"/>
  <c r="Q17" i="10"/>
  <c r="P17" i="10"/>
  <c r="R17" i="10"/>
  <c r="S17" i="10"/>
  <c r="T17" i="10"/>
  <c r="U17" i="10"/>
  <c r="V17" i="10"/>
  <c r="W17" i="10"/>
  <c r="X17" i="10"/>
  <c r="Y17" i="10"/>
  <c r="Z17" i="10"/>
  <c r="AA17" i="10"/>
  <c r="AB17" i="10"/>
  <c r="AC17" i="10"/>
  <c r="AD17" i="10"/>
  <c r="AE17" i="10"/>
  <c r="AF17" i="10"/>
  <c r="C44" i="16"/>
  <c r="B26" i="16"/>
  <c r="Q19" i="10" l="1"/>
  <c r="D24" i="10"/>
  <c r="C24" i="10"/>
  <c r="C32" i="10"/>
  <c r="ED10" i="6"/>
  <c r="ED13" i="6"/>
  <c r="ED18" i="6" s="1"/>
  <c r="C84" i="16"/>
  <c r="C81" i="16"/>
  <c r="C83" i="16"/>
  <c r="C82" i="16"/>
  <c r="C80" i="16"/>
  <c r="C79" i="16"/>
  <c r="C78" i="16"/>
  <c r="C77" i="16"/>
  <c r="C76" i="16"/>
  <c r="C110" i="16"/>
  <c r="C113" i="16" s="1"/>
  <c r="C102" i="16"/>
  <c r="C88" i="16"/>
  <c r="C109" i="16"/>
  <c r="C87" i="16"/>
  <c r="C90" i="16" s="1"/>
  <c r="C93" i="16" s="1"/>
  <c r="C96" i="16" s="1"/>
  <c r="C99" i="16" s="1"/>
  <c r="C108" i="16"/>
  <c r="C107" i="16"/>
  <c r="C57" i="16"/>
  <c r="C67" i="16"/>
  <c r="C86" i="16"/>
  <c r="C89" i="16" s="1"/>
  <c r="C92" i="16" s="1"/>
  <c r="C95" i="16" s="1"/>
  <c r="C98" i="16" s="1"/>
  <c r="C101" i="16" s="1"/>
  <c r="C104" i="16" s="1"/>
  <c r="C70" i="16"/>
  <c r="C73" i="16" s="1"/>
  <c r="C60" i="16"/>
  <c r="C63" i="16" s="1"/>
  <c r="C66" i="16" s="1"/>
  <c r="C69" i="16" s="1"/>
  <c r="C72" i="16" s="1"/>
  <c r="C75" i="16" s="1"/>
  <c r="C49" i="16"/>
  <c r="C52" i="16" s="1"/>
  <c r="C55" i="16" s="1"/>
  <c r="C58" i="16" s="1"/>
  <c r="C61" i="16" s="1"/>
  <c r="C64" i="16" s="1"/>
  <c r="D66" i="10"/>
  <c r="D83" i="10"/>
  <c r="D61" i="10"/>
  <c r="D54" i="10"/>
  <c r="D36" i="10"/>
  <c r="D32" i="10"/>
  <c r="D41" i="10"/>
  <c r="D76" i="10"/>
  <c r="D86" i="10"/>
  <c r="D75" i="10"/>
  <c r="D71" i="10"/>
  <c r="D34" i="10"/>
  <c r="D47" i="10"/>
  <c r="D49" i="10"/>
  <c r="D70" i="10"/>
  <c r="D31" i="10"/>
  <c r="D44" i="10"/>
  <c r="D40" i="10"/>
  <c r="D81" i="10"/>
  <c r="C83" i="10"/>
  <c r="C61" i="10"/>
  <c r="C70" i="10"/>
  <c r="C54" i="10"/>
  <c r="C40" i="10"/>
  <c r="C49" i="10"/>
  <c r="C44" i="10"/>
  <c r="C66" i="10"/>
  <c r="C71" i="10"/>
  <c r="C41" i="10"/>
  <c r="C75" i="10"/>
  <c r="C31" i="10"/>
  <c r="C76" i="10"/>
  <c r="C36" i="10"/>
  <c r="C86" i="10"/>
  <c r="C81" i="10"/>
  <c r="C34" i="10"/>
  <c r="C47" i="10"/>
  <c r="ED5" i="6"/>
  <c r="I12" i="11"/>
  <c r="I13" i="11" s="1"/>
  <c r="I14" i="11" s="1"/>
  <c r="I18" i="11" l="1"/>
  <c r="I19" i="11" s="1"/>
  <c r="C85" i="16"/>
  <c r="C91" i="16" s="1"/>
  <c r="C94" i="16" s="1"/>
  <c r="C97" i="16" s="1"/>
  <c r="C100" i="16" s="1"/>
  <c r="C103" i="16" s="1"/>
  <c r="C106" i="16" s="1"/>
  <c r="C112" i="16" s="1"/>
  <c r="C105" i="16"/>
  <c r="C111" i="16" s="1"/>
  <c r="C89" i="10"/>
  <c r="C90" i="10" s="1"/>
  <c r="D89" i="10"/>
  <c r="D90" i="10" s="1"/>
  <c r="B41" i="12"/>
  <c r="C114" i="16" l="1"/>
  <c r="E147" i="12"/>
  <c r="D147" i="12"/>
  <c r="C147" i="12"/>
  <c r="B147" i="12"/>
  <c r="B173" i="12"/>
  <c r="I7" i="11"/>
  <c r="I8" i="11" s="1"/>
  <c r="I9" i="11" s="1"/>
  <c r="R18" i="10"/>
  <c r="S18" i="10"/>
  <c r="S19" i="10" s="1"/>
  <c r="T18" i="10"/>
  <c r="U18" i="10"/>
  <c r="U19" i="10" s="1"/>
  <c r="V18" i="10"/>
  <c r="V19" i="10" s="1"/>
  <c r="W18" i="10"/>
  <c r="W19" i="10" s="1"/>
  <c r="X18" i="10"/>
  <c r="X19" i="10" s="1"/>
  <c r="Y18" i="10"/>
  <c r="Z18" i="10"/>
  <c r="AA18" i="10"/>
  <c r="F26" i="12"/>
  <c r="F27" i="12"/>
  <c r="T27" i="12" s="1"/>
  <c r="Z19" i="10" l="1"/>
  <c r="L32" i="10"/>
  <c r="Y19" i="10"/>
  <c r="T19" i="10"/>
  <c r="G24" i="10"/>
  <c r="R19" i="10"/>
  <c r="E24" i="10"/>
  <c r="F41" i="12"/>
  <c r="T26" i="12"/>
  <c r="T41" i="12" s="1"/>
  <c r="T42" i="12" s="1"/>
  <c r="T43" i="12" s="1"/>
  <c r="N70" i="10"/>
  <c r="N71" i="10"/>
  <c r="N31" i="10"/>
  <c r="N81" i="10"/>
  <c r="N61" i="10"/>
  <c r="N76" i="10"/>
  <c r="N34" i="10"/>
  <c r="N49" i="10"/>
  <c r="N44" i="10"/>
  <c r="N83" i="10"/>
  <c r="N40" i="10"/>
  <c r="N24" i="10"/>
  <c r="N86" i="10"/>
  <c r="N47" i="10"/>
  <c r="N32" i="10"/>
  <c r="N36" i="10"/>
  <c r="N41" i="10"/>
  <c r="N54" i="10"/>
  <c r="N75" i="10"/>
  <c r="N66" i="10"/>
  <c r="M47" i="10"/>
  <c r="M71" i="10"/>
  <c r="M31" i="10"/>
  <c r="M36" i="10"/>
  <c r="M40" i="10"/>
  <c r="M44" i="10"/>
  <c r="M24" i="10"/>
  <c r="M34" i="10"/>
  <c r="M66" i="10"/>
  <c r="M41" i="10"/>
  <c r="M86" i="10"/>
  <c r="M81" i="10"/>
  <c r="M75" i="10"/>
  <c r="M61" i="10"/>
  <c r="M54" i="10"/>
  <c r="M70" i="10"/>
  <c r="M83" i="10"/>
  <c r="M32" i="10"/>
  <c r="M76" i="10"/>
  <c r="M49" i="10"/>
  <c r="L71" i="10"/>
  <c r="L54" i="10"/>
  <c r="L76" i="10"/>
  <c r="L81" i="10"/>
  <c r="L49" i="10"/>
  <c r="L86" i="10"/>
  <c r="L75" i="10"/>
  <c r="L83" i="10"/>
  <c r="L31" i="10"/>
  <c r="L40" i="10"/>
  <c r="L24" i="10"/>
  <c r="L34" i="10"/>
  <c r="L61" i="10"/>
  <c r="L70" i="10"/>
  <c r="L44" i="10"/>
  <c r="L36" i="10"/>
  <c r="L47" i="10"/>
  <c r="L41" i="10"/>
  <c r="L66" i="10"/>
  <c r="K70" i="10"/>
  <c r="K31" i="10"/>
  <c r="K40" i="10"/>
  <c r="K61" i="10"/>
  <c r="K44" i="10"/>
  <c r="K47" i="10"/>
  <c r="K34" i="10"/>
  <c r="K41" i="10"/>
  <c r="K76" i="10"/>
  <c r="K24" i="10"/>
  <c r="K75" i="10"/>
  <c r="K54" i="10"/>
  <c r="K49" i="10"/>
  <c r="K32" i="10"/>
  <c r="K83" i="10"/>
  <c r="K71" i="10"/>
  <c r="K66" i="10"/>
  <c r="K86" i="10"/>
  <c r="K36" i="10"/>
  <c r="K81" i="10"/>
  <c r="J31" i="10"/>
  <c r="J61" i="10"/>
  <c r="J81" i="10"/>
  <c r="J40" i="10"/>
  <c r="J41" i="10"/>
  <c r="J49" i="10"/>
  <c r="J34" i="10"/>
  <c r="J71" i="10"/>
  <c r="J24" i="10"/>
  <c r="J66" i="10"/>
  <c r="J54" i="10"/>
  <c r="J83" i="10"/>
  <c r="J36" i="10"/>
  <c r="J86" i="10"/>
  <c r="J47" i="10"/>
  <c r="J76" i="10"/>
  <c r="J70" i="10"/>
  <c r="J44" i="10"/>
  <c r="J75" i="10"/>
  <c r="J32" i="10"/>
  <c r="I40" i="10"/>
  <c r="I24" i="10"/>
  <c r="I66" i="10"/>
  <c r="I76" i="10"/>
  <c r="I34" i="10"/>
  <c r="I32" i="10"/>
  <c r="I41" i="10"/>
  <c r="I81" i="10"/>
  <c r="I44" i="10"/>
  <c r="I71" i="10"/>
  <c r="I47" i="10"/>
  <c r="I75" i="10"/>
  <c r="I61" i="10"/>
  <c r="I86" i="10"/>
  <c r="I70" i="10"/>
  <c r="I49" i="10"/>
  <c r="I83" i="10"/>
  <c r="I36" i="10"/>
  <c r="I54" i="10"/>
  <c r="I31" i="10"/>
  <c r="H61" i="10"/>
  <c r="H24" i="10"/>
  <c r="H32" i="10"/>
  <c r="H34" i="10"/>
  <c r="H49" i="10"/>
  <c r="H66" i="10"/>
  <c r="H44" i="10"/>
  <c r="H41" i="10"/>
  <c r="H31" i="10"/>
  <c r="H76" i="10"/>
  <c r="H47" i="10"/>
  <c r="H81" i="10"/>
  <c r="H54" i="10"/>
  <c r="H36" i="10"/>
  <c r="H83" i="10"/>
  <c r="H40" i="10"/>
  <c r="H71" i="10"/>
  <c r="H75" i="10"/>
  <c r="H86" i="10"/>
  <c r="H70" i="10"/>
  <c r="G70" i="10"/>
  <c r="G83" i="10"/>
  <c r="G41" i="10"/>
  <c r="G31" i="10"/>
  <c r="G44" i="10"/>
  <c r="G66" i="10"/>
  <c r="G81" i="10"/>
  <c r="G32" i="10"/>
  <c r="G49" i="10"/>
  <c r="G71" i="10"/>
  <c r="G40" i="10"/>
  <c r="G47" i="10"/>
  <c r="G86" i="10"/>
  <c r="G54" i="10"/>
  <c r="G76" i="10"/>
  <c r="G61" i="10"/>
  <c r="G75" i="10"/>
  <c r="G34" i="10"/>
  <c r="G36" i="10"/>
  <c r="F54" i="10"/>
  <c r="F75" i="10"/>
  <c r="F76" i="10"/>
  <c r="F34" i="10"/>
  <c r="F83" i="10"/>
  <c r="F47" i="10"/>
  <c r="F81" i="10"/>
  <c r="F86" i="10"/>
  <c r="F71" i="10"/>
  <c r="F24" i="10"/>
  <c r="F36" i="10"/>
  <c r="F40" i="10"/>
  <c r="F44" i="10"/>
  <c r="F66" i="10"/>
  <c r="F32" i="10"/>
  <c r="F49" i="10"/>
  <c r="F61" i="10"/>
  <c r="F31" i="10"/>
  <c r="F41" i="10"/>
  <c r="F70" i="10"/>
  <c r="E34" i="10"/>
  <c r="E86" i="10"/>
  <c r="E71" i="10"/>
  <c r="E54" i="10"/>
  <c r="E76" i="10"/>
  <c r="E49" i="10"/>
  <c r="E40" i="10"/>
  <c r="E61" i="10"/>
  <c r="E81" i="10"/>
  <c r="E41" i="10"/>
  <c r="E83" i="10"/>
  <c r="E75" i="10"/>
  <c r="E36" i="10"/>
  <c r="E66" i="10"/>
  <c r="E32" i="10"/>
  <c r="E70" i="10"/>
  <c r="E31" i="10"/>
  <c r="E47" i="10"/>
  <c r="E44" i="10"/>
  <c r="C148" i="12"/>
  <c r="D148" i="12"/>
  <c r="E148" i="12"/>
  <c r="C41" i="12"/>
  <c r="C42" i="12" s="1"/>
  <c r="D41" i="12"/>
  <c r="E41" i="12"/>
  <c r="D42" i="12" l="1"/>
  <c r="E42" i="12"/>
  <c r="F42" i="12"/>
  <c r="N89" i="10"/>
  <c r="N90" i="10" s="1"/>
  <c r="F89" i="10"/>
  <c r="F90" i="10" s="1"/>
  <c r="J89" i="10"/>
  <c r="J90" i="10" s="1"/>
  <c r="E89" i="10"/>
  <c r="E90" i="10" s="1"/>
  <c r="I89" i="10"/>
  <c r="I90" i="10" s="1"/>
  <c r="K89" i="10"/>
  <c r="K90" i="10" s="1"/>
  <c r="G89" i="10"/>
  <c r="G90" i="10" s="1"/>
  <c r="M89" i="10"/>
  <c r="M90" i="10" s="1"/>
  <c r="H89" i="10"/>
  <c r="H90" i="10" s="1"/>
  <c r="L89" i="10"/>
  <c r="L90" i="10" s="1"/>
  <c r="F125" i="12"/>
  <c r="F133" i="12" s="1"/>
  <c r="T133" i="12" s="1"/>
  <c r="T156" i="12" s="1"/>
  <c r="T64" i="12" l="1"/>
  <c r="T85" i="12" s="1"/>
  <c r="AJ113" i="12" s="1"/>
  <c r="F130" i="12"/>
  <c r="T130" i="12" s="1"/>
  <c r="T153" i="12" s="1"/>
  <c r="F142" i="12"/>
  <c r="T142" i="12" s="1"/>
  <c r="T165" i="12" s="1"/>
  <c r="F129" i="12"/>
  <c r="T129" i="12" s="1"/>
  <c r="T152" i="12" s="1"/>
  <c r="AJ152" i="12" s="1"/>
  <c r="F140" i="12"/>
  <c r="T140" i="12" s="1"/>
  <c r="T163" i="12" s="1"/>
  <c r="AJ194" i="12" s="1"/>
  <c r="F135" i="12"/>
  <c r="T135" i="12" s="1"/>
  <c r="T158" i="12" s="1"/>
  <c r="AJ177" i="12" s="1"/>
  <c r="F141" i="12"/>
  <c r="T141" i="12" s="1"/>
  <c r="T164" i="12" s="1"/>
  <c r="F145" i="12"/>
  <c r="T145" i="12" s="1"/>
  <c r="T168" i="12" s="1"/>
  <c r="AJ216" i="12" s="1"/>
  <c r="F146" i="12"/>
  <c r="T146" i="12" s="1"/>
  <c r="T169" i="12" s="1"/>
  <c r="AJ217" i="12" s="1"/>
  <c r="F138" i="12"/>
  <c r="T138" i="12" s="1"/>
  <c r="T161" i="12" s="1"/>
  <c r="AJ189" i="12" s="1"/>
  <c r="F144" i="12"/>
  <c r="T144" i="12" s="1"/>
  <c r="T167" i="12" s="1"/>
  <c r="AJ214" i="12" s="1"/>
  <c r="F134" i="12"/>
  <c r="T134" i="12" s="1"/>
  <c r="T157" i="12" s="1"/>
  <c r="F132" i="12"/>
  <c r="T132" i="12" s="1"/>
  <c r="T155" i="12" s="1"/>
  <c r="AJ171" i="12" s="1"/>
  <c r="F137" i="12"/>
  <c r="T137" i="12" s="1"/>
  <c r="T160" i="12" s="1"/>
  <c r="AJ192" i="12" s="1"/>
  <c r="F143" i="12"/>
  <c r="T143" i="12" s="1"/>
  <c r="T166" i="12" s="1"/>
  <c r="AJ160" i="12" s="1"/>
  <c r="F136" i="12"/>
  <c r="T136" i="12" s="1"/>
  <c r="T159" i="12" s="1"/>
  <c r="AJ188" i="12" s="1"/>
  <c r="F131" i="12"/>
  <c r="T131" i="12" s="1"/>
  <c r="T154" i="12" s="1"/>
  <c r="AJ165" i="12" s="1"/>
  <c r="T70" i="12"/>
  <c r="T91" i="12" s="1"/>
  <c r="AJ138" i="12" s="1"/>
  <c r="T68" i="12"/>
  <c r="T89" i="12" s="1"/>
  <c r="T71" i="12"/>
  <c r="T92" i="12" s="1"/>
  <c r="AJ140" i="12" s="1"/>
  <c r="T63" i="12"/>
  <c r="T84" i="12" s="1"/>
  <c r="AJ116" i="12" s="1"/>
  <c r="T62" i="12"/>
  <c r="T83" i="12" s="1"/>
  <c r="AJ112" i="12" s="1"/>
  <c r="T67" i="12"/>
  <c r="T88" i="12" s="1"/>
  <c r="T66" i="12"/>
  <c r="T87" i="12" s="1"/>
  <c r="AJ118" i="12" s="1"/>
  <c r="T61" i="12"/>
  <c r="AJ101" i="12" s="1"/>
  <c r="T56" i="12"/>
  <c r="T60" i="12"/>
  <c r="T59" i="12"/>
  <c r="T82" i="12" s="1"/>
  <c r="T57" i="12"/>
  <c r="T80" i="12" s="1"/>
  <c r="AJ89" i="12" s="1"/>
  <c r="T72" i="12"/>
  <c r="T93" i="12" s="1"/>
  <c r="AJ141" i="12" s="1"/>
  <c r="T69" i="12"/>
  <c r="T90" i="12" s="1"/>
  <c r="AJ84" i="12" s="1"/>
  <c r="T58" i="12"/>
  <c r="T81" i="12" s="1"/>
  <c r="AJ95" i="12" s="1"/>
  <c r="AJ175" i="12" l="1"/>
  <c r="AJ174" i="12"/>
  <c r="AJ197" i="12"/>
  <c r="AJ196" i="12"/>
  <c r="AJ198" i="12"/>
  <c r="AJ202" i="12"/>
  <c r="AJ203" i="12"/>
  <c r="AJ158" i="12"/>
  <c r="AJ155" i="12"/>
  <c r="AJ154" i="12"/>
  <c r="AJ153" i="12"/>
  <c r="AJ156" i="12"/>
  <c r="AJ157" i="12"/>
  <c r="AJ121" i="12"/>
  <c r="AJ120" i="12"/>
  <c r="AJ122" i="12"/>
  <c r="AJ99" i="12"/>
  <c r="AJ98" i="12"/>
  <c r="AJ127" i="12"/>
  <c r="AJ126" i="12"/>
  <c r="T79" i="12"/>
  <c r="F139" i="12"/>
  <c r="T139" i="12" s="1"/>
  <c r="T162" i="12" s="1"/>
  <c r="T170" i="12" s="1"/>
  <c r="T171" i="12" s="1"/>
  <c r="B43" i="8"/>
  <c r="L97" i="17"/>
  <c r="V92" i="17"/>
  <c r="O97" i="17" s="1"/>
  <c r="U92" i="17"/>
  <c r="N96" i="17" s="1"/>
  <c r="T92" i="17"/>
  <c r="N97" i="17" s="1"/>
  <c r="S92" i="17"/>
  <c r="M96" i="17" s="1"/>
  <c r="R92" i="17"/>
  <c r="M97" i="17" s="1"/>
  <c r="Q92" i="17"/>
  <c r="L96" i="17" s="1"/>
  <c r="P92" i="17"/>
  <c r="O92" i="17"/>
  <c r="K96" i="17" s="1"/>
  <c r="N92" i="17"/>
  <c r="K97" i="17" s="1"/>
  <c r="M92" i="17"/>
  <c r="J96" i="17" s="1"/>
  <c r="L92" i="17"/>
  <c r="J97" i="17" s="1"/>
  <c r="K92" i="17"/>
  <c r="I96" i="17" s="1"/>
  <c r="J92" i="17"/>
  <c r="I97" i="17" s="1"/>
  <c r="I92" i="17"/>
  <c r="H96" i="17" s="1"/>
  <c r="H92" i="17"/>
  <c r="H97" i="17" s="1"/>
  <c r="G92" i="17"/>
  <c r="G96" i="17" s="1"/>
  <c r="G98" i="17" s="1"/>
  <c r="F92" i="17"/>
  <c r="F96" i="17" s="1"/>
  <c r="F98" i="17" s="1"/>
  <c r="E92" i="17"/>
  <c r="E96" i="17" s="1"/>
  <c r="E98" i="17" s="1"/>
  <c r="D92" i="17"/>
  <c r="D98" i="17"/>
  <c r="L32" i="16"/>
  <c r="K32" i="16"/>
  <c r="J32" i="16"/>
  <c r="I32" i="16"/>
  <c r="H32" i="16"/>
  <c r="G32" i="16"/>
  <c r="F32" i="16"/>
  <c r="E32" i="16"/>
  <c r="D32" i="16"/>
  <c r="C32" i="16"/>
  <c r="B32" i="16"/>
  <c r="L26" i="16"/>
  <c r="K26" i="16"/>
  <c r="J26" i="16"/>
  <c r="I26" i="16"/>
  <c r="H26" i="16"/>
  <c r="G26" i="16"/>
  <c r="F26" i="16"/>
  <c r="E26" i="16"/>
  <c r="D26" i="16"/>
  <c r="C26" i="16"/>
  <c r="L20" i="16"/>
  <c r="K20" i="16"/>
  <c r="J20" i="16"/>
  <c r="I20" i="16"/>
  <c r="H20" i="16"/>
  <c r="G20" i="16"/>
  <c r="F20" i="16"/>
  <c r="E20" i="16"/>
  <c r="D20" i="16"/>
  <c r="C20" i="16"/>
  <c r="B20" i="16"/>
  <c r="AJ218" i="12" l="1"/>
  <c r="AJ82" i="12"/>
  <c r="AJ81" i="12"/>
  <c r="AJ80" i="12"/>
  <c r="AJ79" i="12"/>
  <c r="AJ142" i="12" s="1"/>
  <c r="T65" i="12"/>
  <c r="M20" i="16"/>
  <c r="M32" i="16"/>
  <c r="M26" i="16"/>
  <c r="F147" i="12"/>
  <c r="F148" i="12" s="1"/>
  <c r="K125" i="12" s="1"/>
  <c r="T147" i="12"/>
  <c r="T148" i="12" s="1"/>
  <c r="T149" i="12" s="1"/>
  <c r="K51" i="12"/>
  <c r="G55" i="12" s="1"/>
  <c r="M98" i="17"/>
  <c r="O98" i="17"/>
  <c r="H98" i="17"/>
  <c r="J98" i="17"/>
  <c r="I98" i="17"/>
  <c r="K98" i="17"/>
  <c r="L98" i="17"/>
  <c r="N98" i="17"/>
  <c r="T86" i="12" l="1"/>
  <c r="T94" i="12" s="1"/>
  <c r="T95" i="12" s="1"/>
  <c r="T73" i="12"/>
  <c r="T74" i="12" s="1"/>
  <c r="T75" i="12" s="1"/>
  <c r="U55" i="12"/>
  <c r="U78" i="12" s="1"/>
  <c r="AK78" i="12" s="1"/>
  <c r="G133" i="12"/>
  <c r="U133" i="12" s="1"/>
  <c r="U156" i="12" s="1"/>
  <c r="G143" i="12"/>
  <c r="U143" i="12" s="1"/>
  <c r="U166" i="12" s="1"/>
  <c r="AK160" i="12" s="1"/>
  <c r="G145" i="12"/>
  <c r="U145" i="12" s="1"/>
  <c r="U168" i="12" s="1"/>
  <c r="AK216" i="12" s="1"/>
  <c r="G140" i="12"/>
  <c r="U140" i="12" s="1"/>
  <c r="U163" i="12" s="1"/>
  <c r="AK194" i="12" s="1"/>
  <c r="G132" i="12"/>
  <c r="U132" i="12" s="1"/>
  <c r="U155" i="12" s="1"/>
  <c r="AK171" i="12" s="1"/>
  <c r="G131" i="12"/>
  <c r="U131" i="12" s="1"/>
  <c r="U154" i="12" s="1"/>
  <c r="AK165" i="12" s="1"/>
  <c r="G146" i="12"/>
  <c r="U146" i="12" s="1"/>
  <c r="U169" i="12" s="1"/>
  <c r="AK217" i="12" s="1"/>
  <c r="G141" i="12"/>
  <c r="U141" i="12" s="1"/>
  <c r="U164" i="12" s="1"/>
  <c r="G136" i="12"/>
  <c r="U136" i="12" s="1"/>
  <c r="U159" i="12" s="1"/>
  <c r="AK188" i="12" s="1"/>
  <c r="G135" i="12"/>
  <c r="U135" i="12" s="1"/>
  <c r="U158" i="12" s="1"/>
  <c r="AK177" i="12" s="1"/>
  <c r="G137" i="12"/>
  <c r="U137" i="12" s="1"/>
  <c r="U160" i="12" s="1"/>
  <c r="AK192" i="12" s="1"/>
  <c r="G129" i="12"/>
  <c r="U129" i="12" s="1"/>
  <c r="U152" i="12" s="1"/>
  <c r="G134" i="12"/>
  <c r="U134" i="12" s="1"/>
  <c r="U157" i="12" s="1"/>
  <c r="G144" i="12"/>
  <c r="U144" i="12" s="1"/>
  <c r="U167" i="12" s="1"/>
  <c r="AK214" i="12" s="1"/>
  <c r="G138" i="12"/>
  <c r="U138" i="12" s="1"/>
  <c r="U161" i="12" s="1"/>
  <c r="AK189" i="12" s="1"/>
  <c r="G142" i="12"/>
  <c r="U142" i="12" s="1"/>
  <c r="U165" i="12" s="1"/>
  <c r="G130" i="12"/>
  <c r="U130" i="12" s="1"/>
  <c r="U153" i="12" s="1"/>
  <c r="G139" i="12"/>
  <c r="U139" i="12" s="1"/>
  <c r="U162" i="12" s="1"/>
  <c r="H55" i="12"/>
  <c r="G61" i="12"/>
  <c r="U61" i="12" s="1"/>
  <c r="AK101" i="12" s="1"/>
  <c r="G64" i="12"/>
  <c r="G63" i="12"/>
  <c r="U63" i="12" s="1"/>
  <c r="U84" i="12" s="1"/>
  <c r="AK116" i="12" s="1"/>
  <c r="G69" i="12"/>
  <c r="G57" i="12"/>
  <c r="G59" i="12"/>
  <c r="U59" i="12" s="1"/>
  <c r="U82" i="12" s="1"/>
  <c r="G66" i="12"/>
  <c r="G60" i="12"/>
  <c r="U60" i="12" s="1"/>
  <c r="G72" i="12"/>
  <c r="G68" i="12"/>
  <c r="U68" i="12" s="1"/>
  <c r="U89" i="12" s="1"/>
  <c r="G67" i="12"/>
  <c r="G70" i="12"/>
  <c r="G62" i="12"/>
  <c r="U62" i="12" s="1"/>
  <c r="U83" i="12" s="1"/>
  <c r="AK112" i="12" s="1"/>
  <c r="G58" i="12"/>
  <c r="U58" i="12" s="1"/>
  <c r="U81" i="12" s="1"/>
  <c r="AK95" i="12" s="1"/>
  <c r="G71" i="12"/>
  <c r="U71" i="12" s="1"/>
  <c r="U92" i="12" s="1"/>
  <c r="AK140" i="12" s="1"/>
  <c r="G65" i="12"/>
  <c r="U65" i="12" s="1"/>
  <c r="U86" i="12" s="1"/>
  <c r="G56" i="12"/>
  <c r="AN71" i="12"/>
  <c r="F173" i="12"/>
  <c r="C173" i="12"/>
  <c r="C174" i="12" s="1"/>
  <c r="D173" i="12"/>
  <c r="E173" i="12"/>
  <c r="AI71" i="12"/>
  <c r="AJ71" i="12"/>
  <c r="AK71" i="12"/>
  <c r="AL71" i="12"/>
  <c r="AM71" i="12"/>
  <c r="H10" i="12"/>
  <c r="H9" i="12"/>
  <c r="H8" i="12"/>
  <c r="H7" i="12"/>
  <c r="H6" i="12"/>
  <c r="AK197" i="12" l="1"/>
  <c r="AK196" i="12"/>
  <c r="AK198" i="12"/>
  <c r="AK175" i="12"/>
  <c r="AK174" i="12"/>
  <c r="AK203" i="12"/>
  <c r="AK202" i="12"/>
  <c r="AK154" i="12"/>
  <c r="AK158" i="12"/>
  <c r="AK155" i="12"/>
  <c r="AK153" i="12"/>
  <c r="AK157" i="12"/>
  <c r="AK156" i="12"/>
  <c r="AK99" i="12"/>
  <c r="AK98" i="12"/>
  <c r="U170" i="12"/>
  <c r="U171" i="12" s="1"/>
  <c r="AK152" i="12"/>
  <c r="AK126" i="12"/>
  <c r="AK127" i="12"/>
  <c r="H56" i="12"/>
  <c r="U56" i="12"/>
  <c r="U79" i="12" s="1"/>
  <c r="H70" i="12"/>
  <c r="U70" i="12"/>
  <c r="U91" i="12" s="1"/>
  <c r="AK138" i="12" s="1"/>
  <c r="H67" i="12"/>
  <c r="V67" i="12" s="1"/>
  <c r="V88" i="12" s="1"/>
  <c r="U67" i="12"/>
  <c r="U88" i="12" s="1"/>
  <c r="H64" i="12"/>
  <c r="V64" i="12" s="1"/>
  <c r="V85" i="12" s="1"/>
  <c r="AL113" i="12" s="1"/>
  <c r="U64" i="12"/>
  <c r="U85" i="12" s="1"/>
  <c r="AK113" i="12" s="1"/>
  <c r="I55" i="12"/>
  <c r="W55" i="12" s="1"/>
  <c r="W78" i="12" s="1"/>
  <c r="AM78" i="12" s="1"/>
  <c r="V55" i="12"/>
  <c r="V78" i="12" s="1"/>
  <c r="AL78" i="12" s="1"/>
  <c r="H72" i="12"/>
  <c r="V72" i="12" s="1"/>
  <c r="V93" i="12" s="1"/>
  <c r="AL141" i="12" s="1"/>
  <c r="U72" i="12"/>
  <c r="U93" i="12" s="1"/>
  <c r="AK141" i="12" s="1"/>
  <c r="H66" i="12"/>
  <c r="V66" i="12" s="1"/>
  <c r="V87" i="12" s="1"/>
  <c r="AL118" i="12" s="1"/>
  <c r="U66" i="12"/>
  <c r="U87" i="12" s="1"/>
  <c r="AK118" i="12" s="1"/>
  <c r="H57" i="12"/>
  <c r="V57" i="12" s="1"/>
  <c r="V80" i="12" s="1"/>
  <c r="AL89" i="12" s="1"/>
  <c r="U57" i="12"/>
  <c r="U80" i="12" s="1"/>
  <c r="AK89" i="12" s="1"/>
  <c r="H69" i="12"/>
  <c r="U69" i="12"/>
  <c r="U90" i="12" s="1"/>
  <c r="AK84" i="12" s="1"/>
  <c r="H63" i="12"/>
  <c r="H138" i="12"/>
  <c r="V138" i="12" s="1"/>
  <c r="V161" i="12" s="1"/>
  <c r="AL189" i="12" s="1"/>
  <c r="H136" i="12"/>
  <c r="V136" i="12" s="1"/>
  <c r="V159" i="12" s="1"/>
  <c r="AL188" i="12" s="1"/>
  <c r="H134" i="12"/>
  <c r="V134" i="12" s="1"/>
  <c r="V157" i="12" s="1"/>
  <c r="H137" i="12"/>
  <c r="V137" i="12" s="1"/>
  <c r="V160" i="12" s="1"/>
  <c r="AL192" i="12" s="1"/>
  <c r="H135" i="12"/>
  <c r="V135" i="12" s="1"/>
  <c r="V158" i="12" s="1"/>
  <c r="AL177" i="12" s="1"/>
  <c r="H141" i="12"/>
  <c r="V141" i="12" s="1"/>
  <c r="V164" i="12" s="1"/>
  <c r="H146" i="12"/>
  <c r="V146" i="12" s="1"/>
  <c r="V169" i="12" s="1"/>
  <c r="AL217" i="12" s="1"/>
  <c r="H132" i="12"/>
  <c r="V132" i="12" s="1"/>
  <c r="V155" i="12" s="1"/>
  <c r="AL171" i="12" s="1"/>
  <c r="H130" i="12"/>
  <c r="V130" i="12" s="1"/>
  <c r="V153" i="12" s="1"/>
  <c r="H133" i="12"/>
  <c r="V133" i="12" s="1"/>
  <c r="V156" i="12" s="1"/>
  <c r="H144" i="12"/>
  <c r="V144" i="12" s="1"/>
  <c r="V167" i="12" s="1"/>
  <c r="AL214" i="12" s="1"/>
  <c r="H129" i="12"/>
  <c r="V129" i="12" s="1"/>
  <c r="V152" i="12" s="1"/>
  <c r="G147" i="12"/>
  <c r="G148" i="12" s="1"/>
  <c r="H131" i="12"/>
  <c r="V131" i="12" s="1"/>
  <c r="V154" i="12" s="1"/>
  <c r="AL165" i="12" s="1"/>
  <c r="H140" i="12"/>
  <c r="V140" i="12" s="1"/>
  <c r="V163" i="12" s="1"/>
  <c r="AL194" i="12" s="1"/>
  <c r="H145" i="12"/>
  <c r="V145" i="12" s="1"/>
  <c r="V168" i="12" s="1"/>
  <c r="AL216" i="12" s="1"/>
  <c r="H139" i="12"/>
  <c r="V139" i="12" s="1"/>
  <c r="V162" i="12" s="1"/>
  <c r="H143" i="12"/>
  <c r="V143" i="12" s="1"/>
  <c r="V166" i="12" s="1"/>
  <c r="AL160" i="12" s="1"/>
  <c r="H142" i="12"/>
  <c r="V142" i="12" s="1"/>
  <c r="V165" i="12" s="1"/>
  <c r="H61" i="12"/>
  <c r="V61" i="12" s="1"/>
  <c r="AL101" i="12" s="1"/>
  <c r="H62" i="12"/>
  <c r="V62" i="12" s="1"/>
  <c r="V83" i="12" s="1"/>
  <c r="AL112" i="12" s="1"/>
  <c r="H59" i="12"/>
  <c r="H58" i="12"/>
  <c r="V58" i="12" s="1"/>
  <c r="V81" i="12" s="1"/>
  <c r="AL95" i="12" s="1"/>
  <c r="H68" i="12"/>
  <c r="V68" i="12" s="1"/>
  <c r="V89" i="12" s="1"/>
  <c r="H60" i="12"/>
  <c r="V60" i="12" s="1"/>
  <c r="H71" i="12"/>
  <c r="V71" i="12" s="1"/>
  <c r="V92" i="12" s="1"/>
  <c r="AL140" i="12" s="1"/>
  <c r="E174" i="12"/>
  <c r="G73" i="12"/>
  <c r="G74" i="12" s="1"/>
  <c r="H65" i="12"/>
  <c r="V65" i="12" s="1"/>
  <c r="V86" i="12" s="1"/>
  <c r="F174" i="12"/>
  <c r="D174" i="12"/>
  <c r="J17" i="12"/>
  <c r="B663" i="7"/>
  <c r="B662" i="7"/>
  <c r="B661" i="7"/>
  <c r="AL156" i="12" l="1"/>
  <c r="AL155" i="12"/>
  <c r="AL154" i="12"/>
  <c r="AL153" i="12"/>
  <c r="AL158" i="12"/>
  <c r="AL157" i="12"/>
  <c r="AL197" i="12"/>
  <c r="AL196" i="12"/>
  <c r="AL198" i="12"/>
  <c r="AL202" i="12"/>
  <c r="AL203" i="12"/>
  <c r="AL175" i="12"/>
  <c r="AL174" i="12"/>
  <c r="I72" i="12"/>
  <c r="J72" i="12" s="1"/>
  <c r="I67" i="12"/>
  <c r="W67" i="12" s="1"/>
  <c r="W88" i="12" s="1"/>
  <c r="AM120" i="12" s="1"/>
  <c r="AK82" i="12"/>
  <c r="AK81" i="12"/>
  <c r="AK80" i="12"/>
  <c r="AK79" i="12"/>
  <c r="V170" i="12"/>
  <c r="V171" i="12" s="1"/>
  <c r="AL152" i="12"/>
  <c r="AK122" i="12"/>
  <c r="AK121" i="12"/>
  <c r="AK120" i="12"/>
  <c r="AL122" i="12"/>
  <c r="AL121" i="12"/>
  <c r="AL120" i="12"/>
  <c r="AL98" i="12"/>
  <c r="AL99" i="12"/>
  <c r="AL127" i="12"/>
  <c r="AL126" i="12"/>
  <c r="G23" i="12"/>
  <c r="U23" i="12" s="1"/>
  <c r="U94" i="12"/>
  <c r="U95" i="12" s="1"/>
  <c r="J55" i="12"/>
  <c r="X55" i="12" s="1"/>
  <c r="X78" i="12" s="1"/>
  <c r="AN78" i="12" s="1"/>
  <c r="I57" i="12"/>
  <c r="W57" i="12" s="1"/>
  <c r="W80" i="12" s="1"/>
  <c r="AM89" i="12" s="1"/>
  <c r="I63" i="12"/>
  <c r="V63" i="12"/>
  <c r="V84" i="12" s="1"/>
  <c r="AL116" i="12" s="1"/>
  <c r="I59" i="12"/>
  <c r="W59" i="12" s="1"/>
  <c r="W82" i="12" s="1"/>
  <c r="V59" i="12"/>
  <c r="V82" i="12" s="1"/>
  <c r="I66" i="12"/>
  <c r="W66" i="12" s="1"/>
  <c r="W87" i="12" s="1"/>
  <c r="AM118" i="12" s="1"/>
  <c r="I64" i="12"/>
  <c r="W64" i="12" s="1"/>
  <c r="W85" i="12" s="1"/>
  <c r="AM113" i="12" s="1"/>
  <c r="I70" i="12"/>
  <c r="V70" i="12"/>
  <c r="V91" i="12" s="1"/>
  <c r="AL138" i="12" s="1"/>
  <c r="I69" i="12"/>
  <c r="V69" i="12"/>
  <c r="V90" i="12" s="1"/>
  <c r="AL84" i="12" s="1"/>
  <c r="I56" i="12"/>
  <c r="V56" i="12"/>
  <c r="V79" i="12" s="1"/>
  <c r="I139" i="12"/>
  <c r="W139" i="12" s="1"/>
  <c r="W162" i="12" s="1"/>
  <c r="I137" i="12"/>
  <c r="W137" i="12" s="1"/>
  <c r="W160" i="12" s="1"/>
  <c r="AM192" i="12" s="1"/>
  <c r="I132" i="12"/>
  <c r="W132" i="12" s="1"/>
  <c r="W155" i="12" s="1"/>
  <c r="AM171" i="12" s="1"/>
  <c r="I146" i="12"/>
  <c r="W146" i="12" s="1"/>
  <c r="W169" i="12" s="1"/>
  <c r="AM217" i="12" s="1"/>
  <c r="I140" i="12"/>
  <c r="W140" i="12" s="1"/>
  <c r="W163" i="12" s="1"/>
  <c r="AM194" i="12" s="1"/>
  <c r="I145" i="12"/>
  <c r="W145" i="12" s="1"/>
  <c r="W168" i="12" s="1"/>
  <c r="AM216" i="12" s="1"/>
  <c r="I141" i="12"/>
  <c r="W141" i="12" s="1"/>
  <c r="W164" i="12" s="1"/>
  <c r="I131" i="12"/>
  <c r="W131" i="12" s="1"/>
  <c r="W154" i="12" s="1"/>
  <c r="AM165" i="12" s="1"/>
  <c r="I135" i="12"/>
  <c r="W135" i="12" s="1"/>
  <c r="W158" i="12" s="1"/>
  <c r="AM177" i="12" s="1"/>
  <c r="I129" i="12"/>
  <c r="W129" i="12" s="1"/>
  <c r="W152" i="12" s="1"/>
  <c r="H147" i="12"/>
  <c r="H148" i="12" s="1"/>
  <c r="I134" i="12"/>
  <c r="W134" i="12" s="1"/>
  <c r="W157" i="12" s="1"/>
  <c r="I136" i="12"/>
  <c r="W136" i="12" s="1"/>
  <c r="W159" i="12" s="1"/>
  <c r="AM188" i="12" s="1"/>
  <c r="I143" i="12"/>
  <c r="W143" i="12" s="1"/>
  <c r="W166" i="12" s="1"/>
  <c r="AM160" i="12" s="1"/>
  <c r="U147" i="12"/>
  <c r="U148" i="12" s="1"/>
  <c r="U149" i="12" s="1"/>
  <c r="I138" i="12"/>
  <c r="W138" i="12" s="1"/>
  <c r="W161" i="12" s="1"/>
  <c r="AM189" i="12" s="1"/>
  <c r="I144" i="12"/>
  <c r="W144" i="12" s="1"/>
  <c r="W167" i="12" s="1"/>
  <c r="AM214" i="12" s="1"/>
  <c r="I142" i="12"/>
  <c r="W142" i="12" s="1"/>
  <c r="W165" i="12" s="1"/>
  <c r="I133" i="12"/>
  <c r="W133" i="12" s="1"/>
  <c r="W156" i="12" s="1"/>
  <c r="I130" i="12"/>
  <c r="W130" i="12" s="1"/>
  <c r="W153" i="12" s="1"/>
  <c r="I61" i="12"/>
  <c r="I62" i="12"/>
  <c r="W62" i="12" s="1"/>
  <c r="W83" i="12" s="1"/>
  <c r="AM112" i="12" s="1"/>
  <c r="I58" i="12"/>
  <c r="U73" i="12"/>
  <c r="U74" i="12" s="1"/>
  <c r="J67" i="12"/>
  <c r="I60" i="12"/>
  <c r="W60" i="12" s="1"/>
  <c r="I68" i="12"/>
  <c r="W68" i="12" s="1"/>
  <c r="W89" i="12" s="1"/>
  <c r="H73" i="12"/>
  <c r="H74" i="12" s="1"/>
  <c r="I71" i="12"/>
  <c r="W71" i="12" s="1"/>
  <c r="W92" i="12" s="1"/>
  <c r="AM140" i="12" s="1"/>
  <c r="I65" i="12"/>
  <c r="W65" i="12" s="1"/>
  <c r="W86" i="12" s="1"/>
  <c r="G24" i="12"/>
  <c r="U24" i="12" s="1"/>
  <c r="G38" i="12"/>
  <c r="U38" i="12" s="1"/>
  <c r="G37" i="12"/>
  <c r="U37" i="12" s="1"/>
  <c r="G25" i="12"/>
  <c r="U25" i="12" s="1"/>
  <c r="G26" i="12"/>
  <c r="U26" i="12" s="1"/>
  <c r="G33" i="12"/>
  <c r="U33" i="12" s="1"/>
  <c r="G36" i="12"/>
  <c r="U36" i="12" s="1"/>
  <c r="G28" i="12"/>
  <c r="U28" i="12" s="1"/>
  <c r="G29" i="12"/>
  <c r="U29" i="12" s="1"/>
  <c r="G30" i="12"/>
  <c r="U30" i="12" s="1"/>
  <c r="G31" i="12"/>
  <c r="U31" i="12" s="1"/>
  <c r="G32" i="12"/>
  <c r="U32" i="12" s="1"/>
  <c r="G34" i="12"/>
  <c r="U34" i="12" s="1"/>
  <c r="G35" i="12"/>
  <c r="U35" i="12" s="1"/>
  <c r="G39" i="12"/>
  <c r="U39" i="12" s="1"/>
  <c r="G40" i="12"/>
  <c r="U40" i="12" s="1"/>
  <c r="G27" i="12"/>
  <c r="U27" i="12" s="1"/>
  <c r="AM203" i="12" l="1"/>
  <c r="AM202" i="12"/>
  <c r="W72" i="12"/>
  <c r="W93" i="12" s="1"/>
  <c r="AM141" i="12" s="1"/>
  <c r="AK142" i="12"/>
  <c r="AM196" i="12"/>
  <c r="AM198" i="12"/>
  <c r="AM197" i="12"/>
  <c r="AM156" i="12"/>
  <c r="AM155" i="12"/>
  <c r="AM158" i="12"/>
  <c r="AM153" i="12"/>
  <c r="AM154" i="12"/>
  <c r="AM157" i="12"/>
  <c r="AM175" i="12"/>
  <c r="AM174" i="12"/>
  <c r="W170" i="12"/>
  <c r="W171" i="12" s="1"/>
  <c r="AM152" i="12"/>
  <c r="AM121" i="12"/>
  <c r="AK218" i="12"/>
  <c r="AM122" i="12"/>
  <c r="AM127" i="12"/>
  <c r="AM126" i="12"/>
  <c r="H23" i="12"/>
  <c r="V23" i="12" s="1"/>
  <c r="K55" i="12"/>
  <c r="Y55" i="12" s="1"/>
  <c r="Y78" i="12" s="1"/>
  <c r="AO78" i="12" s="1"/>
  <c r="AL79" i="12"/>
  <c r="AL80" i="12"/>
  <c r="AL81" i="12"/>
  <c r="AL82" i="12"/>
  <c r="AM99" i="12"/>
  <c r="AM98" i="12"/>
  <c r="J57" i="12"/>
  <c r="X57" i="12" s="1"/>
  <c r="X80" i="12" s="1"/>
  <c r="AN89" i="12" s="1"/>
  <c r="V94" i="12"/>
  <c r="V95" i="12" s="1"/>
  <c r="J59" i="12"/>
  <c r="X59" i="12" s="1"/>
  <c r="X82" i="12" s="1"/>
  <c r="K67" i="12"/>
  <c r="Y67" i="12" s="1"/>
  <c r="Y88" i="12" s="1"/>
  <c r="X67" i="12"/>
  <c r="X88" i="12" s="1"/>
  <c r="W56" i="12"/>
  <c r="W79" i="12" s="1"/>
  <c r="J56" i="12"/>
  <c r="J61" i="12"/>
  <c r="X61" i="12" s="1"/>
  <c r="AN101" i="12" s="1"/>
  <c r="W61" i="12"/>
  <c r="AM101" i="12" s="1"/>
  <c r="J58" i="12"/>
  <c r="X58" i="12" s="1"/>
  <c r="X81" i="12" s="1"/>
  <c r="AN95" i="12" s="1"/>
  <c r="W58" i="12"/>
  <c r="W81" i="12" s="1"/>
  <c r="AM95" i="12" s="1"/>
  <c r="J66" i="12"/>
  <c r="X66" i="12" s="1"/>
  <c r="X87" i="12" s="1"/>
  <c r="AN118" i="12" s="1"/>
  <c r="W69" i="12"/>
  <c r="W90" i="12" s="1"/>
  <c r="AM84" i="12" s="1"/>
  <c r="J69" i="12"/>
  <c r="J64" i="12"/>
  <c r="J63" i="12"/>
  <c r="W63" i="12"/>
  <c r="W84" i="12" s="1"/>
  <c r="AM116" i="12" s="1"/>
  <c r="W70" i="12"/>
  <c r="W91" i="12" s="1"/>
  <c r="AM138" i="12" s="1"/>
  <c r="J70" i="12"/>
  <c r="K59" i="12"/>
  <c r="Y59" i="12" s="1"/>
  <c r="Y82" i="12" s="1"/>
  <c r="K72" i="12"/>
  <c r="X72" i="12"/>
  <c r="X93" i="12" s="1"/>
  <c r="AN141" i="12" s="1"/>
  <c r="J144" i="12"/>
  <c r="X144" i="12" s="1"/>
  <c r="X167" i="12" s="1"/>
  <c r="AN214" i="12" s="1"/>
  <c r="J138" i="12"/>
  <c r="X138" i="12" s="1"/>
  <c r="X161" i="12" s="1"/>
  <c r="AN189" i="12" s="1"/>
  <c r="J143" i="12"/>
  <c r="X143" i="12" s="1"/>
  <c r="X166" i="12" s="1"/>
  <c r="AN160" i="12" s="1"/>
  <c r="J141" i="12"/>
  <c r="X141" i="12" s="1"/>
  <c r="X164" i="12" s="1"/>
  <c r="J145" i="12"/>
  <c r="X145" i="12" s="1"/>
  <c r="X168" i="12" s="1"/>
  <c r="AN216" i="12" s="1"/>
  <c r="J140" i="12"/>
  <c r="X140" i="12" s="1"/>
  <c r="X163" i="12" s="1"/>
  <c r="AN194" i="12" s="1"/>
  <c r="J146" i="12"/>
  <c r="X146" i="12" s="1"/>
  <c r="X169" i="12" s="1"/>
  <c r="AN217" i="12" s="1"/>
  <c r="J129" i="12"/>
  <c r="X129" i="12" s="1"/>
  <c r="X152" i="12" s="1"/>
  <c r="I147" i="12"/>
  <c r="I148" i="12" s="1"/>
  <c r="K61" i="12"/>
  <c r="V147" i="12"/>
  <c r="V148" i="12" s="1"/>
  <c r="V149" i="12" s="1"/>
  <c r="J142" i="12"/>
  <c r="X142" i="12" s="1"/>
  <c r="X165" i="12" s="1"/>
  <c r="J135" i="12"/>
  <c r="X135" i="12" s="1"/>
  <c r="X158" i="12" s="1"/>
  <c r="AN177" i="12" s="1"/>
  <c r="J131" i="12"/>
  <c r="X131" i="12" s="1"/>
  <c r="X154" i="12" s="1"/>
  <c r="AN165" i="12" s="1"/>
  <c r="J136" i="12"/>
  <c r="X136" i="12" s="1"/>
  <c r="X159" i="12" s="1"/>
  <c r="AN188" i="12" s="1"/>
  <c r="J130" i="12"/>
  <c r="X130" i="12" s="1"/>
  <c r="X153" i="12" s="1"/>
  <c r="J134" i="12"/>
  <c r="X134" i="12" s="1"/>
  <c r="X157" i="12" s="1"/>
  <c r="J132" i="12"/>
  <c r="X132" i="12" s="1"/>
  <c r="X155" i="12" s="1"/>
  <c r="AN171" i="12" s="1"/>
  <c r="J133" i="12"/>
  <c r="X133" i="12" s="1"/>
  <c r="X156" i="12" s="1"/>
  <c r="J137" i="12"/>
  <c r="X137" i="12" s="1"/>
  <c r="X160" i="12" s="1"/>
  <c r="AN192" i="12" s="1"/>
  <c r="J139" i="12"/>
  <c r="X139" i="12" s="1"/>
  <c r="X162" i="12" s="1"/>
  <c r="J62" i="12"/>
  <c r="X62" i="12" s="1"/>
  <c r="X83" i="12" s="1"/>
  <c r="AN112" i="12" s="1"/>
  <c r="V73" i="12"/>
  <c r="V74" i="12" s="1"/>
  <c r="V75" i="12" s="1"/>
  <c r="J68" i="12"/>
  <c r="X68" i="12" s="1"/>
  <c r="X89" i="12" s="1"/>
  <c r="J60" i="12"/>
  <c r="X60" i="12" s="1"/>
  <c r="I73" i="12"/>
  <c r="I74" i="12" s="1"/>
  <c r="J71" i="12"/>
  <c r="X71" i="12" s="1"/>
  <c r="X92" i="12" s="1"/>
  <c r="AN140" i="12" s="1"/>
  <c r="J65" i="12"/>
  <c r="X65" i="12" s="1"/>
  <c r="X86" i="12" s="1"/>
  <c r="H39" i="12"/>
  <c r="V39" i="12" s="1"/>
  <c r="H36" i="12"/>
  <c r="V36" i="12" s="1"/>
  <c r="H35" i="12"/>
  <c r="V35" i="12" s="1"/>
  <c r="H33" i="12"/>
  <c r="V33" i="12" s="1"/>
  <c r="H34" i="12"/>
  <c r="V34" i="12" s="1"/>
  <c r="H26" i="12"/>
  <c r="V26" i="12" s="1"/>
  <c r="H32" i="12"/>
  <c r="V32" i="12" s="1"/>
  <c r="H25" i="12"/>
  <c r="V25" i="12" s="1"/>
  <c r="H31" i="12"/>
  <c r="V31" i="12" s="1"/>
  <c r="H27" i="12"/>
  <c r="V27" i="12" s="1"/>
  <c r="H30" i="12"/>
  <c r="V30" i="12" s="1"/>
  <c r="H37" i="12"/>
  <c r="V37" i="12" s="1"/>
  <c r="H40" i="12"/>
  <c r="V40" i="12" s="1"/>
  <c r="H38" i="12"/>
  <c r="V38" i="12" s="1"/>
  <c r="H29" i="12"/>
  <c r="V29" i="12" s="1"/>
  <c r="H24" i="12"/>
  <c r="V24" i="12" s="1"/>
  <c r="H28" i="12"/>
  <c r="V28" i="12" s="1"/>
  <c r="G41" i="12"/>
  <c r="B7" i="10"/>
  <c r="AN175" i="12" l="1"/>
  <c r="AN174" i="12"/>
  <c r="AN153" i="12"/>
  <c r="AN158" i="12"/>
  <c r="AN156" i="12"/>
  <c r="AN155" i="12"/>
  <c r="AN157" i="12"/>
  <c r="AN154" i="12"/>
  <c r="AN196" i="12"/>
  <c r="AN197" i="12"/>
  <c r="AN198" i="12"/>
  <c r="AN203" i="12"/>
  <c r="AN202" i="12"/>
  <c r="I23" i="12"/>
  <c r="W23" i="12" s="1"/>
  <c r="AL218" i="12"/>
  <c r="AM218" i="12"/>
  <c r="X170" i="12"/>
  <c r="X171" i="12" s="1"/>
  <c r="AN152" i="12"/>
  <c r="K57" i="12"/>
  <c r="Y57" i="12" s="1"/>
  <c r="Y80" i="12" s="1"/>
  <c r="AO89" i="12" s="1"/>
  <c r="AL142" i="12"/>
  <c r="AO120" i="12"/>
  <c r="AO122" i="12"/>
  <c r="AO121" i="12"/>
  <c r="AN98" i="12"/>
  <c r="AN99" i="12"/>
  <c r="AN127" i="12"/>
  <c r="AN126" i="12"/>
  <c r="L67" i="12"/>
  <c r="Z67" i="12" s="1"/>
  <c r="Z88" i="12" s="1"/>
  <c r="L59" i="12"/>
  <c r="Z59" i="12" s="1"/>
  <c r="Z82" i="12" s="1"/>
  <c r="AM79" i="12"/>
  <c r="AM82" i="12"/>
  <c r="AM81" i="12"/>
  <c r="AM80" i="12"/>
  <c r="L55" i="12"/>
  <c r="Z55" i="12" s="1"/>
  <c r="Z78" i="12" s="1"/>
  <c r="AP78" i="12" s="1"/>
  <c r="AN120" i="12"/>
  <c r="AN122" i="12"/>
  <c r="AN121" i="12"/>
  <c r="W94" i="12"/>
  <c r="W95" i="12" s="1"/>
  <c r="X63" i="12"/>
  <c r="X84" i="12" s="1"/>
  <c r="AN116" i="12" s="1"/>
  <c r="K63" i="12"/>
  <c r="K64" i="12"/>
  <c r="X64" i="12"/>
  <c r="X85" i="12" s="1"/>
  <c r="AN113" i="12" s="1"/>
  <c r="Y72" i="12"/>
  <c r="Y93" i="12" s="1"/>
  <c r="AO141" i="12" s="1"/>
  <c r="L72" i="12"/>
  <c r="L61" i="12"/>
  <c r="Z61" i="12" s="1"/>
  <c r="AP101" i="12" s="1"/>
  <c r="Y61" i="12"/>
  <c r="AO101" i="12" s="1"/>
  <c r="K56" i="12"/>
  <c r="X56" i="12"/>
  <c r="X79" i="12" s="1"/>
  <c r="X70" i="12"/>
  <c r="X91" i="12" s="1"/>
  <c r="AN138" i="12" s="1"/>
  <c r="K70" i="12"/>
  <c r="X69" i="12"/>
  <c r="X90" i="12" s="1"/>
  <c r="AN84" i="12" s="1"/>
  <c r="K69" i="12"/>
  <c r="K58" i="12"/>
  <c r="Y58" i="12" s="1"/>
  <c r="Y81" i="12" s="1"/>
  <c r="AO95" i="12" s="1"/>
  <c r="K66" i="12"/>
  <c r="Y66" i="12" s="1"/>
  <c r="Y87" i="12" s="1"/>
  <c r="AO118" i="12" s="1"/>
  <c r="K129" i="12"/>
  <c r="Y129" i="12" s="1"/>
  <c r="Y152" i="12" s="1"/>
  <c r="J147" i="12"/>
  <c r="J148" i="12" s="1"/>
  <c r="K134" i="12"/>
  <c r="Y134" i="12" s="1"/>
  <c r="Y157" i="12" s="1"/>
  <c r="K130" i="12"/>
  <c r="Y130" i="12" s="1"/>
  <c r="Y153" i="12" s="1"/>
  <c r="K140" i="12"/>
  <c r="Y140" i="12" s="1"/>
  <c r="Y163" i="12" s="1"/>
  <c r="AO194" i="12" s="1"/>
  <c r="K131" i="12"/>
  <c r="Y131" i="12" s="1"/>
  <c r="Y154" i="12" s="1"/>
  <c r="AO165" i="12" s="1"/>
  <c r="K133" i="12"/>
  <c r="Y133" i="12" s="1"/>
  <c r="Y156" i="12" s="1"/>
  <c r="K138" i="12"/>
  <c r="Y138" i="12" s="1"/>
  <c r="Y161" i="12" s="1"/>
  <c r="AO189" i="12" s="1"/>
  <c r="K146" i="12"/>
  <c r="Y146" i="12" s="1"/>
  <c r="Y169" i="12" s="1"/>
  <c r="AO217" i="12" s="1"/>
  <c r="K136" i="12"/>
  <c r="Y136" i="12" s="1"/>
  <c r="Y159" i="12" s="1"/>
  <c r="AO188" i="12" s="1"/>
  <c r="K145" i="12"/>
  <c r="Y145" i="12" s="1"/>
  <c r="Y168" i="12" s="1"/>
  <c r="AO216" i="12" s="1"/>
  <c r="K141" i="12"/>
  <c r="Y141" i="12" s="1"/>
  <c r="Y164" i="12" s="1"/>
  <c r="K139" i="12"/>
  <c r="Y139" i="12" s="1"/>
  <c r="Y162" i="12" s="1"/>
  <c r="K135" i="12"/>
  <c r="Y135" i="12" s="1"/>
  <c r="Y158" i="12" s="1"/>
  <c r="AO177" i="12" s="1"/>
  <c r="K137" i="12"/>
  <c r="Y137" i="12" s="1"/>
  <c r="Y160" i="12" s="1"/>
  <c r="AO192" i="12" s="1"/>
  <c r="K142" i="12"/>
  <c r="Y142" i="12" s="1"/>
  <c r="Y165" i="12" s="1"/>
  <c r="K143" i="12"/>
  <c r="Y143" i="12" s="1"/>
  <c r="Y166" i="12" s="1"/>
  <c r="AO160" i="12" s="1"/>
  <c r="W147" i="12"/>
  <c r="W148" i="12" s="1"/>
  <c r="W149" i="12" s="1"/>
  <c r="K132" i="12"/>
  <c r="Y132" i="12" s="1"/>
  <c r="Y155" i="12" s="1"/>
  <c r="AO171" i="12" s="1"/>
  <c r="K144" i="12"/>
  <c r="Y144" i="12" s="1"/>
  <c r="Y167" i="12" s="1"/>
  <c r="AO214" i="12" s="1"/>
  <c r="K62" i="12"/>
  <c r="Y62" i="12" s="1"/>
  <c r="Y83" i="12" s="1"/>
  <c r="AO112" i="12" s="1"/>
  <c r="J73" i="12"/>
  <c r="J74" i="12" s="1"/>
  <c r="K60" i="12"/>
  <c r="Y60" i="12" s="1"/>
  <c r="K68" i="12"/>
  <c r="Y68" i="12" s="1"/>
  <c r="Y89" i="12" s="1"/>
  <c r="W73" i="12"/>
  <c r="W74" i="12" s="1"/>
  <c r="W75" i="12" s="1"/>
  <c r="K71" i="12"/>
  <c r="Y71" i="12" s="1"/>
  <c r="Y92" i="12" s="1"/>
  <c r="AO140" i="12" s="1"/>
  <c r="K65" i="12"/>
  <c r="Y65" i="12" s="1"/>
  <c r="Y86" i="12" s="1"/>
  <c r="L57" i="12"/>
  <c r="Z57" i="12" s="1"/>
  <c r="Z80" i="12" s="1"/>
  <c r="AP89" i="12" s="1"/>
  <c r="M55" i="12"/>
  <c r="AA55" i="12" s="1"/>
  <c r="AA78" i="12" s="1"/>
  <c r="AQ78" i="12" s="1"/>
  <c r="U41" i="12"/>
  <c r="U42" i="12" s="1"/>
  <c r="U43" i="12" s="1"/>
  <c r="I35" i="12"/>
  <c r="W35" i="12" s="1"/>
  <c r="I27" i="12"/>
  <c r="W27" i="12" s="1"/>
  <c r="I36" i="12"/>
  <c r="W36" i="12" s="1"/>
  <c r="I28" i="12"/>
  <c r="W28" i="12" s="1"/>
  <c r="I24" i="12"/>
  <c r="W24" i="12" s="1"/>
  <c r="I25" i="12"/>
  <c r="W25" i="12" s="1"/>
  <c r="I29" i="12"/>
  <c r="W29" i="12" s="1"/>
  <c r="I32" i="12"/>
  <c r="W32" i="12" s="1"/>
  <c r="I38" i="12"/>
  <c r="W38" i="12" s="1"/>
  <c r="I26" i="12"/>
  <c r="W26" i="12" s="1"/>
  <c r="I40" i="12"/>
  <c r="W40" i="12" s="1"/>
  <c r="I34" i="12"/>
  <c r="W34" i="12" s="1"/>
  <c r="I37" i="12"/>
  <c r="W37" i="12" s="1"/>
  <c r="I33" i="12"/>
  <c r="W33" i="12" s="1"/>
  <c r="I30" i="12"/>
  <c r="W30" i="12" s="1"/>
  <c r="I31" i="12"/>
  <c r="W31" i="12" s="1"/>
  <c r="I39" i="12"/>
  <c r="W39" i="12" s="1"/>
  <c r="H41" i="12"/>
  <c r="H42" i="12" s="1"/>
  <c r="G42" i="12"/>
  <c r="E36" i="8"/>
  <c r="F36" i="8"/>
  <c r="B677" i="7"/>
  <c r="B678" i="7"/>
  <c r="B679" i="7"/>
  <c r="B664" i="7"/>
  <c r="B665" i="7"/>
  <c r="B666" i="7"/>
  <c r="B667" i="7"/>
  <c r="B668" i="7"/>
  <c r="B669" i="7"/>
  <c r="B670" i="7"/>
  <c r="B687" i="7"/>
  <c r="E660" i="7"/>
  <c r="E676" i="7" s="1"/>
  <c r="E661" i="7"/>
  <c r="E677" i="7" s="1"/>
  <c r="E662" i="7"/>
  <c r="E678" i="7" s="1"/>
  <c r="E663" i="7"/>
  <c r="E679" i="7" s="1"/>
  <c r="E664" i="7"/>
  <c r="E680" i="7" s="1"/>
  <c r="E665" i="7"/>
  <c r="E681" i="7" s="1"/>
  <c r="E666" i="7"/>
  <c r="E682" i="7" s="1"/>
  <c r="E667" i="7"/>
  <c r="E683" i="7" s="1"/>
  <c r="E668" i="7"/>
  <c r="E684" i="7" s="1"/>
  <c r="E669" i="7"/>
  <c r="E685" i="7" s="1"/>
  <c r="E670" i="7"/>
  <c r="E686" i="7" s="1"/>
  <c r="E671" i="7"/>
  <c r="E687" i="7" s="1"/>
  <c r="F660" i="7"/>
  <c r="F676" i="7" s="1"/>
  <c r="F661" i="7"/>
  <c r="F677" i="7" s="1"/>
  <c r="F662" i="7"/>
  <c r="F678" i="7" s="1"/>
  <c r="F663" i="7"/>
  <c r="F679" i="7" s="1"/>
  <c r="F664" i="7"/>
  <c r="F680" i="7" s="1"/>
  <c r="F665" i="7"/>
  <c r="F681" i="7" s="1"/>
  <c r="F666" i="7"/>
  <c r="F682" i="7" s="1"/>
  <c r="F667" i="7"/>
  <c r="F683" i="7" s="1"/>
  <c r="F668" i="7"/>
  <c r="F684" i="7" s="1"/>
  <c r="F669" i="7"/>
  <c r="F685" i="7" s="1"/>
  <c r="F670" i="7"/>
  <c r="F686" i="7" s="1"/>
  <c r="F671" i="7"/>
  <c r="F687" i="7" s="1"/>
  <c r="G661" i="7"/>
  <c r="G677" i="7" s="1"/>
  <c r="G662" i="7"/>
  <c r="G678" i="7" s="1"/>
  <c r="G663" i="7"/>
  <c r="G679" i="7" s="1"/>
  <c r="G664" i="7"/>
  <c r="G680" i="7" s="1"/>
  <c r="G665" i="7"/>
  <c r="G681" i="7" s="1"/>
  <c r="G666" i="7"/>
  <c r="G682" i="7" s="1"/>
  <c r="G667" i="7"/>
  <c r="G683" i="7" s="1"/>
  <c r="G668" i="7"/>
  <c r="G684" i="7" s="1"/>
  <c r="G669" i="7"/>
  <c r="G685" i="7" s="1"/>
  <c r="G670" i="7"/>
  <c r="G686" i="7" s="1"/>
  <c r="G671" i="7"/>
  <c r="G687" i="7" s="1"/>
  <c r="B29" i="8" s="1"/>
  <c r="L661" i="7"/>
  <c r="L677" i="7" s="1"/>
  <c r="R661" i="7"/>
  <c r="R677" i="7" s="1"/>
  <c r="S661" i="7"/>
  <c r="S677" i="7" s="1"/>
  <c r="U661" i="7"/>
  <c r="U677" i="7" s="1"/>
  <c r="V661" i="7"/>
  <c r="V677" i="7" s="1"/>
  <c r="AG661" i="7"/>
  <c r="AG677" i="7" s="1"/>
  <c r="AH661" i="7"/>
  <c r="AH677" i="7" s="1"/>
  <c r="L662" i="7"/>
  <c r="L678" i="7" s="1"/>
  <c r="R662" i="7"/>
  <c r="R678" i="7" s="1"/>
  <c r="S662" i="7"/>
  <c r="S678" i="7" s="1"/>
  <c r="U662" i="7"/>
  <c r="U678" i="7" s="1"/>
  <c r="V662" i="7"/>
  <c r="V678" i="7" s="1"/>
  <c r="AG662" i="7"/>
  <c r="AG678" i="7" s="1"/>
  <c r="AH662" i="7"/>
  <c r="AH678" i="7" s="1"/>
  <c r="L663" i="7"/>
  <c r="L679" i="7" s="1"/>
  <c r="R663" i="7"/>
  <c r="R679" i="7" s="1"/>
  <c r="S663" i="7"/>
  <c r="S679" i="7" s="1"/>
  <c r="U663" i="7"/>
  <c r="U679" i="7" s="1"/>
  <c r="V663" i="7"/>
  <c r="V679" i="7" s="1"/>
  <c r="AG663" i="7"/>
  <c r="AG679" i="7" s="1"/>
  <c r="AH663" i="7"/>
  <c r="AH679" i="7" s="1"/>
  <c r="L664" i="7"/>
  <c r="L680" i="7" s="1"/>
  <c r="R664" i="7"/>
  <c r="R680" i="7" s="1"/>
  <c r="S664" i="7"/>
  <c r="S680" i="7" s="1"/>
  <c r="U664" i="7"/>
  <c r="U680" i="7" s="1"/>
  <c r="V664" i="7"/>
  <c r="V680" i="7" s="1"/>
  <c r="AG664" i="7"/>
  <c r="AG680" i="7" s="1"/>
  <c r="AH664" i="7"/>
  <c r="AH680" i="7" s="1"/>
  <c r="L665" i="7"/>
  <c r="L681" i="7" s="1"/>
  <c r="R665" i="7"/>
  <c r="R681" i="7" s="1"/>
  <c r="S665" i="7"/>
  <c r="S681" i="7" s="1"/>
  <c r="U665" i="7"/>
  <c r="U681" i="7" s="1"/>
  <c r="V665" i="7"/>
  <c r="V681" i="7" s="1"/>
  <c r="AG665" i="7"/>
  <c r="AG681" i="7" s="1"/>
  <c r="AH665" i="7"/>
  <c r="AH681" i="7" s="1"/>
  <c r="L666" i="7"/>
  <c r="L682" i="7" s="1"/>
  <c r="R666" i="7"/>
  <c r="R682" i="7" s="1"/>
  <c r="S666" i="7"/>
  <c r="S682" i="7" s="1"/>
  <c r="U666" i="7"/>
  <c r="U682" i="7" s="1"/>
  <c r="V666" i="7"/>
  <c r="V682" i="7" s="1"/>
  <c r="AG666" i="7"/>
  <c r="AG682" i="7" s="1"/>
  <c r="AH666" i="7"/>
  <c r="AH682" i="7" s="1"/>
  <c r="L667" i="7"/>
  <c r="L683" i="7" s="1"/>
  <c r="R667" i="7"/>
  <c r="R683" i="7" s="1"/>
  <c r="S667" i="7"/>
  <c r="S683" i="7" s="1"/>
  <c r="U667" i="7"/>
  <c r="U683" i="7" s="1"/>
  <c r="V667" i="7"/>
  <c r="V683" i="7" s="1"/>
  <c r="AG667" i="7"/>
  <c r="AG683" i="7" s="1"/>
  <c r="AH667" i="7"/>
  <c r="AH683" i="7" s="1"/>
  <c r="L668" i="7"/>
  <c r="L684" i="7" s="1"/>
  <c r="R668" i="7"/>
  <c r="R684" i="7" s="1"/>
  <c r="S668" i="7"/>
  <c r="S684" i="7" s="1"/>
  <c r="U668" i="7"/>
  <c r="U684" i="7" s="1"/>
  <c r="V668" i="7"/>
  <c r="V684" i="7" s="1"/>
  <c r="AG668" i="7"/>
  <c r="AG684" i="7" s="1"/>
  <c r="AH668" i="7"/>
  <c r="AH684" i="7" s="1"/>
  <c r="L669" i="7"/>
  <c r="L685" i="7" s="1"/>
  <c r="R669" i="7"/>
  <c r="R685" i="7" s="1"/>
  <c r="S669" i="7"/>
  <c r="S685" i="7" s="1"/>
  <c r="U669" i="7"/>
  <c r="U685" i="7" s="1"/>
  <c r="V669" i="7"/>
  <c r="V685" i="7" s="1"/>
  <c r="AG669" i="7"/>
  <c r="AG685" i="7" s="1"/>
  <c r="AH669" i="7"/>
  <c r="AH685" i="7" s="1"/>
  <c r="L670" i="7"/>
  <c r="L686" i="7" s="1"/>
  <c r="R670" i="7"/>
  <c r="R686" i="7" s="1"/>
  <c r="S670" i="7"/>
  <c r="S686" i="7" s="1"/>
  <c r="U670" i="7"/>
  <c r="U686" i="7" s="1"/>
  <c r="V670" i="7"/>
  <c r="V686" i="7" s="1"/>
  <c r="AG670" i="7"/>
  <c r="AG686" i="7" s="1"/>
  <c r="AH670" i="7"/>
  <c r="AH686" i="7" s="1"/>
  <c r="L671" i="7"/>
  <c r="L687" i="7" s="1"/>
  <c r="R671" i="7"/>
  <c r="R687" i="7" s="1"/>
  <c r="S671" i="7"/>
  <c r="S687" i="7" s="1"/>
  <c r="U671" i="7"/>
  <c r="U687" i="7" s="1"/>
  <c r="V671" i="7"/>
  <c r="V687" i="7" s="1"/>
  <c r="AG671" i="7"/>
  <c r="AG687" i="7" s="1"/>
  <c r="AH671" i="7"/>
  <c r="AH687" i="7" s="1"/>
  <c r="AH660" i="7"/>
  <c r="AH676" i="7" s="1"/>
  <c r="AG660" i="7"/>
  <c r="AG676" i="7" s="1"/>
  <c r="V660" i="7"/>
  <c r="V676" i="7" s="1"/>
  <c r="U660" i="7"/>
  <c r="U676" i="7" s="1"/>
  <c r="S660" i="7"/>
  <c r="S676" i="7" s="1"/>
  <c r="R660" i="7"/>
  <c r="R676" i="7" s="1"/>
  <c r="L660" i="7"/>
  <c r="L676" i="7" s="1"/>
  <c r="C643" i="7"/>
  <c r="D643" i="7"/>
  <c r="E643" i="7"/>
  <c r="F643" i="7"/>
  <c r="G643" i="7"/>
  <c r="H643" i="7"/>
  <c r="I643" i="7"/>
  <c r="J643" i="7"/>
  <c r="K643" i="7"/>
  <c r="L643" i="7"/>
  <c r="M643" i="7"/>
  <c r="N643" i="7"/>
  <c r="O643" i="7"/>
  <c r="P643" i="7"/>
  <c r="Q643" i="7"/>
  <c r="R643" i="7"/>
  <c r="S643" i="7"/>
  <c r="T643" i="7"/>
  <c r="U643" i="7"/>
  <c r="V643" i="7"/>
  <c r="W643" i="7"/>
  <c r="C644" i="7"/>
  <c r="H661" i="7" s="1"/>
  <c r="H677" i="7" s="1"/>
  <c r="D644" i="7"/>
  <c r="I661" i="7" s="1"/>
  <c r="I677" i="7" s="1"/>
  <c r="E644" i="7"/>
  <c r="J661" i="7" s="1"/>
  <c r="J677" i="7" s="1"/>
  <c r="F644" i="7"/>
  <c r="K661" i="7" s="1"/>
  <c r="K677" i="7" s="1"/>
  <c r="G644" i="7"/>
  <c r="M661" i="7" s="1"/>
  <c r="M677" i="7" s="1"/>
  <c r="H644" i="7"/>
  <c r="N661" i="7" s="1"/>
  <c r="N677" i="7" s="1"/>
  <c r="I644" i="7"/>
  <c r="P661" i="7" s="1"/>
  <c r="P677" i="7" s="1"/>
  <c r="J644" i="7"/>
  <c r="Q661" i="7" s="1"/>
  <c r="Q677" i="7" s="1"/>
  <c r="K644" i="7"/>
  <c r="O661" i="7" s="1"/>
  <c r="L644" i="7"/>
  <c r="T661" i="7" s="1"/>
  <c r="T677" i="7" s="1"/>
  <c r="M644" i="7"/>
  <c r="W661" i="7" s="1"/>
  <c r="W677" i="7" s="1"/>
  <c r="N644" i="7"/>
  <c r="X661" i="7" s="1"/>
  <c r="X677" i="7" s="1"/>
  <c r="O644" i="7"/>
  <c r="Y661" i="7" s="1"/>
  <c r="Y677" i="7" s="1"/>
  <c r="P644" i="7"/>
  <c r="AA661" i="7" s="1"/>
  <c r="AA677" i="7" s="1"/>
  <c r="Q644" i="7"/>
  <c r="AB661" i="7" s="1"/>
  <c r="AB677" i="7" s="1"/>
  <c r="R644" i="7"/>
  <c r="AC661" i="7" s="1"/>
  <c r="AC677" i="7" s="1"/>
  <c r="S644" i="7"/>
  <c r="AD661" i="7" s="1"/>
  <c r="AD677" i="7" s="1"/>
  <c r="T644" i="7"/>
  <c r="AE661" i="7" s="1"/>
  <c r="AE677" i="7" s="1"/>
  <c r="U644" i="7"/>
  <c r="AF661" i="7" s="1"/>
  <c r="AF677" i="7" s="1"/>
  <c r="V644" i="7"/>
  <c r="D661" i="7" s="1"/>
  <c r="D677" i="7" s="1"/>
  <c r="W644" i="7"/>
  <c r="Z661" i="7" s="1"/>
  <c r="Z677" i="7" s="1"/>
  <c r="C645" i="7"/>
  <c r="H662" i="7" s="1"/>
  <c r="H678" i="7" s="1"/>
  <c r="D645" i="7"/>
  <c r="I662" i="7" s="1"/>
  <c r="I678" i="7" s="1"/>
  <c r="E645" i="7"/>
  <c r="J662" i="7" s="1"/>
  <c r="J678" i="7" s="1"/>
  <c r="F645" i="7"/>
  <c r="K662" i="7" s="1"/>
  <c r="K678" i="7" s="1"/>
  <c r="G645" i="7"/>
  <c r="M662" i="7" s="1"/>
  <c r="M678" i="7" s="1"/>
  <c r="H645" i="7"/>
  <c r="N662" i="7" s="1"/>
  <c r="N678" i="7" s="1"/>
  <c r="I645" i="7"/>
  <c r="P662" i="7" s="1"/>
  <c r="P678" i="7" s="1"/>
  <c r="J645" i="7"/>
  <c r="Q662" i="7" s="1"/>
  <c r="Q678" i="7" s="1"/>
  <c r="K645" i="7"/>
  <c r="L645" i="7"/>
  <c r="T662" i="7" s="1"/>
  <c r="T678" i="7" s="1"/>
  <c r="M645" i="7"/>
  <c r="W662" i="7" s="1"/>
  <c r="W678" i="7" s="1"/>
  <c r="N645" i="7"/>
  <c r="X662" i="7" s="1"/>
  <c r="X678" i="7" s="1"/>
  <c r="O645" i="7"/>
  <c r="Y662" i="7" s="1"/>
  <c r="Y678" i="7" s="1"/>
  <c r="P645" i="7"/>
  <c r="AA662" i="7" s="1"/>
  <c r="AA678" i="7" s="1"/>
  <c r="Q645" i="7"/>
  <c r="AB662" i="7" s="1"/>
  <c r="AB678" i="7" s="1"/>
  <c r="R645" i="7"/>
  <c r="AC662" i="7" s="1"/>
  <c r="AC678" i="7" s="1"/>
  <c r="S645" i="7"/>
  <c r="T645" i="7"/>
  <c r="AE662" i="7" s="1"/>
  <c r="AE678" i="7" s="1"/>
  <c r="U645" i="7"/>
  <c r="AF662" i="7" s="1"/>
  <c r="AF678" i="7" s="1"/>
  <c r="V645" i="7"/>
  <c r="D662" i="7" s="1"/>
  <c r="D678" i="7" s="1"/>
  <c r="W645" i="7"/>
  <c r="Z662" i="7" s="1"/>
  <c r="Z678" i="7" s="1"/>
  <c r="C646" i="7"/>
  <c r="H663" i="7" s="1"/>
  <c r="H679" i="7" s="1"/>
  <c r="D646" i="7"/>
  <c r="I663" i="7" s="1"/>
  <c r="I679" i="7" s="1"/>
  <c r="E646" i="7"/>
  <c r="J663" i="7" s="1"/>
  <c r="J679" i="7" s="1"/>
  <c r="F646" i="7"/>
  <c r="K663" i="7" s="1"/>
  <c r="K679" i="7" s="1"/>
  <c r="G646" i="7"/>
  <c r="M663" i="7" s="1"/>
  <c r="M679" i="7" s="1"/>
  <c r="H646" i="7"/>
  <c r="N663" i="7" s="1"/>
  <c r="N679" i="7" s="1"/>
  <c r="I646" i="7"/>
  <c r="P663" i="7" s="1"/>
  <c r="P679" i="7" s="1"/>
  <c r="J646" i="7"/>
  <c r="Q663" i="7" s="1"/>
  <c r="Q679" i="7" s="1"/>
  <c r="K646" i="7"/>
  <c r="L646" i="7"/>
  <c r="T663" i="7" s="1"/>
  <c r="T679" i="7" s="1"/>
  <c r="M646" i="7"/>
  <c r="W663" i="7" s="1"/>
  <c r="W679" i="7" s="1"/>
  <c r="N646" i="7"/>
  <c r="X663" i="7" s="1"/>
  <c r="X679" i="7" s="1"/>
  <c r="O646" i="7"/>
  <c r="Y663" i="7" s="1"/>
  <c r="Y679" i="7" s="1"/>
  <c r="P646" i="7"/>
  <c r="AA663" i="7" s="1"/>
  <c r="AA679" i="7" s="1"/>
  <c r="Q646" i="7"/>
  <c r="AB663" i="7" s="1"/>
  <c r="AB679" i="7" s="1"/>
  <c r="R646" i="7"/>
  <c r="AC663" i="7" s="1"/>
  <c r="AC679" i="7" s="1"/>
  <c r="S646" i="7"/>
  <c r="AD663" i="7" s="1"/>
  <c r="AD679" i="7" s="1"/>
  <c r="T646" i="7"/>
  <c r="AE663" i="7" s="1"/>
  <c r="AE679" i="7" s="1"/>
  <c r="U646" i="7"/>
  <c r="AF663" i="7" s="1"/>
  <c r="AF679" i="7" s="1"/>
  <c r="V646" i="7"/>
  <c r="D663" i="7" s="1"/>
  <c r="D679" i="7" s="1"/>
  <c r="W646" i="7"/>
  <c r="Z663" i="7" s="1"/>
  <c r="Z679" i="7" s="1"/>
  <c r="C647" i="7"/>
  <c r="H664" i="7" s="1"/>
  <c r="H680" i="7" s="1"/>
  <c r="D647" i="7"/>
  <c r="I664" i="7" s="1"/>
  <c r="I680" i="7" s="1"/>
  <c r="E647" i="7"/>
  <c r="J664" i="7" s="1"/>
  <c r="J680" i="7" s="1"/>
  <c r="F647" i="7"/>
  <c r="K664" i="7" s="1"/>
  <c r="K680" i="7" s="1"/>
  <c r="G647" i="7"/>
  <c r="M664" i="7" s="1"/>
  <c r="M680" i="7" s="1"/>
  <c r="H647" i="7"/>
  <c r="N664" i="7" s="1"/>
  <c r="N680" i="7" s="1"/>
  <c r="I647" i="7"/>
  <c r="P664" i="7" s="1"/>
  <c r="P680" i="7" s="1"/>
  <c r="J647" i="7"/>
  <c r="Q664" i="7" s="1"/>
  <c r="Q680" i="7" s="1"/>
  <c r="K647" i="7"/>
  <c r="L647" i="7"/>
  <c r="T664" i="7" s="1"/>
  <c r="T680" i="7" s="1"/>
  <c r="M647" i="7"/>
  <c r="W664" i="7" s="1"/>
  <c r="W680" i="7" s="1"/>
  <c r="N647" i="7"/>
  <c r="X664" i="7" s="1"/>
  <c r="X680" i="7" s="1"/>
  <c r="O647" i="7"/>
  <c r="Y664" i="7" s="1"/>
  <c r="Y680" i="7" s="1"/>
  <c r="P647" i="7"/>
  <c r="AA664" i="7" s="1"/>
  <c r="AA680" i="7" s="1"/>
  <c r="Q647" i="7"/>
  <c r="AB664" i="7" s="1"/>
  <c r="AB680" i="7" s="1"/>
  <c r="R647" i="7"/>
  <c r="AC664" i="7" s="1"/>
  <c r="AC680" i="7" s="1"/>
  <c r="S647" i="7"/>
  <c r="AD664" i="7" s="1"/>
  <c r="AD680" i="7" s="1"/>
  <c r="T647" i="7"/>
  <c r="AE664" i="7" s="1"/>
  <c r="AE680" i="7" s="1"/>
  <c r="U647" i="7"/>
  <c r="AF664" i="7" s="1"/>
  <c r="AF680" i="7" s="1"/>
  <c r="V647" i="7"/>
  <c r="D664" i="7" s="1"/>
  <c r="D680" i="7" s="1"/>
  <c r="W647" i="7"/>
  <c r="Z664" i="7" s="1"/>
  <c r="Z680" i="7" s="1"/>
  <c r="C648" i="7"/>
  <c r="D648" i="7"/>
  <c r="I665" i="7" s="1"/>
  <c r="I681" i="7" s="1"/>
  <c r="E648" i="7"/>
  <c r="J665" i="7" s="1"/>
  <c r="J681" i="7" s="1"/>
  <c r="F648" i="7"/>
  <c r="K665" i="7" s="1"/>
  <c r="K681" i="7" s="1"/>
  <c r="G648" i="7"/>
  <c r="M665" i="7" s="1"/>
  <c r="M681" i="7" s="1"/>
  <c r="H648" i="7"/>
  <c r="N665" i="7" s="1"/>
  <c r="N681" i="7" s="1"/>
  <c r="I648" i="7"/>
  <c r="P665" i="7" s="1"/>
  <c r="P681" i="7" s="1"/>
  <c r="J648" i="7"/>
  <c r="Q665" i="7" s="1"/>
  <c r="Q681" i="7" s="1"/>
  <c r="K648" i="7"/>
  <c r="L648" i="7"/>
  <c r="T665" i="7" s="1"/>
  <c r="T681" i="7" s="1"/>
  <c r="M648" i="7"/>
  <c r="W665" i="7" s="1"/>
  <c r="W681" i="7" s="1"/>
  <c r="N648" i="7"/>
  <c r="X665" i="7" s="1"/>
  <c r="X681" i="7" s="1"/>
  <c r="O648" i="7"/>
  <c r="Y665" i="7" s="1"/>
  <c r="Y681" i="7" s="1"/>
  <c r="P648" i="7"/>
  <c r="AA665" i="7" s="1"/>
  <c r="AA681" i="7" s="1"/>
  <c r="Q648" i="7"/>
  <c r="AB665" i="7" s="1"/>
  <c r="AB681" i="7" s="1"/>
  <c r="R648" i="7"/>
  <c r="AC665" i="7" s="1"/>
  <c r="AC681" i="7" s="1"/>
  <c r="S648" i="7"/>
  <c r="AD665" i="7" s="1"/>
  <c r="AD681" i="7" s="1"/>
  <c r="T648" i="7"/>
  <c r="AE665" i="7" s="1"/>
  <c r="AE681" i="7" s="1"/>
  <c r="U648" i="7"/>
  <c r="AF665" i="7" s="1"/>
  <c r="AF681" i="7" s="1"/>
  <c r="V648" i="7"/>
  <c r="D665" i="7" s="1"/>
  <c r="D681" i="7" s="1"/>
  <c r="W648" i="7"/>
  <c r="Z665" i="7" s="1"/>
  <c r="Z681" i="7" s="1"/>
  <c r="C649" i="7"/>
  <c r="H666" i="7" s="1"/>
  <c r="H682" i="7" s="1"/>
  <c r="D649" i="7"/>
  <c r="I666" i="7" s="1"/>
  <c r="I682" i="7" s="1"/>
  <c r="E649" i="7"/>
  <c r="J666" i="7" s="1"/>
  <c r="J682" i="7" s="1"/>
  <c r="F649" i="7"/>
  <c r="K666" i="7" s="1"/>
  <c r="K682" i="7" s="1"/>
  <c r="G649" i="7"/>
  <c r="M666" i="7" s="1"/>
  <c r="M682" i="7" s="1"/>
  <c r="H649" i="7"/>
  <c r="N666" i="7" s="1"/>
  <c r="N682" i="7" s="1"/>
  <c r="I649" i="7"/>
  <c r="P666" i="7" s="1"/>
  <c r="P682" i="7" s="1"/>
  <c r="J649" i="7"/>
  <c r="Q666" i="7" s="1"/>
  <c r="Q682" i="7" s="1"/>
  <c r="K649" i="7"/>
  <c r="L649" i="7"/>
  <c r="T666" i="7" s="1"/>
  <c r="T682" i="7" s="1"/>
  <c r="M649" i="7"/>
  <c r="W666" i="7" s="1"/>
  <c r="W682" i="7" s="1"/>
  <c r="N649" i="7"/>
  <c r="X666" i="7" s="1"/>
  <c r="X682" i="7" s="1"/>
  <c r="O649" i="7"/>
  <c r="Y666" i="7" s="1"/>
  <c r="Y682" i="7" s="1"/>
  <c r="P649" i="7"/>
  <c r="AA666" i="7" s="1"/>
  <c r="AA682" i="7" s="1"/>
  <c r="Q649" i="7"/>
  <c r="AB666" i="7" s="1"/>
  <c r="AB682" i="7" s="1"/>
  <c r="R649" i="7"/>
  <c r="AC666" i="7" s="1"/>
  <c r="AC682" i="7" s="1"/>
  <c r="S649" i="7"/>
  <c r="AD666" i="7" s="1"/>
  <c r="AD682" i="7" s="1"/>
  <c r="T649" i="7"/>
  <c r="AE666" i="7" s="1"/>
  <c r="AE682" i="7" s="1"/>
  <c r="U649" i="7"/>
  <c r="AF666" i="7" s="1"/>
  <c r="AF682" i="7" s="1"/>
  <c r="V649" i="7"/>
  <c r="D666" i="7" s="1"/>
  <c r="D682" i="7" s="1"/>
  <c r="W649" i="7"/>
  <c r="Z666" i="7" s="1"/>
  <c r="Z682" i="7" s="1"/>
  <c r="C650" i="7"/>
  <c r="H667" i="7" s="1"/>
  <c r="H683" i="7" s="1"/>
  <c r="D650" i="7"/>
  <c r="I667" i="7" s="1"/>
  <c r="I683" i="7" s="1"/>
  <c r="E650" i="7"/>
  <c r="J667" i="7" s="1"/>
  <c r="J683" i="7" s="1"/>
  <c r="F650" i="7"/>
  <c r="K667" i="7" s="1"/>
  <c r="K683" i="7" s="1"/>
  <c r="G650" i="7"/>
  <c r="M667" i="7" s="1"/>
  <c r="M683" i="7" s="1"/>
  <c r="H650" i="7"/>
  <c r="N667" i="7" s="1"/>
  <c r="N683" i="7" s="1"/>
  <c r="I650" i="7"/>
  <c r="P667" i="7" s="1"/>
  <c r="P683" i="7" s="1"/>
  <c r="J650" i="7"/>
  <c r="Q667" i="7" s="1"/>
  <c r="Q683" i="7" s="1"/>
  <c r="K650" i="7"/>
  <c r="L650" i="7"/>
  <c r="T667" i="7" s="1"/>
  <c r="T683" i="7" s="1"/>
  <c r="M650" i="7"/>
  <c r="W667" i="7" s="1"/>
  <c r="W683" i="7" s="1"/>
  <c r="N650" i="7"/>
  <c r="X667" i="7" s="1"/>
  <c r="X683" i="7" s="1"/>
  <c r="O650" i="7"/>
  <c r="Y667" i="7" s="1"/>
  <c r="Y683" i="7" s="1"/>
  <c r="P650" i="7"/>
  <c r="AA667" i="7" s="1"/>
  <c r="AA683" i="7" s="1"/>
  <c r="Q650" i="7"/>
  <c r="AB667" i="7" s="1"/>
  <c r="AB683" i="7" s="1"/>
  <c r="R650" i="7"/>
  <c r="AC667" i="7" s="1"/>
  <c r="AC683" i="7" s="1"/>
  <c r="S650" i="7"/>
  <c r="AD667" i="7" s="1"/>
  <c r="AD683" i="7" s="1"/>
  <c r="T650" i="7"/>
  <c r="AE667" i="7" s="1"/>
  <c r="AE683" i="7" s="1"/>
  <c r="U650" i="7"/>
  <c r="AF667" i="7" s="1"/>
  <c r="AF683" i="7" s="1"/>
  <c r="V650" i="7"/>
  <c r="D667" i="7" s="1"/>
  <c r="D683" i="7" s="1"/>
  <c r="W650" i="7"/>
  <c r="Z667" i="7" s="1"/>
  <c r="Z683" i="7" s="1"/>
  <c r="C651" i="7"/>
  <c r="H668" i="7" s="1"/>
  <c r="H684" i="7" s="1"/>
  <c r="D651" i="7"/>
  <c r="I668" i="7" s="1"/>
  <c r="I684" i="7" s="1"/>
  <c r="E651" i="7"/>
  <c r="J668" i="7" s="1"/>
  <c r="J684" i="7" s="1"/>
  <c r="F651" i="7"/>
  <c r="K668" i="7" s="1"/>
  <c r="K684" i="7" s="1"/>
  <c r="G651" i="7"/>
  <c r="M668" i="7" s="1"/>
  <c r="M684" i="7" s="1"/>
  <c r="H651" i="7"/>
  <c r="N668" i="7" s="1"/>
  <c r="N684" i="7" s="1"/>
  <c r="I651" i="7"/>
  <c r="P668" i="7" s="1"/>
  <c r="P684" i="7" s="1"/>
  <c r="J651" i="7"/>
  <c r="Q668" i="7" s="1"/>
  <c r="Q684" i="7" s="1"/>
  <c r="K651" i="7"/>
  <c r="L651" i="7"/>
  <c r="T668" i="7" s="1"/>
  <c r="T684" i="7" s="1"/>
  <c r="M651" i="7"/>
  <c r="W668" i="7" s="1"/>
  <c r="W684" i="7" s="1"/>
  <c r="N651" i="7"/>
  <c r="X668" i="7" s="1"/>
  <c r="X684" i="7" s="1"/>
  <c r="O651" i="7"/>
  <c r="Y668" i="7" s="1"/>
  <c r="Y684" i="7" s="1"/>
  <c r="P651" i="7"/>
  <c r="AA668" i="7" s="1"/>
  <c r="AA684" i="7" s="1"/>
  <c r="Q651" i="7"/>
  <c r="AB668" i="7" s="1"/>
  <c r="AB684" i="7" s="1"/>
  <c r="R651" i="7"/>
  <c r="AC668" i="7" s="1"/>
  <c r="AC684" i="7" s="1"/>
  <c r="S651" i="7"/>
  <c r="AD668" i="7" s="1"/>
  <c r="AD684" i="7" s="1"/>
  <c r="T651" i="7"/>
  <c r="AE668" i="7" s="1"/>
  <c r="AE684" i="7" s="1"/>
  <c r="U651" i="7"/>
  <c r="AF668" i="7" s="1"/>
  <c r="AF684" i="7" s="1"/>
  <c r="V651" i="7"/>
  <c r="D668" i="7" s="1"/>
  <c r="D684" i="7" s="1"/>
  <c r="W651" i="7"/>
  <c r="Z668" i="7" s="1"/>
  <c r="Z684" i="7" s="1"/>
  <c r="C652" i="7"/>
  <c r="H669" i="7" s="1"/>
  <c r="H685" i="7" s="1"/>
  <c r="D652" i="7"/>
  <c r="I669" i="7" s="1"/>
  <c r="I685" i="7" s="1"/>
  <c r="E652" i="7"/>
  <c r="J669" i="7" s="1"/>
  <c r="J685" i="7" s="1"/>
  <c r="F652" i="7"/>
  <c r="K669" i="7" s="1"/>
  <c r="K685" i="7" s="1"/>
  <c r="G652" i="7"/>
  <c r="M669" i="7" s="1"/>
  <c r="M685" i="7" s="1"/>
  <c r="H652" i="7"/>
  <c r="N669" i="7" s="1"/>
  <c r="N685" i="7" s="1"/>
  <c r="I652" i="7"/>
  <c r="P669" i="7" s="1"/>
  <c r="P685" i="7" s="1"/>
  <c r="J652" i="7"/>
  <c r="Q669" i="7" s="1"/>
  <c r="Q685" i="7" s="1"/>
  <c r="K652" i="7"/>
  <c r="L652" i="7"/>
  <c r="T669" i="7" s="1"/>
  <c r="T685" i="7" s="1"/>
  <c r="M652" i="7"/>
  <c r="W669" i="7" s="1"/>
  <c r="W685" i="7" s="1"/>
  <c r="N652" i="7"/>
  <c r="X669" i="7" s="1"/>
  <c r="X685" i="7" s="1"/>
  <c r="O652" i="7"/>
  <c r="Y669" i="7" s="1"/>
  <c r="Y685" i="7" s="1"/>
  <c r="P652" i="7"/>
  <c r="AA669" i="7" s="1"/>
  <c r="AA685" i="7" s="1"/>
  <c r="Q652" i="7"/>
  <c r="AB669" i="7" s="1"/>
  <c r="AB685" i="7" s="1"/>
  <c r="R652" i="7"/>
  <c r="AC669" i="7" s="1"/>
  <c r="AC685" i="7" s="1"/>
  <c r="S652" i="7"/>
  <c r="AD669" i="7" s="1"/>
  <c r="AD685" i="7" s="1"/>
  <c r="T652" i="7"/>
  <c r="AE669" i="7" s="1"/>
  <c r="AE685" i="7" s="1"/>
  <c r="U652" i="7"/>
  <c r="AF669" i="7" s="1"/>
  <c r="AF685" i="7" s="1"/>
  <c r="V652" i="7"/>
  <c r="D669" i="7" s="1"/>
  <c r="D685" i="7" s="1"/>
  <c r="W652" i="7"/>
  <c r="Z669" i="7" s="1"/>
  <c r="Z685" i="7" s="1"/>
  <c r="C653" i="7"/>
  <c r="H670" i="7" s="1"/>
  <c r="H686" i="7" s="1"/>
  <c r="D653" i="7"/>
  <c r="I670" i="7" s="1"/>
  <c r="I686" i="7" s="1"/>
  <c r="E653" i="7"/>
  <c r="J670" i="7" s="1"/>
  <c r="J686" i="7" s="1"/>
  <c r="F653" i="7"/>
  <c r="K670" i="7" s="1"/>
  <c r="K686" i="7" s="1"/>
  <c r="G653" i="7"/>
  <c r="M670" i="7" s="1"/>
  <c r="M686" i="7" s="1"/>
  <c r="H653" i="7"/>
  <c r="N670" i="7" s="1"/>
  <c r="N686" i="7" s="1"/>
  <c r="I653" i="7"/>
  <c r="P670" i="7" s="1"/>
  <c r="P686" i="7" s="1"/>
  <c r="J653" i="7"/>
  <c r="Q670" i="7" s="1"/>
  <c r="Q686" i="7" s="1"/>
  <c r="K653" i="7"/>
  <c r="L653" i="7"/>
  <c r="T670" i="7" s="1"/>
  <c r="T686" i="7" s="1"/>
  <c r="M653" i="7"/>
  <c r="W670" i="7" s="1"/>
  <c r="W686" i="7" s="1"/>
  <c r="N653" i="7"/>
  <c r="X670" i="7" s="1"/>
  <c r="X686" i="7" s="1"/>
  <c r="O653" i="7"/>
  <c r="Y670" i="7" s="1"/>
  <c r="Y686" i="7" s="1"/>
  <c r="P653" i="7"/>
  <c r="AA670" i="7" s="1"/>
  <c r="AA686" i="7" s="1"/>
  <c r="Q653" i="7"/>
  <c r="AB670" i="7" s="1"/>
  <c r="AB686" i="7" s="1"/>
  <c r="R653" i="7"/>
  <c r="AC670" i="7" s="1"/>
  <c r="AC686" i="7" s="1"/>
  <c r="S653" i="7"/>
  <c r="AD670" i="7" s="1"/>
  <c r="AD686" i="7" s="1"/>
  <c r="T653" i="7"/>
  <c r="AE670" i="7" s="1"/>
  <c r="AE686" i="7" s="1"/>
  <c r="U653" i="7"/>
  <c r="AF670" i="7" s="1"/>
  <c r="AF686" i="7" s="1"/>
  <c r="V653" i="7"/>
  <c r="D670" i="7" s="1"/>
  <c r="D686" i="7" s="1"/>
  <c r="W653" i="7"/>
  <c r="Z670" i="7" s="1"/>
  <c r="Z686" i="7" s="1"/>
  <c r="C654" i="7"/>
  <c r="D654" i="7"/>
  <c r="E654" i="7"/>
  <c r="F654" i="7"/>
  <c r="G654" i="7"/>
  <c r="H654" i="7"/>
  <c r="I654" i="7"/>
  <c r="J654" i="7"/>
  <c r="K654" i="7"/>
  <c r="V769" i="7" s="1"/>
  <c r="L654" i="7"/>
  <c r="M654" i="7"/>
  <c r="N654" i="7"/>
  <c r="O654" i="7"/>
  <c r="P654" i="7"/>
  <c r="Q654" i="7"/>
  <c r="R654" i="7"/>
  <c r="AC671" i="7" s="1"/>
  <c r="AC687" i="7" s="1"/>
  <c r="S654" i="7"/>
  <c r="T654" i="7"/>
  <c r="U654" i="7"/>
  <c r="V654" i="7"/>
  <c r="W654" i="7"/>
  <c r="C665" i="7"/>
  <c r="C681" i="7" s="1"/>
  <c r="B644" i="7"/>
  <c r="B645" i="7"/>
  <c r="B646" i="7"/>
  <c r="B647" i="7"/>
  <c r="B649" i="7"/>
  <c r="B650" i="7"/>
  <c r="B651" i="7"/>
  <c r="B652" i="7"/>
  <c r="B653" i="7"/>
  <c r="B654" i="7"/>
  <c r="I769" i="7" s="1"/>
  <c r="B643" i="7"/>
  <c r="EC2" i="6"/>
  <c r="EC7" i="6" s="1"/>
  <c r="EO28" i="2"/>
  <c r="EO36" i="2" s="1"/>
  <c r="EO29" i="2"/>
  <c r="EO37" i="2" s="1"/>
  <c r="EO45" i="2" s="1"/>
  <c r="EC13" i="6" s="1"/>
  <c r="EO30" i="2"/>
  <c r="EO38" i="2" s="1"/>
  <c r="EO46" i="2" s="1"/>
  <c r="EC14" i="6" s="1"/>
  <c r="EO31" i="2"/>
  <c r="EO39" i="2" s="1"/>
  <c r="EO47" i="2" s="1"/>
  <c r="EC15" i="6" s="1"/>
  <c r="EO32" i="2"/>
  <c r="EO40" i="2" s="1"/>
  <c r="EO48" i="2" s="1"/>
  <c r="EC16" i="6" s="1"/>
  <c r="EO33" i="2"/>
  <c r="EO41" i="2" s="1"/>
  <c r="EO49" i="2" s="1"/>
  <c r="EC17" i="6" s="1"/>
  <c r="EN28" i="2"/>
  <c r="L69" i="2"/>
  <c r="L70" i="2" s="1"/>
  <c r="L71" i="2" s="1"/>
  <c r="M69" i="2"/>
  <c r="M70" i="2" s="1"/>
  <c r="M71" i="2" s="1"/>
  <c r="N69" i="2"/>
  <c r="N70" i="2" s="1"/>
  <c r="N71" i="2" s="1"/>
  <c r="W69" i="2"/>
  <c r="W70" i="2" s="1"/>
  <c r="W71" i="2" s="1"/>
  <c r="V69" i="2"/>
  <c r="V70" i="2" s="1"/>
  <c r="V71" i="2" s="1"/>
  <c r="U69" i="2"/>
  <c r="U70" i="2" s="1"/>
  <c r="U71" i="2" s="1"/>
  <c r="T69" i="2"/>
  <c r="T70" i="2" s="1"/>
  <c r="T71" i="2" s="1"/>
  <c r="S69" i="2"/>
  <c r="S70" i="2" s="1"/>
  <c r="S71" i="2" s="1"/>
  <c r="R69" i="2"/>
  <c r="R70" i="2" s="1"/>
  <c r="R71" i="2" s="1"/>
  <c r="Q69" i="2"/>
  <c r="Q70" i="2" s="1"/>
  <c r="Q71" i="2" s="1"/>
  <c r="P69" i="2"/>
  <c r="P70" i="2" s="1"/>
  <c r="P71" i="2" s="1"/>
  <c r="O69" i="2"/>
  <c r="O70" i="2" s="1"/>
  <c r="O71" i="2" s="1"/>
  <c r="K69" i="2"/>
  <c r="K70" i="2" s="1"/>
  <c r="K71" i="2" s="1"/>
  <c r="J69" i="2"/>
  <c r="J70" i="2" s="1"/>
  <c r="J71" i="2" s="1"/>
  <c r="I69" i="2"/>
  <c r="I70" i="2" s="1"/>
  <c r="I71" i="2" s="1"/>
  <c r="H69" i="2"/>
  <c r="H70" i="2" s="1"/>
  <c r="H71" i="2" s="1"/>
  <c r="G69" i="2"/>
  <c r="G70" i="2" s="1"/>
  <c r="G71" i="2" s="1"/>
  <c r="F69" i="2"/>
  <c r="F70" i="2" s="1"/>
  <c r="F71" i="2" s="1"/>
  <c r="E69" i="2"/>
  <c r="E70" i="2" s="1"/>
  <c r="E71" i="2" s="1"/>
  <c r="D69" i="2"/>
  <c r="D70" i="2" s="1"/>
  <c r="D71" i="2" s="1"/>
  <c r="C69" i="2"/>
  <c r="C70" i="2" s="1"/>
  <c r="C71" i="2" s="1"/>
  <c r="E621" i="7"/>
  <c r="F621" i="7"/>
  <c r="G621" i="7"/>
  <c r="H621" i="7"/>
  <c r="I621" i="7"/>
  <c r="J621" i="7"/>
  <c r="K621" i="7"/>
  <c r="AO154" i="12" l="1"/>
  <c r="AO153" i="12"/>
  <c r="AO156" i="12"/>
  <c r="AO155" i="12"/>
  <c r="AO158" i="12"/>
  <c r="AO157" i="12"/>
  <c r="AO202" i="12"/>
  <c r="AO203" i="12"/>
  <c r="AO174" i="12"/>
  <c r="AO175" i="12"/>
  <c r="AO198" i="12"/>
  <c r="AO197" i="12"/>
  <c r="AO196" i="12"/>
  <c r="S729" i="7"/>
  <c r="B35" i="8"/>
  <c r="C35" i="8" s="1"/>
  <c r="D35" i="8" s="1"/>
  <c r="G35" i="8" s="1"/>
  <c r="S720" i="7"/>
  <c r="B30" i="8"/>
  <c r="C30" i="8" s="1"/>
  <c r="D30" i="8" s="1"/>
  <c r="G30" i="8" s="1"/>
  <c r="S724" i="7"/>
  <c r="B33" i="8"/>
  <c r="C33" i="8" s="1"/>
  <c r="D33" i="8" s="1"/>
  <c r="G33" i="8" s="1"/>
  <c r="S722" i="7"/>
  <c r="B4" i="8"/>
  <c r="C4" i="8" s="1"/>
  <c r="D4" i="8" s="1"/>
  <c r="G4" i="8" s="1"/>
  <c r="S725" i="7"/>
  <c r="B3" i="8"/>
  <c r="C3" i="8" s="1"/>
  <c r="D3" i="8" s="1"/>
  <c r="G3" i="8" s="1"/>
  <c r="S728" i="7"/>
  <c r="B31" i="8"/>
  <c r="C31" i="8" s="1"/>
  <c r="D31" i="8" s="1"/>
  <c r="G31" i="8" s="1"/>
  <c r="S723" i="7"/>
  <c r="B26" i="8"/>
  <c r="C26" i="8" s="1"/>
  <c r="D26" i="8" s="1"/>
  <c r="G26" i="8" s="1"/>
  <c r="S727" i="7"/>
  <c r="B32" i="8"/>
  <c r="C32" i="8" s="1"/>
  <c r="D32" i="8" s="1"/>
  <c r="G32" i="8" s="1"/>
  <c r="S719" i="7"/>
  <c r="B34" i="8"/>
  <c r="C34" i="8" s="1"/>
  <c r="D34" i="8" s="1"/>
  <c r="G34" i="8" s="1"/>
  <c r="S726" i="7"/>
  <c r="B23" i="8"/>
  <c r="C23" i="8" s="1"/>
  <c r="G690" i="7"/>
  <c r="S699" i="7"/>
  <c r="D671" i="7"/>
  <c r="D687" i="7" s="1"/>
  <c r="L769" i="7"/>
  <c r="M655" i="7"/>
  <c r="AF671" i="7"/>
  <c r="AF687" i="7" s="1"/>
  <c r="N769" i="7"/>
  <c r="H671" i="7"/>
  <c r="H687" i="7" s="1"/>
  <c r="Q769" i="7"/>
  <c r="AB671" i="7"/>
  <c r="AB687" i="7" s="1"/>
  <c r="B21" i="8" s="1"/>
  <c r="C21" i="8" s="1"/>
  <c r="D21" i="8" s="1"/>
  <c r="G21" i="8" s="1"/>
  <c r="S769" i="7"/>
  <c r="W671" i="7"/>
  <c r="W687" i="7" s="1"/>
  <c r="U769" i="7"/>
  <c r="P671" i="7"/>
  <c r="P687" i="7" s="1"/>
  <c r="P769" i="7"/>
  <c r="N671" i="7"/>
  <c r="N687" i="7" s="1"/>
  <c r="J769" i="7"/>
  <c r="K671" i="7"/>
  <c r="K687" i="7" s="1"/>
  <c r="F769" i="7"/>
  <c r="J671" i="7"/>
  <c r="J687" i="7" s="1"/>
  <c r="T769" i="7"/>
  <c r="B655" i="7"/>
  <c r="T671" i="7"/>
  <c r="T687" i="7" s="1"/>
  <c r="E769" i="7"/>
  <c r="M671" i="7"/>
  <c r="M687" i="7" s="1"/>
  <c r="M769" i="7"/>
  <c r="I671" i="7"/>
  <c r="I687" i="7" s="1"/>
  <c r="H769" i="7"/>
  <c r="AD671" i="7"/>
  <c r="AD687" i="7" s="1"/>
  <c r="R769" i="7"/>
  <c r="AA671" i="7"/>
  <c r="AA687" i="7" s="1"/>
  <c r="W769" i="7"/>
  <c r="Z671" i="7"/>
  <c r="Z687" i="7" s="1"/>
  <c r="K769" i="7"/>
  <c r="AE671" i="7"/>
  <c r="AE687" i="7" s="1"/>
  <c r="D769" i="7"/>
  <c r="B769" i="7"/>
  <c r="Y671" i="7"/>
  <c r="Y687" i="7" s="1"/>
  <c r="G769" i="7"/>
  <c r="X671" i="7"/>
  <c r="X687" i="7" s="1"/>
  <c r="C769" i="7"/>
  <c r="Q671" i="7"/>
  <c r="Q687" i="7" s="1"/>
  <c r="B9" i="8" s="1"/>
  <c r="C9" i="8" s="1"/>
  <c r="D9" i="8" s="1"/>
  <c r="G9" i="8" s="1"/>
  <c r="O769" i="7"/>
  <c r="Y170" i="12"/>
  <c r="Y171" i="12" s="1"/>
  <c r="AO152" i="12"/>
  <c r="AO99" i="12"/>
  <c r="AO98" i="12"/>
  <c r="AM142" i="12"/>
  <c r="AO127" i="12"/>
  <c r="AO126" i="12"/>
  <c r="M67" i="12"/>
  <c r="AA67" i="12" s="1"/>
  <c r="AA88" i="12" s="1"/>
  <c r="M59" i="12"/>
  <c r="AA59" i="12" s="1"/>
  <c r="AA82" i="12" s="1"/>
  <c r="AN80" i="12"/>
  <c r="AN82" i="12"/>
  <c r="AN81" i="12"/>
  <c r="AN79" i="12"/>
  <c r="AN142" i="12" s="1"/>
  <c r="AP120" i="12"/>
  <c r="AP122" i="12"/>
  <c r="AP121" i="12"/>
  <c r="X94" i="12"/>
  <c r="X95" i="12" s="1"/>
  <c r="Y69" i="12"/>
  <c r="Y90" i="12" s="1"/>
  <c r="AO84" i="12" s="1"/>
  <c r="L69" i="12"/>
  <c r="L66" i="12"/>
  <c r="Z66" i="12" s="1"/>
  <c r="Z87" i="12" s="1"/>
  <c r="AP118" i="12" s="1"/>
  <c r="L64" i="12"/>
  <c r="Y64" i="12"/>
  <c r="Y85" i="12" s="1"/>
  <c r="AO113" i="12" s="1"/>
  <c r="L56" i="12"/>
  <c r="Y56" i="12"/>
  <c r="Y79" i="12" s="1"/>
  <c r="M61" i="12"/>
  <c r="AA61" i="12" s="1"/>
  <c r="AQ101" i="12" s="1"/>
  <c r="Y63" i="12"/>
  <c r="Y84" i="12" s="1"/>
  <c r="AO116" i="12" s="1"/>
  <c r="L63" i="12"/>
  <c r="L58" i="12"/>
  <c r="Z58" i="12" s="1"/>
  <c r="Z81" i="12" s="1"/>
  <c r="AP95" i="12" s="1"/>
  <c r="Y70" i="12"/>
  <c r="Y91" i="12" s="1"/>
  <c r="AO138" i="12" s="1"/>
  <c r="L70" i="12"/>
  <c r="Z72" i="12"/>
  <c r="Z93" i="12" s="1"/>
  <c r="AP141" i="12" s="1"/>
  <c r="M72" i="12"/>
  <c r="Z660" i="7"/>
  <c r="Z676" i="7" s="1"/>
  <c r="W655" i="7"/>
  <c r="D660" i="7"/>
  <c r="D676" i="7" s="1"/>
  <c r="V655" i="7"/>
  <c r="K660" i="7"/>
  <c r="K676" i="7" s="1"/>
  <c r="F655" i="7"/>
  <c r="AF660" i="7"/>
  <c r="AF676" i="7" s="1"/>
  <c r="U655" i="7"/>
  <c r="AE660" i="7"/>
  <c r="AE676" i="7" s="1"/>
  <c r="T655" i="7"/>
  <c r="AD660" i="7"/>
  <c r="AD676" i="7" s="1"/>
  <c r="S655" i="7"/>
  <c r="AC660" i="7"/>
  <c r="AC676" i="7" s="1"/>
  <c r="R655" i="7"/>
  <c r="O660" i="7"/>
  <c r="O676" i="7" s="1"/>
  <c r="K655" i="7"/>
  <c r="I660" i="7"/>
  <c r="I676" i="7" s="1"/>
  <c r="D655" i="7"/>
  <c r="H660" i="7"/>
  <c r="H676" i="7" s="1"/>
  <c r="C655" i="7"/>
  <c r="AB660" i="7"/>
  <c r="AB676" i="7" s="1"/>
  <c r="Q655" i="7"/>
  <c r="X660" i="7"/>
  <c r="X676" i="7" s="1"/>
  <c r="N655" i="7"/>
  <c r="L655" i="7"/>
  <c r="Q660" i="7"/>
  <c r="Q676" i="7" s="1"/>
  <c r="J655" i="7"/>
  <c r="P660" i="7"/>
  <c r="P676" i="7" s="1"/>
  <c r="I655" i="7"/>
  <c r="N660" i="7"/>
  <c r="N676" i="7" s="1"/>
  <c r="H655" i="7"/>
  <c r="G655" i="7"/>
  <c r="J660" i="7"/>
  <c r="J676" i="7" s="1"/>
  <c r="E655" i="7"/>
  <c r="AA660" i="7"/>
  <c r="AA676" i="7" s="1"/>
  <c r="P655" i="7"/>
  <c r="Y660" i="7"/>
  <c r="Y676" i="7" s="1"/>
  <c r="O655" i="7"/>
  <c r="H665" i="7"/>
  <c r="H681" i="7" s="1"/>
  <c r="X648" i="7"/>
  <c r="X654" i="7"/>
  <c r="C671" i="7"/>
  <c r="B682" i="7"/>
  <c r="C667" i="7"/>
  <c r="C683" i="7" s="1"/>
  <c r="X650" i="7"/>
  <c r="O662" i="7"/>
  <c r="O678" i="7" s="1"/>
  <c r="B681" i="7"/>
  <c r="O667" i="7"/>
  <c r="O683" i="7" s="1"/>
  <c r="B686" i="7"/>
  <c r="O669" i="7"/>
  <c r="O685" i="7" s="1"/>
  <c r="B684" i="7"/>
  <c r="B683" i="7"/>
  <c r="C668" i="7"/>
  <c r="C684" i="7" s="1"/>
  <c r="X651" i="7"/>
  <c r="C666" i="7"/>
  <c r="C682" i="7" s="1"/>
  <c r="X649" i="7"/>
  <c r="O665" i="7"/>
  <c r="O681" i="7" s="1"/>
  <c r="B680" i="7"/>
  <c r="B672" i="7"/>
  <c r="C660" i="7"/>
  <c r="X643" i="7"/>
  <c r="C670" i="7"/>
  <c r="C686" i="7" s="1"/>
  <c r="X653" i="7"/>
  <c r="C669" i="7"/>
  <c r="C685" i="7" s="1"/>
  <c r="X652" i="7"/>
  <c r="C663" i="7"/>
  <c r="X646" i="7"/>
  <c r="C662" i="7"/>
  <c r="X645" i="7"/>
  <c r="O663" i="7"/>
  <c r="O679" i="7" s="1"/>
  <c r="O668" i="7"/>
  <c r="O671" i="7"/>
  <c r="O687" i="7" s="1"/>
  <c r="C661" i="7"/>
  <c r="AI661" i="7" s="1"/>
  <c r="X644" i="7"/>
  <c r="O670" i="7"/>
  <c r="O686" i="7" s="1"/>
  <c r="O666" i="7"/>
  <c r="O682" i="7" s="1"/>
  <c r="B685" i="7"/>
  <c r="C664" i="7"/>
  <c r="C680" i="7" s="1"/>
  <c r="X647" i="7"/>
  <c r="O664" i="7"/>
  <c r="O680" i="7" s="1"/>
  <c r="B70" i="2"/>
  <c r="B71" i="2" s="1"/>
  <c r="C29" i="8"/>
  <c r="D29" i="8" s="1"/>
  <c r="G29" i="8" s="1"/>
  <c r="K73" i="12"/>
  <c r="K74" i="12" s="1"/>
  <c r="X73" i="12"/>
  <c r="X74" i="12" s="1"/>
  <c r="X75" i="12" s="1"/>
  <c r="L146" i="12"/>
  <c r="Z146" i="12" s="1"/>
  <c r="Z169" i="12" s="1"/>
  <c r="AP217" i="12" s="1"/>
  <c r="L142" i="12"/>
  <c r="Z142" i="12" s="1"/>
  <c r="Z165" i="12" s="1"/>
  <c r="L135" i="12"/>
  <c r="Z135" i="12" s="1"/>
  <c r="Z158" i="12" s="1"/>
  <c r="AP177" i="12" s="1"/>
  <c r="L131" i="12"/>
  <c r="Z131" i="12" s="1"/>
  <c r="Z154" i="12" s="1"/>
  <c r="AP165" i="12" s="1"/>
  <c r="L138" i="12"/>
  <c r="Z138" i="12" s="1"/>
  <c r="Z161" i="12" s="1"/>
  <c r="AP189" i="12" s="1"/>
  <c r="L137" i="12"/>
  <c r="Z137" i="12" s="1"/>
  <c r="Z160" i="12" s="1"/>
  <c r="AP192" i="12" s="1"/>
  <c r="L140" i="12"/>
  <c r="Z140" i="12" s="1"/>
  <c r="Z163" i="12" s="1"/>
  <c r="AP194" i="12" s="1"/>
  <c r="L130" i="12"/>
  <c r="Z130" i="12" s="1"/>
  <c r="Z153" i="12" s="1"/>
  <c r="L132" i="12"/>
  <c r="Z132" i="12" s="1"/>
  <c r="Z155" i="12" s="1"/>
  <c r="AP171" i="12" s="1"/>
  <c r="L136" i="12"/>
  <c r="Z136" i="12" s="1"/>
  <c r="Z159" i="12" s="1"/>
  <c r="AP188" i="12" s="1"/>
  <c r="L139" i="12"/>
  <c r="Z139" i="12" s="1"/>
  <c r="Z162" i="12" s="1"/>
  <c r="L144" i="12"/>
  <c r="Z144" i="12" s="1"/>
  <c r="Z167" i="12" s="1"/>
  <c r="AP214" i="12" s="1"/>
  <c r="L134" i="12"/>
  <c r="Z134" i="12" s="1"/>
  <c r="Z157" i="12" s="1"/>
  <c r="X147" i="12"/>
  <c r="X148" i="12" s="1"/>
  <c r="X149" i="12" s="1"/>
  <c r="L129" i="12"/>
  <c r="Z129" i="12" s="1"/>
  <c r="Z152" i="12" s="1"/>
  <c r="K147" i="12"/>
  <c r="K148" i="12" s="1"/>
  <c r="L133" i="12"/>
  <c r="Z133" i="12" s="1"/>
  <c r="Z156" i="12" s="1"/>
  <c r="L141" i="12"/>
  <c r="Z141" i="12" s="1"/>
  <c r="Z164" i="12" s="1"/>
  <c r="L145" i="12"/>
  <c r="Z145" i="12" s="1"/>
  <c r="Z168" i="12" s="1"/>
  <c r="AP216" i="12" s="1"/>
  <c r="L143" i="12"/>
  <c r="Z143" i="12" s="1"/>
  <c r="Z166" i="12" s="1"/>
  <c r="AP160" i="12" s="1"/>
  <c r="L62" i="12"/>
  <c r="Z62" i="12" s="1"/>
  <c r="Z83" i="12" s="1"/>
  <c r="AP112" i="12" s="1"/>
  <c r="L68" i="12"/>
  <c r="Z68" i="12" s="1"/>
  <c r="Z89" i="12" s="1"/>
  <c r="L60" i="12"/>
  <c r="Z60" i="12" s="1"/>
  <c r="L71" i="12"/>
  <c r="Z71" i="12" s="1"/>
  <c r="Z92" i="12" s="1"/>
  <c r="AP140" i="12" s="1"/>
  <c r="L65" i="12"/>
  <c r="Z65" i="12" s="1"/>
  <c r="Z86" i="12" s="1"/>
  <c r="M57" i="12"/>
  <c r="AA57" i="12" s="1"/>
  <c r="AA80" i="12" s="1"/>
  <c r="AQ89" i="12" s="1"/>
  <c r="N55" i="12"/>
  <c r="AB55" i="12" s="1"/>
  <c r="AB78" i="12" s="1"/>
  <c r="AR78" i="12" s="1"/>
  <c r="V41" i="12"/>
  <c r="V42" i="12" s="1"/>
  <c r="V43" i="12" s="1"/>
  <c r="J32" i="12"/>
  <c r="X32" i="12" s="1"/>
  <c r="J36" i="12"/>
  <c r="X36" i="12" s="1"/>
  <c r="J26" i="12"/>
  <c r="X26" i="12" s="1"/>
  <c r="J27" i="12"/>
  <c r="X27" i="12" s="1"/>
  <c r="J35" i="12"/>
  <c r="X35" i="12" s="1"/>
  <c r="J29" i="12"/>
  <c r="X29" i="12" s="1"/>
  <c r="J25" i="12"/>
  <c r="X25" i="12" s="1"/>
  <c r="J37" i="12"/>
  <c r="X37" i="12" s="1"/>
  <c r="J34" i="12"/>
  <c r="X34" i="12" s="1"/>
  <c r="J31" i="12"/>
  <c r="X31" i="12" s="1"/>
  <c r="J30" i="12"/>
  <c r="X30" i="12" s="1"/>
  <c r="J33" i="12"/>
  <c r="X33" i="12" s="1"/>
  <c r="J24" i="12"/>
  <c r="X24" i="12" s="1"/>
  <c r="J28" i="12"/>
  <c r="X28" i="12" s="1"/>
  <c r="J40" i="12"/>
  <c r="X40" i="12" s="1"/>
  <c r="J39" i="12"/>
  <c r="X39" i="12" s="1"/>
  <c r="J38" i="12"/>
  <c r="X38" i="12" s="1"/>
  <c r="J23" i="12"/>
  <c r="X23" i="12" s="1"/>
  <c r="I41" i="12"/>
  <c r="I42" i="12" s="1"/>
  <c r="E688" i="7"/>
  <c r="S688" i="7"/>
  <c r="R688" i="7"/>
  <c r="AD662" i="7"/>
  <c r="AD678" i="7" s="1"/>
  <c r="T660" i="7"/>
  <c r="T676" i="7" s="1"/>
  <c r="U688" i="7"/>
  <c r="G688" i="7"/>
  <c r="AH688" i="7"/>
  <c r="AG688" i="7"/>
  <c r="L688" i="7"/>
  <c r="V688" i="7"/>
  <c r="F688" i="7"/>
  <c r="W660" i="7"/>
  <c r="W676" i="7" s="1"/>
  <c r="M660" i="7"/>
  <c r="O677" i="7"/>
  <c r="F672" i="7"/>
  <c r="E672" i="7"/>
  <c r="EO42" i="2"/>
  <c r="EC4" i="6" s="1"/>
  <c r="EC9" i="6" s="1"/>
  <c r="EO44" i="2"/>
  <c r="EO34" i="2"/>
  <c r="S672" i="7"/>
  <c r="AH672" i="7"/>
  <c r="R672" i="7"/>
  <c r="U672" i="7"/>
  <c r="V672" i="7"/>
  <c r="L672" i="7"/>
  <c r="AG672" i="7"/>
  <c r="G672" i="7"/>
  <c r="W26" i="6"/>
  <c r="U26" i="6"/>
  <c r="P26" i="6"/>
  <c r="AU37" i="5"/>
  <c r="AV37" i="5"/>
  <c r="C37" i="5"/>
  <c r="D31" i="5"/>
  <c r="E31" i="5"/>
  <c r="F31" i="5"/>
  <c r="G31" i="5"/>
  <c r="H31" i="5"/>
  <c r="I31" i="5"/>
  <c r="I37" i="5" s="1"/>
  <c r="J31" i="5"/>
  <c r="J37" i="5" s="1"/>
  <c r="K31" i="5"/>
  <c r="K37" i="5" s="1"/>
  <c r="L31" i="5"/>
  <c r="L37" i="5" s="1"/>
  <c r="M31" i="5"/>
  <c r="M37" i="5" s="1"/>
  <c r="N31" i="5"/>
  <c r="N37" i="5" s="1"/>
  <c r="O31" i="5"/>
  <c r="P31" i="5"/>
  <c r="P37" i="5" s="1"/>
  <c r="Q31" i="5"/>
  <c r="Q37" i="5" s="1"/>
  <c r="R31" i="5"/>
  <c r="S31" i="5"/>
  <c r="T31" i="5"/>
  <c r="U31" i="5"/>
  <c r="V31" i="5"/>
  <c r="W31" i="5"/>
  <c r="X31" i="5"/>
  <c r="Y31" i="5"/>
  <c r="Y37" i="5" s="1"/>
  <c r="Z31" i="5"/>
  <c r="Z37" i="5" s="1"/>
  <c r="AA31" i="5"/>
  <c r="AA37" i="5" s="1"/>
  <c r="AB31" i="5"/>
  <c r="AB37" i="5" s="1"/>
  <c r="AC31" i="5"/>
  <c r="AC37" i="5" s="1"/>
  <c r="AD31" i="5"/>
  <c r="AD37" i="5" s="1"/>
  <c r="AE31" i="5"/>
  <c r="AE37" i="5" s="1"/>
  <c r="AF31" i="5"/>
  <c r="AF37" i="5" s="1"/>
  <c r="AG31" i="5"/>
  <c r="AG37" i="5" s="1"/>
  <c r="AH31" i="5"/>
  <c r="AI31" i="5"/>
  <c r="AJ31" i="5"/>
  <c r="AK31" i="5"/>
  <c r="AL31" i="5"/>
  <c r="AM31" i="5"/>
  <c r="AN31" i="5"/>
  <c r="AO31" i="5"/>
  <c r="AO37" i="5" s="1"/>
  <c r="AP31" i="5"/>
  <c r="AP37" i="5" s="1"/>
  <c r="AQ31" i="5"/>
  <c r="AQ37" i="5" s="1"/>
  <c r="AR31" i="5"/>
  <c r="AR37" i="5" s="1"/>
  <c r="AS31" i="5"/>
  <c r="AS37" i="5" s="1"/>
  <c r="AT31" i="5"/>
  <c r="AT37" i="5" s="1"/>
  <c r="AU31" i="5"/>
  <c r="AV31" i="5"/>
  <c r="AW31" i="5"/>
  <c r="AW37" i="5" s="1"/>
  <c r="AX31" i="5"/>
  <c r="AX37" i="5" s="1"/>
  <c r="AY31" i="5"/>
  <c r="AY37" i="5" s="1"/>
  <c r="AZ31" i="5"/>
  <c r="BA31" i="5"/>
  <c r="BB31" i="5"/>
  <c r="BC31" i="5"/>
  <c r="BD31" i="5"/>
  <c r="BE31" i="5"/>
  <c r="BE37" i="5" s="1"/>
  <c r="BF31" i="5"/>
  <c r="BF37" i="5" s="1"/>
  <c r="BG31" i="5"/>
  <c r="BG37" i="5" s="1"/>
  <c r="BH31" i="5"/>
  <c r="BI31" i="5"/>
  <c r="BJ31" i="5"/>
  <c r="BJ37" i="5" s="1"/>
  <c r="BK31" i="5"/>
  <c r="BK37" i="5" s="1"/>
  <c r="BL31" i="5"/>
  <c r="BL37" i="5" s="1"/>
  <c r="BM31" i="5"/>
  <c r="BM37" i="5" s="1"/>
  <c r="BN31" i="5"/>
  <c r="BN37" i="5" s="1"/>
  <c r="BO31" i="5"/>
  <c r="BO37" i="5" s="1"/>
  <c r="BP31" i="5"/>
  <c r="BQ31" i="5"/>
  <c r="BR31" i="5"/>
  <c r="BS31" i="5"/>
  <c r="BT31" i="5"/>
  <c r="BU31" i="5"/>
  <c r="BU37" i="5" s="1"/>
  <c r="BV31" i="5"/>
  <c r="BV37" i="5" s="1"/>
  <c r="BW31" i="5"/>
  <c r="BW37" i="5" s="1"/>
  <c r="BX31" i="5"/>
  <c r="BX37" i="5" s="1"/>
  <c r="BY31" i="5"/>
  <c r="BY37" i="5" s="1"/>
  <c r="BZ31" i="5"/>
  <c r="BZ37" i="5" s="1"/>
  <c r="CA31" i="5"/>
  <c r="CA37" i="5" s="1"/>
  <c r="CB31" i="5"/>
  <c r="CC31" i="5"/>
  <c r="CD31" i="5"/>
  <c r="CD37" i="5" s="1"/>
  <c r="CE31" i="5"/>
  <c r="CF31" i="5"/>
  <c r="CG31" i="5"/>
  <c r="CH31" i="5"/>
  <c r="CI31" i="5"/>
  <c r="CJ31" i="5"/>
  <c r="CK31" i="5"/>
  <c r="CK37" i="5" s="1"/>
  <c r="CL31" i="5"/>
  <c r="CL37" i="5" s="1"/>
  <c r="CM31" i="5"/>
  <c r="CM37" i="5" s="1"/>
  <c r="CN31" i="5"/>
  <c r="CN37" i="5" s="1"/>
  <c r="CO31" i="5"/>
  <c r="CO37" i="5" s="1"/>
  <c r="CP31" i="5"/>
  <c r="CP37" i="5" s="1"/>
  <c r="CQ31" i="5"/>
  <c r="CQ37" i="5" s="1"/>
  <c r="CR31" i="5"/>
  <c r="CR37" i="5" s="1"/>
  <c r="CS31" i="5"/>
  <c r="CS37" i="5" s="1"/>
  <c r="CT31" i="5"/>
  <c r="CU31" i="5"/>
  <c r="CV31" i="5"/>
  <c r="CW31" i="5"/>
  <c r="CX31" i="5"/>
  <c r="CY31" i="5"/>
  <c r="CZ31" i="5"/>
  <c r="DA31" i="5"/>
  <c r="DA37" i="5" s="1"/>
  <c r="DB31" i="5"/>
  <c r="DB37" i="5" s="1"/>
  <c r="DC31" i="5"/>
  <c r="DC37" i="5" s="1"/>
  <c r="DD31" i="5"/>
  <c r="DD37" i="5" s="1"/>
  <c r="DE31" i="5"/>
  <c r="DE37" i="5" s="1"/>
  <c r="DF31" i="5"/>
  <c r="DF37" i="5" s="1"/>
  <c r="DG31" i="5"/>
  <c r="DG37" i="5" s="1"/>
  <c r="DH31" i="5"/>
  <c r="DH37" i="5" s="1"/>
  <c r="DI31" i="5"/>
  <c r="DJ31" i="5"/>
  <c r="DK31" i="5"/>
  <c r="DL31" i="5"/>
  <c r="DM31" i="5"/>
  <c r="DN31" i="5"/>
  <c r="DO31" i="5"/>
  <c r="DP31" i="5"/>
  <c r="DQ31" i="5"/>
  <c r="DQ37" i="5" s="1"/>
  <c r="DR31" i="5"/>
  <c r="DR37" i="5" s="1"/>
  <c r="DS31" i="5"/>
  <c r="DS37" i="5" s="1"/>
  <c r="DT31" i="5"/>
  <c r="DT37" i="5" s="1"/>
  <c r="DU31" i="5"/>
  <c r="DU37" i="5" s="1"/>
  <c r="DV31" i="5"/>
  <c r="DV37" i="5" s="1"/>
  <c r="DW31" i="5"/>
  <c r="DW37" i="5" s="1"/>
  <c r="DX31" i="5"/>
  <c r="DX37" i="5" s="1"/>
  <c r="DY31" i="5"/>
  <c r="DY37" i="5" s="1"/>
  <c r="DZ37" i="5"/>
  <c r="EA37" i="5"/>
  <c r="C38" i="5"/>
  <c r="D32" i="5"/>
  <c r="D38" i="5" s="1"/>
  <c r="E32" i="5"/>
  <c r="E38" i="5" s="1"/>
  <c r="F32" i="5"/>
  <c r="F38" i="5" s="1"/>
  <c r="G32" i="5"/>
  <c r="G38" i="5" s="1"/>
  <c r="H32" i="5"/>
  <c r="H38" i="5" s="1"/>
  <c r="I32" i="5"/>
  <c r="I38" i="5" s="1"/>
  <c r="J32" i="5"/>
  <c r="K32" i="5"/>
  <c r="K38" i="5" s="1"/>
  <c r="L32" i="5"/>
  <c r="L38" i="5" s="1"/>
  <c r="M32" i="5"/>
  <c r="M38" i="5" s="1"/>
  <c r="N32" i="5"/>
  <c r="N38" i="5" s="1"/>
  <c r="O32" i="5"/>
  <c r="O38" i="5" s="1"/>
  <c r="P32" i="5"/>
  <c r="P38" i="5" s="1"/>
  <c r="Q32" i="5"/>
  <c r="R32" i="5"/>
  <c r="R38" i="5" s="1"/>
  <c r="S32" i="5"/>
  <c r="S38" i="5" s="1"/>
  <c r="T32" i="5"/>
  <c r="T38" i="5" s="1"/>
  <c r="U32" i="5"/>
  <c r="U38" i="5" s="1"/>
  <c r="V32" i="5"/>
  <c r="V38" i="5" s="1"/>
  <c r="W32" i="5"/>
  <c r="W38" i="5" s="1"/>
  <c r="X32" i="5"/>
  <c r="X38" i="5" s="1"/>
  <c r="Y32" i="5"/>
  <c r="Y38" i="5" s="1"/>
  <c r="Z32" i="5"/>
  <c r="AA32" i="5"/>
  <c r="AA38" i="5" s="1"/>
  <c r="AB32" i="5"/>
  <c r="AB38" i="5" s="1"/>
  <c r="AC32" i="5"/>
  <c r="AC38" i="5" s="1"/>
  <c r="AD32" i="5"/>
  <c r="AD38" i="5" s="1"/>
  <c r="AE32" i="5"/>
  <c r="AE38" i="5" s="1"/>
  <c r="AF32" i="5"/>
  <c r="AF38" i="5" s="1"/>
  <c r="AG32" i="5"/>
  <c r="AG38" i="5" s="1"/>
  <c r="AH32" i="5"/>
  <c r="AH38" i="5" s="1"/>
  <c r="AI32" i="5"/>
  <c r="AI38" i="5" s="1"/>
  <c r="AJ32" i="5"/>
  <c r="AJ38" i="5" s="1"/>
  <c r="AK32" i="5"/>
  <c r="AK38" i="5" s="1"/>
  <c r="AL32" i="5"/>
  <c r="AL38" i="5" s="1"/>
  <c r="AM32" i="5"/>
  <c r="AM38" i="5" s="1"/>
  <c r="AN32" i="5"/>
  <c r="AN38" i="5" s="1"/>
  <c r="AO32" i="5"/>
  <c r="AO38" i="5" s="1"/>
  <c r="AP32" i="5"/>
  <c r="AQ32" i="5"/>
  <c r="AQ38" i="5" s="1"/>
  <c r="AR32" i="5"/>
  <c r="AR38" i="5" s="1"/>
  <c r="AS32" i="5"/>
  <c r="AS38" i="5" s="1"/>
  <c r="AT32" i="5"/>
  <c r="AT38" i="5" s="1"/>
  <c r="AU32" i="5"/>
  <c r="AU38" i="5" s="1"/>
  <c r="AV32" i="5"/>
  <c r="AW32" i="5"/>
  <c r="AW38" i="5" s="1"/>
  <c r="AX32" i="5"/>
  <c r="AX38" i="5" s="1"/>
  <c r="AY32" i="5"/>
  <c r="AY38" i="5" s="1"/>
  <c r="AZ32" i="5"/>
  <c r="AZ38" i="5" s="1"/>
  <c r="BA32" i="5"/>
  <c r="BA38" i="5" s="1"/>
  <c r="BB32" i="5"/>
  <c r="BB38" i="5" s="1"/>
  <c r="BC32" i="5"/>
  <c r="BC38" i="5" s="1"/>
  <c r="BD32" i="5"/>
  <c r="BD38" i="5" s="1"/>
  <c r="BE32" i="5"/>
  <c r="BE38" i="5" s="1"/>
  <c r="BF32" i="5"/>
  <c r="BG32" i="5"/>
  <c r="BG38" i="5" s="1"/>
  <c r="BH32" i="5"/>
  <c r="BH38" i="5" s="1"/>
  <c r="BI32" i="5"/>
  <c r="BI38" i="5" s="1"/>
  <c r="BJ32" i="5"/>
  <c r="BJ38" i="5" s="1"/>
  <c r="BK32" i="5"/>
  <c r="BK38" i="5" s="1"/>
  <c r="BL32" i="5"/>
  <c r="BL38" i="5" s="1"/>
  <c r="BM32" i="5"/>
  <c r="BM38" i="5" s="1"/>
  <c r="BN32" i="5"/>
  <c r="BN38" i="5" s="1"/>
  <c r="BO32" i="5"/>
  <c r="BO38" i="5" s="1"/>
  <c r="BP32" i="5"/>
  <c r="BP38" i="5" s="1"/>
  <c r="BQ32" i="5"/>
  <c r="BQ38" i="5" s="1"/>
  <c r="BR32" i="5"/>
  <c r="BR38" i="5" s="1"/>
  <c r="BS32" i="5"/>
  <c r="BS38" i="5" s="1"/>
  <c r="BT32" i="5"/>
  <c r="BT38" i="5" s="1"/>
  <c r="BU32" i="5"/>
  <c r="BU38" i="5" s="1"/>
  <c r="BV32" i="5"/>
  <c r="BW32" i="5"/>
  <c r="BW38" i="5" s="1"/>
  <c r="BX32" i="5"/>
  <c r="BX38" i="5" s="1"/>
  <c r="BY32" i="5"/>
  <c r="BY38" i="5" s="1"/>
  <c r="BZ32" i="5"/>
  <c r="BZ38" i="5" s="1"/>
  <c r="CA32" i="5"/>
  <c r="CA38" i="5" s="1"/>
  <c r="CB32" i="5"/>
  <c r="CB38" i="5" s="1"/>
  <c r="CC32" i="5"/>
  <c r="CC38" i="5" s="1"/>
  <c r="CD32" i="5"/>
  <c r="CD38" i="5" s="1"/>
  <c r="CE32" i="5"/>
  <c r="CE38" i="5" s="1"/>
  <c r="CF32" i="5"/>
  <c r="CF38" i="5" s="1"/>
  <c r="CG32" i="5"/>
  <c r="CG38" i="5" s="1"/>
  <c r="CH32" i="5"/>
  <c r="CH38" i="5" s="1"/>
  <c r="CI32" i="5"/>
  <c r="CI38" i="5" s="1"/>
  <c r="CJ32" i="5"/>
  <c r="CJ38" i="5" s="1"/>
  <c r="CK32" i="5"/>
  <c r="CK38" i="5" s="1"/>
  <c r="CL32" i="5"/>
  <c r="CM32" i="5"/>
  <c r="CM38" i="5" s="1"/>
  <c r="CN32" i="5"/>
  <c r="CN38" i="5" s="1"/>
  <c r="CO32" i="5"/>
  <c r="CO38" i="5" s="1"/>
  <c r="CP32" i="5"/>
  <c r="CP38" i="5" s="1"/>
  <c r="CQ32" i="5"/>
  <c r="CQ38" i="5" s="1"/>
  <c r="CR32" i="5"/>
  <c r="CR38" i="5" s="1"/>
  <c r="CS32" i="5"/>
  <c r="CS38" i="5" s="1"/>
  <c r="CT32" i="5"/>
  <c r="CT38" i="5" s="1"/>
  <c r="CU32" i="5"/>
  <c r="CU38" i="5" s="1"/>
  <c r="CV32" i="5"/>
  <c r="CV38" i="5" s="1"/>
  <c r="CW32" i="5"/>
  <c r="CW38" i="5" s="1"/>
  <c r="CX32" i="5"/>
  <c r="CX38" i="5" s="1"/>
  <c r="CY32" i="5"/>
  <c r="CY38" i="5" s="1"/>
  <c r="CZ32" i="5"/>
  <c r="CZ38" i="5" s="1"/>
  <c r="DA32" i="5"/>
  <c r="DA38" i="5" s="1"/>
  <c r="DB32" i="5"/>
  <c r="DC32" i="5"/>
  <c r="DC38" i="5" s="1"/>
  <c r="DD32" i="5"/>
  <c r="DD38" i="5" s="1"/>
  <c r="DE32" i="5"/>
  <c r="DE38" i="5" s="1"/>
  <c r="DF32" i="5"/>
  <c r="DF38" i="5" s="1"/>
  <c r="DG32" i="5"/>
  <c r="DG38" i="5" s="1"/>
  <c r="DH32" i="5"/>
  <c r="DH38" i="5" s="1"/>
  <c r="DI32" i="5"/>
  <c r="DI38" i="5" s="1"/>
  <c r="DJ32" i="5"/>
  <c r="DJ38" i="5" s="1"/>
  <c r="DK32" i="5"/>
  <c r="DK38" i="5" s="1"/>
  <c r="DL32" i="5"/>
  <c r="DL38" i="5" s="1"/>
  <c r="DM32" i="5"/>
  <c r="DM38" i="5" s="1"/>
  <c r="DN32" i="5"/>
  <c r="DN38" i="5" s="1"/>
  <c r="DO32" i="5"/>
  <c r="DO38" i="5" s="1"/>
  <c r="DP32" i="5"/>
  <c r="DP38" i="5" s="1"/>
  <c r="DQ32" i="5"/>
  <c r="DQ38" i="5" s="1"/>
  <c r="DR32" i="5"/>
  <c r="DS32" i="5"/>
  <c r="DS38" i="5" s="1"/>
  <c r="DT32" i="5"/>
  <c r="DT38" i="5" s="1"/>
  <c r="DU32" i="5"/>
  <c r="DU38" i="5" s="1"/>
  <c r="DV32" i="5"/>
  <c r="DV38" i="5" s="1"/>
  <c r="DW32" i="5"/>
  <c r="DW38" i="5" s="1"/>
  <c r="DX32" i="5"/>
  <c r="DX38" i="5" s="1"/>
  <c r="DY32" i="5"/>
  <c r="DY38" i="5" s="1"/>
  <c r="DZ38" i="5"/>
  <c r="EA38" i="5"/>
  <c r="EB38" i="5"/>
  <c r="C33" i="5"/>
  <c r="C39" i="5" s="1"/>
  <c r="D33" i="5"/>
  <c r="D39" i="5" s="1"/>
  <c r="E33" i="5"/>
  <c r="E39" i="5" s="1"/>
  <c r="F33" i="5"/>
  <c r="F39" i="5" s="1"/>
  <c r="G33" i="5"/>
  <c r="G39" i="5" s="1"/>
  <c r="H33" i="5"/>
  <c r="H39" i="5" s="1"/>
  <c r="I33" i="5"/>
  <c r="I39" i="5" s="1"/>
  <c r="J33" i="5"/>
  <c r="J39" i="5" s="1"/>
  <c r="K33" i="5"/>
  <c r="K39" i="5" s="1"/>
  <c r="L33" i="5"/>
  <c r="M33" i="5"/>
  <c r="M39" i="5" s="1"/>
  <c r="N33" i="5"/>
  <c r="N39" i="5" s="1"/>
  <c r="O33" i="5"/>
  <c r="O39" i="5" s="1"/>
  <c r="P33" i="5"/>
  <c r="P39" i="5" s="1"/>
  <c r="Q33" i="5"/>
  <c r="Q39" i="5" s="1"/>
  <c r="R33" i="5"/>
  <c r="R39" i="5" s="1"/>
  <c r="S33" i="5"/>
  <c r="S39" i="5" s="1"/>
  <c r="T33" i="5"/>
  <c r="T39" i="5" s="1"/>
  <c r="U33" i="5"/>
  <c r="U39" i="5" s="1"/>
  <c r="V33" i="5"/>
  <c r="V39" i="5" s="1"/>
  <c r="W33" i="5"/>
  <c r="W39" i="5" s="1"/>
  <c r="X33" i="5"/>
  <c r="X39" i="5" s="1"/>
  <c r="Y33" i="5"/>
  <c r="Y39" i="5" s="1"/>
  <c r="Z33" i="5"/>
  <c r="Z39" i="5" s="1"/>
  <c r="AA33" i="5"/>
  <c r="AA39" i="5" s="1"/>
  <c r="AB33" i="5"/>
  <c r="AC33" i="5"/>
  <c r="AC39" i="5" s="1"/>
  <c r="AD33" i="5"/>
  <c r="AD39" i="5" s="1"/>
  <c r="AE33" i="5"/>
  <c r="AE39" i="5" s="1"/>
  <c r="AF33" i="5"/>
  <c r="AF39" i="5" s="1"/>
  <c r="AG33" i="5"/>
  <c r="AG39" i="5" s="1"/>
  <c r="AH33" i="5"/>
  <c r="AH39" i="5" s="1"/>
  <c r="AI33" i="5"/>
  <c r="AI39" i="5" s="1"/>
  <c r="AJ33" i="5"/>
  <c r="AJ39" i="5" s="1"/>
  <c r="AK33" i="5"/>
  <c r="AK39" i="5" s="1"/>
  <c r="AL33" i="5"/>
  <c r="AL39" i="5" s="1"/>
  <c r="AM33" i="5"/>
  <c r="AM39" i="5" s="1"/>
  <c r="AN33" i="5"/>
  <c r="AN39" i="5" s="1"/>
  <c r="AO33" i="5"/>
  <c r="AO39" i="5" s="1"/>
  <c r="AP33" i="5"/>
  <c r="AP39" i="5" s="1"/>
  <c r="AQ33" i="5"/>
  <c r="AQ39" i="5" s="1"/>
  <c r="AR33" i="5"/>
  <c r="AS33" i="5"/>
  <c r="AS39" i="5" s="1"/>
  <c r="AT33" i="5"/>
  <c r="AT39" i="5" s="1"/>
  <c r="AU33" i="5"/>
  <c r="AU39" i="5" s="1"/>
  <c r="AV33" i="5"/>
  <c r="AV39" i="5" s="1"/>
  <c r="AW33" i="5"/>
  <c r="AW39" i="5" s="1"/>
  <c r="AX33" i="5"/>
  <c r="AX39" i="5" s="1"/>
  <c r="AY33" i="5"/>
  <c r="AY39" i="5" s="1"/>
  <c r="AZ33" i="5"/>
  <c r="AZ39" i="5" s="1"/>
  <c r="BA33" i="5"/>
  <c r="BA39" i="5" s="1"/>
  <c r="BB33" i="5"/>
  <c r="BB39" i="5" s="1"/>
  <c r="BC33" i="5"/>
  <c r="BC39" i="5" s="1"/>
  <c r="BD33" i="5"/>
  <c r="BD39" i="5" s="1"/>
  <c r="BE33" i="5"/>
  <c r="BE39" i="5" s="1"/>
  <c r="BF33" i="5"/>
  <c r="BF39" i="5" s="1"/>
  <c r="BG33" i="5"/>
  <c r="BG39" i="5" s="1"/>
  <c r="BH33" i="5"/>
  <c r="BH39" i="5" s="1"/>
  <c r="BI33" i="5"/>
  <c r="BI39" i="5" s="1"/>
  <c r="BJ33" i="5"/>
  <c r="BJ39" i="5" s="1"/>
  <c r="BK33" i="5"/>
  <c r="BK39" i="5" s="1"/>
  <c r="BL33" i="5"/>
  <c r="BL39" i="5" s="1"/>
  <c r="BM33" i="5"/>
  <c r="BM39" i="5" s="1"/>
  <c r="BN33" i="5"/>
  <c r="BN39" i="5" s="1"/>
  <c r="BO33" i="5"/>
  <c r="BO39" i="5" s="1"/>
  <c r="BP33" i="5"/>
  <c r="BP39" i="5" s="1"/>
  <c r="BQ33" i="5"/>
  <c r="BQ39" i="5" s="1"/>
  <c r="BR33" i="5"/>
  <c r="BR39" i="5" s="1"/>
  <c r="BS33" i="5"/>
  <c r="BS39" i="5" s="1"/>
  <c r="BT33" i="5"/>
  <c r="BT39" i="5" s="1"/>
  <c r="BU33" i="5"/>
  <c r="BU39" i="5" s="1"/>
  <c r="BV33" i="5"/>
  <c r="BV39" i="5" s="1"/>
  <c r="BW33" i="5"/>
  <c r="BW39" i="5" s="1"/>
  <c r="BX33" i="5"/>
  <c r="BY33" i="5"/>
  <c r="BY39" i="5" s="1"/>
  <c r="BZ33" i="5"/>
  <c r="BZ39" i="5" s="1"/>
  <c r="CA33" i="5"/>
  <c r="CA39" i="5" s="1"/>
  <c r="CB33" i="5"/>
  <c r="CB39" i="5" s="1"/>
  <c r="CC33" i="5"/>
  <c r="CC39" i="5" s="1"/>
  <c r="CD33" i="5"/>
  <c r="CD39" i="5" s="1"/>
  <c r="CE33" i="5"/>
  <c r="CE39" i="5" s="1"/>
  <c r="CF33" i="5"/>
  <c r="CF39" i="5" s="1"/>
  <c r="CG33" i="5"/>
  <c r="CG39" i="5" s="1"/>
  <c r="CH33" i="5"/>
  <c r="CH39" i="5" s="1"/>
  <c r="CI33" i="5"/>
  <c r="CI39" i="5" s="1"/>
  <c r="CJ33" i="5"/>
  <c r="CJ39" i="5" s="1"/>
  <c r="CK33" i="5"/>
  <c r="CK39" i="5" s="1"/>
  <c r="CL33" i="5"/>
  <c r="CL39" i="5" s="1"/>
  <c r="CM33" i="5"/>
  <c r="CM39" i="5" s="1"/>
  <c r="CN33" i="5"/>
  <c r="CO33" i="5"/>
  <c r="CO39" i="5" s="1"/>
  <c r="CP33" i="5"/>
  <c r="CP39" i="5" s="1"/>
  <c r="CQ33" i="5"/>
  <c r="CQ39" i="5" s="1"/>
  <c r="CR33" i="5"/>
  <c r="CR39" i="5" s="1"/>
  <c r="CS33" i="5"/>
  <c r="CS39" i="5" s="1"/>
  <c r="CT33" i="5"/>
  <c r="CT39" i="5" s="1"/>
  <c r="CU33" i="5"/>
  <c r="CU39" i="5" s="1"/>
  <c r="CV33" i="5"/>
  <c r="CV39" i="5" s="1"/>
  <c r="CW33" i="5"/>
  <c r="CW39" i="5" s="1"/>
  <c r="CX33" i="5"/>
  <c r="CX39" i="5" s="1"/>
  <c r="CY33" i="5"/>
  <c r="CY39" i="5" s="1"/>
  <c r="CZ33" i="5"/>
  <c r="CZ39" i="5" s="1"/>
  <c r="DA33" i="5"/>
  <c r="DA39" i="5" s="1"/>
  <c r="DB33" i="5"/>
  <c r="DB39" i="5" s="1"/>
  <c r="DC33" i="5"/>
  <c r="DC39" i="5" s="1"/>
  <c r="DD33" i="5"/>
  <c r="DE33" i="5"/>
  <c r="DE39" i="5" s="1"/>
  <c r="DF33" i="5"/>
  <c r="DF39" i="5" s="1"/>
  <c r="DG33" i="5"/>
  <c r="DG39" i="5" s="1"/>
  <c r="DH33" i="5"/>
  <c r="DH39" i="5" s="1"/>
  <c r="DI33" i="5"/>
  <c r="DI39" i="5" s="1"/>
  <c r="DJ33" i="5"/>
  <c r="DJ39" i="5" s="1"/>
  <c r="DK33" i="5"/>
  <c r="DK39" i="5" s="1"/>
  <c r="DL33" i="5"/>
  <c r="DL39" i="5" s="1"/>
  <c r="DM33" i="5"/>
  <c r="DM39" i="5" s="1"/>
  <c r="DN33" i="5"/>
  <c r="DN39" i="5" s="1"/>
  <c r="DO33" i="5"/>
  <c r="DO39" i="5" s="1"/>
  <c r="DP33" i="5"/>
  <c r="DP39" i="5" s="1"/>
  <c r="DQ33" i="5"/>
  <c r="DQ39" i="5" s="1"/>
  <c r="DR33" i="5"/>
  <c r="DR39" i="5" s="1"/>
  <c r="DS33" i="5"/>
  <c r="DS39" i="5" s="1"/>
  <c r="DT33" i="5"/>
  <c r="DU33" i="5"/>
  <c r="DU39" i="5" s="1"/>
  <c r="DV33" i="5"/>
  <c r="DV39" i="5" s="1"/>
  <c r="DW33" i="5"/>
  <c r="DW39" i="5" s="1"/>
  <c r="DX33" i="5"/>
  <c r="DX39" i="5" s="1"/>
  <c r="DY33" i="5"/>
  <c r="DY39" i="5" s="1"/>
  <c r="DZ39" i="5"/>
  <c r="EA39" i="5"/>
  <c r="EB39" i="5"/>
  <c r="C34" i="5"/>
  <c r="C40" i="5" s="1"/>
  <c r="D34" i="5"/>
  <c r="D40" i="5" s="1"/>
  <c r="E34" i="5"/>
  <c r="E40" i="5" s="1"/>
  <c r="F34" i="5"/>
  <c r="F40" i="5" s="1"/>
  <c r="G34" i="5"/>
  <c r="G40" i="5" s="1"/>
  <c r="H34" i="5"/>
  <c r="H40" i="5" s="1"/>
  <c r="I34" i="5"/>
  <c r="I40" i="5" s="1"/>
  <c r="J34" i="5"/>
  <c r="J40" i="5" s="1"/>
  <c r="K34" i="5"/>
  <c r="K40" i="5" s="1"/>
  <c r="L34" i="5"/>
  <c r="L40" i="5" s="1"/>
  <c r="M34" i="5"/>
  <c r="M40" i="5" s="1"/>
  <c r="N34" i="5"/>
  <c r="O34" i="5"/>
  <c r="O40" i="5" s="1"/>
  <c r="P34" i="5"/>
  <c r="Q34" i="5"/>
  <c r="Q40" i="5" s="1"/>
  <c r="R34" i="5"/>
  <c r="R40" i="5" s="1"/>
  <c r="S34" i="5"/>
  <c r="S40" i="5" s="1"/>
  <c r="T34" i="5"/>
  <c r="T40" i="5" s="1"/>
  <c r="U34" i="5"/>
  <c r="U40" i="5" s="1"/>
  <c r="V34" i="5"/>
  <c r="V40" i="5" s="1"/>
  <c r="W34" i="5"/>
  <c r="W40" i="5" s="1"/>
  <c r="X34" i="5"/>
  <c r="X40" i="5" s="1"/>
  <c r="Y34" i="5"/>
  <c r="Y40" i="5" s="1"/>
  <c r="Z34" i="5"/>
  <c r="Z40" i="5" s="1"/>
  <c r="AA34" i="5"/>
  <c r="AA40" i="5" s="1"/>
  <c r="AB34" i="5"/>
  <c r="AB40" i="5" s="1"/>
  <c r="AC34" i="5"/>
  <c r="AC40" i="5" s="1"/>
  <c r="AD34" i="5"/>
  <c r="AE34" i="5"/>
  <c r="AE40" i="5" s="1"/>
  <c r="AF34" i="5"/>
  <c r="AF40" i="5" s="1"/>
  <c r="AG34" i="5"/>
  <c r="AG40" i="5" s="1"/>
  <c r="AH34" i="5"/>
  <c r="AH40" i="5" s="1"/>
  <c r="AI34" i="5"/>
  <c r="AI40" i="5" s="1"/>
  <c r="AJ34" i="5"/>
  <c r="AJ40" i="5" s="1"/>
  <c r="AK34" i="5"/>
  <c r="AK40" i="5" s="1"/>
  <c r="AL34" i="5"/>
  <c r="AL40" i="5" s="1"/>
  <c r="AM34" i="5"/>
  <c r="AM40" i="5" s="1"/>
  <c r="AN34" i="5"/>
  <c r="AN40" i="5" s="1"/>
  <c r="AO34" i="5"/>
  <c r="AO40" i="5" s="1"/>
  <c r="AP34" i="5"/>
  <c r="AP40" i="5" s="1"/>
  <c r="AQ34" i="5"/>
  <c r="AQ40" i="5" s="1"/>
  <c r="AR34" i="5"/>
  <c r="AR40" i="5" s="1"/>
  <c r="AS34" i="5"/>
  <c r="AS40" i="5" s="1"/>
  <c r="AT34" i="5"/>
  <c r="AU34" i="5"/>
  <c r="AU40" i="5" s="1"/>
  <c r="AV34" i="5"/>
  <c r="AV40" i="5" s="1"/>
  <c r="AW34" i="5"/>
  <c r="AW40" i="5" s="1"/>
  <c r="AX34" i="5"/>
  <c r="AX40" i="5" s="1"/>
  <c r="AY34" i="5"/>
  <c r="AY40" i="5" s="1"/>
  <c r="AZ34" i="5"/>
  <c r="AZ40" i="5" s="1"/>
  <c r="BA34" i="5"/>
  <c r="BA40" i="5" s="1"/>
  <c r="BB34" i="5"/>
  <c r="BB40" i="5" s="1"/>
  <c r="BC34" i="5"/>
  <c r="BC40" i="5" s="1"/>
  <c r="BD34" i="5"/>
  <c r="BD40" i="5" s="1"/>
  <c r="BE34" i="5"/>
  <c r="BE40" i="5" s="1"/>
  <c r="BF34" i="5"/>
  <c r="BF40" i="5" s="1"/>
  <c r="BG34" i="5"/>
  <c r="BG40" i="5" s="1"/>
  <c r="BH34" i="5"/>
  <c r="BH40" i="5" s="1"/>
  <c r="BI34" i="5"/>
  <c r="BI40" i="5" s="1"/>
  <c r="BJ34" i="5"/>
  <c r="BK34" i="5"/>
  <c r="BK40" i="5" s="1"/>
  <c r="BL34" i="5"/>
  <c r="BM34" i="5"/>
  <c r="BM40" i="5" s="1"/>
  <c r="BN34" i="5"/>
  <c r="BN40" i="5" s="1"/>
  <c r="BO34" i="5"/>
  <c r="BO40" i="5" s="1"/>
  <c r="BP34" i="5"/>
  <c r="BP40" i="5" s="1"/>
  <c r="BQ34" i="5"/>
  <c r="BQ40" i="5" s="1"/>
  <c r="BR34" i="5"/>
  <c r="BR40" i="5" s="1"/>
  <c r="BS34" i="5"/>
  <c r="BS40" i="5" s="1"/>
  <c r="BT34" i="5"/>
  <c r="BT40" i="5" s="1"/>
  <c r="BU34" i="5"/>
  <c r="BU40" i="5" s="1"/>
  <c r="BV34" i="5"/>
  <c r="BV40" i="5" s="1"/>
  <c r="BW34" i="5"/>
  <c r="BW40" i="5" s="1"/>
  <c r="BX34" i="5"/>
  <c r="BX40" i="5" s="1"/>
  <c r="BY34" i="5"/>
  <c r="BY40" i="5" s="1"/>
  <c r="BZ34" i="5"/>
  <c r="CA34" i="5"/>
  <c r="CA40" i="5" s="1"/>
  <c r="CB34" i="5"/>
  <c r="CB40" i="5" s="1"/>
  <c r="CC34" i="5"/>
  <c r="CC40" i="5" s="1"/>
  <c r="CD34" i="5"/>
  <c r="CD40" i="5" s="1"/>
  <c r="CE34" i="5"/>
  <c r="CE40" i="5" s="1"/>
  <c r="CF34" i="5"/>
  <c r="CF40" i="5" s="1"/>
  <c r="CG34" i="5"/>
  <c r="CG40" i="5" s="1"/>
  <c r="CH34" i="5"/>
  <c r="CH40" i="5" s="1"/>
  <c r="CI34" i="5"/>
  <c r="CI40" i="5" s="1"/>
  <c r="CJ34" i="5"/>
  <c r="CJ40" i="5" s="1"/>
  <c r="CK34" i="5"/>
  <c r="CK40" i="5" s="1"/>
  <c r="CL34" i="5"/>
  <c r="CL40" i="5" s="1"/>
  <c r="CM34" i="5"/>
  <c r="CM40" i="5" s="1"/>
  <c r="CN34" i="5"/>
  <c r="CN40" i="5" s="1"/>
  <c r="CO34" i="5"/>
  <c r="CO40" i="5" s="1"/>
  <c r="CP34" i="5"/>
  <c r="CQ34" i="5"/>
  <c r="CQ40" i="5" s="1"/>
  <c r="CR34" i="5"/>
  <c r="CS34" i="5"/>
  <c r="CS40" i="5" s="1"/>
  <c r="CT34" i="5"/>
  <c r="CT40" i="5" s="1"/>
  <c r="CU34" i="5"/>
  <c r="CU40" i="5" s="1"/>
  <c r="CV34" i="5"/>
  <c r="CV40" i="5" s="1"/>
  <c r="CW34" i="5"/>
  <c r="CW40" i="5" s="1"/>
  <c r="CX34" i="5"/>
  <c r="CX40" i="5" s="1"/>
  <c r="CY34" i="5"/>
  <c r="CY40" i="5" s="1"/>
  <c r="CZ34" i="5"/>
  <c r="CZ40" i="5" s="1"/>
  <c r="DA34" i="5"/>
  <c r="DA40" i="5" s="1"/>
  <c r="DB34" i="5"/>
  <c r="DB40" i="5" s="1"/>
  <c r="DC34" i="5"/>
  <c r="DC40" i="5" s="1"/>
  <c r="DD34" i="5"/>
  <c r="DD40" i="5" s="1"/>
  <c r="DE34" i="5"/>
  <c r="DE40" i="5" s="1"/>
  <c r="DF34" i="5"/>
  <c r="DG34" i="5"/>
  <c r="DG40" i="5" s="1"/>
  <c r="DH34" i="5"/>
  <c r="DH40" i="5" s="1"/>
  <c r="DI34" i="5"/>
  <c r="DI40" i="5" s="1"/>
  <c r="DJ34" i="5"/>
  <c r="DJ40" i="5" s="1"/>
  <c r="DK34" i="5"/>
  <c r="DK40" i="5" s="1"/>
  <c r="DL34" i="5"/>
  <c r="DL40" i="5" s="1"/>
  <c r="DM34" i="5"/>
  <c r="DM40" i="5" s="1"/>
  <c r="DN34" i="5"/>
  <c r="DN40" i="5" s="1"/>
  <c r="DO34" i="5"/>
  <c r="DO40" i="5" s="1"/>
  <c r="DP34" i="5"/>
  <c r="DP40" i="5" s="1"/>
  <c r="DQ34" i="5"/>
  <c r="DQ40" i="5" s="1"/>
  <c r="DR34" i="5"/>
  <c r="DR40" i="5" s="1"/>
  <c r="DS34" i="5"/>
  <c r="DS40" i="5" s="1"/>
  <c r="DT34" i="5"/>
  <c r="DT40" i="5" s="1"/>
  <c r="DU34" i="5"/>
  <c r="DU40" i="5" s="1"/>
  <c r="DV34" i="5"/>
  <c r="DW34" i="5"/>
  <c r="DW40" i="5" s="1"/>
  <c r="DX34" i="5"/>
  <c r="DX40" i="5" s="1"/>
  <c r="DY34" i="5"/>
  <c r="DY40" i="5" s="1"/>
  <c r="DZ40" i="5"/>
  <c r="EA40" i="5"/>
  <c r="EB40" i="5"/>
  <c r="C25" i="2"/>
  <c r="C41" i="2" s="1"/>
  <c r="C49" i="2" s="1"/>
  <c r="C24" i="2"/>
  <c r="C40" i="2" s="1"/>
  <c r="C48" i="2" s="1"/>
  <c r="C23" i="2"/>
  <c r="C39" i="2" s="1"/>
  <c r="C47" i="2" s="1"/>
  <c r="C22" i="2"/>
  <c r="C38" i="2" s="1"/>
  <c r="C46" i="2" s="1"/>
  <c r="C21" i="2"/>
  <c r="C37" i="2" s="1"/>
  <c r="C45" i="2" s="1"/>
  <c r="C20" i="2"/>
  <c r="C36" i="2" s="1"/>
  <c r="C44" i="2" s="1"/>
  <c r="EB2" i="6"/>
  <c r="EB7" i="6" s="1"/>
  <c r="DO2" i="6"/>
  <c r="DO7" i="6" s="1"/>
  <c r="C3" i="6"/>
  <c r="C8" i="6" s="1"/>
  <c r="D29" i="5"/>
  <c r="D3" i="6" s="1"/>
  <c r="D8" i="6" s="1"/>
  <c r="E29" i="5"/>
  <c r="E3" i="6" s="1"/>
  <c r="E8" i="6" s="1"/>
  <c r="F29" i="5"/>
  <c r="F3" i="6" s="1"/>
  <c r="F8" i="6" s="1"/>
  <c r="G29" i="5"/>
  <c r="G3" i="6" s="1"/>
  <c r="G8" i="6" s="1"/>
  <c r="H29" i="5"/>
  <c r="H3" i="6" s="1"/>
  <c r="H8" i="6" s="1"/>
  <c r="I29" i="5"/>
  <c r="I3" i="6" s="1"/>
  <c r="I8" i="6" s="1"/>
  <c r="J29" i="5"/>
  <c r="J3" i="6" s="1"/>
  <c r="J8" i="6" s="1"/>
  <c r="K29" i="5"/>
  <c r="K3" i="6" s="1"/>
  <c r="K8" i="6" s="1"/>
  <c r="L29" i="5"/>
  <c r="L3" i="6" s="1"/>
  <c r="L8" i="6" s="1"/>
  <c r="M29" i="5"/>
  <c r="M3" i="6" s="1"/>
  <c r="M8" i="6" s="1"/>
  <c r="N29" i="5"/>
  <c r="N3" i="6" s="1"/>
  <c r="O29" i="5"/>
  <c r="O3" i="6" s="1"/>
  <c r="O8" i="6" s="1"/>
  <c r="P29" i="5"/>
  <c r="P3" i="6" s="1"/>
  <c r="P8" i="6" s="1"/>
  <c r="Q29" i="5"/>
  <c r="Q3" i="6" s="1"/>
  <c r="R29" i="5"/>
  <c r="R3" i="6" s="1"/>
  <c r="R8" i="6" s="1"/>
  <c r="S29" i="5"/>
  <c r="S3" i="6" s="1"/>
  <c r="S8" i="6" s="1"/>
  <c r="T29" i="5"/>
  <c r="T3" i="6" s="1"/>
  <c r="T8" i="6" s="1"/>
  <c r="U29" i="5"/>
  <c r="U3" i="6" s="1"/>
  <c r="U8" i="6" s="1"/>
  <c r="V29" i="5"/>
  <c r="V3" i="6" s="1"/>
  <c r="V8" i="6" s="1"/>
  <c r="W29" i="5"/>
  <c r="W3" i="6" s="1"/>
  <c r="W8" i="6" s="1"/>
  <c r="X29" i="5"/>
  <c r="X3" i="6" s="1"/>
  <c r="X8" i="6" s="1"/>
  <c r="Y29" i="5"/>
  <c r="Y3" i="6" s="1"/>
  <c r="Y8" i="6" s="1"/>
  <c r="Z29" i="5"/>
  <c r="Z3" i="6" s="1"/>
  <c r="Z8" i="6" s="1"/>
  <c r="AA29" i="5"/>
  <c r="AA3" i="6" s="1"/>
  <c r="AA8" i="6" s="1"/>
  <c r="AB29" i="5"/>
  <c r="AB3" i="6" s="1"/>
  <c r="AB8" i="6" s="1"/>
  <c r="AC29" i="5"/>
  <c r="AC3" i="6" s="1"/>
  <c r="AC8" i="6" s="1"/>
  <c r="AD29" i="5"/>
  <c r="AD3" i="6" s="1"/>
  <c r="AD8" i="6" s="1"/>
  <c r="AE29" i="5"/>
  <c r="AE3" i="6" s="1"/>
  <c r="AE8" i="6" s="1"/>
  <c r="AF29" i="5"/>
  <c r="AF3" i="6" s="1"/>
  <c r="AF8" i="6" s="1"/>
  <c r="AG29" i="5"/>
  <c r="AG3" i="6" s="1"/>
  <c r="AG8" i="6" s="1"/>
  <c r="AH29" i="5"/>
  <c r="AH3" i="6" s="1"/>
  <c r="AH8" i="6" s="1"/>
  <c r="AI29" i="5"/>
  <c r="AI3" i="6" s="1"/>
  <c r="AI8" i="6" s="1"/>
  <c r="AJ29" i="5"/>
  <c r="AJ3" i="6" s="1"/>
  <c r="AJ8" i="6" s="1"/>
  <c r="AK29" i="5"/>
  <c r="AK3" i="6" s="1"/>
  <c r="AK8" i="6" s="1"/>
  <c r="AL29" i="5"/>
  <c r="AL3" i="6" s="1"/>
  <c r="AM29" i="5"/>
  <c r="AM3" i="6" s="1"/>
  <c r="AM8" i="6" s="1"/>
  <c r="AN29" i="5"/>
  <c r="AN3" i="6" s="1"/>
  <c r="AN8" i="6" s="1"/>
  <c r="AO29" i="5"/>
  <c r="AO3" i="6" s="1"/>
  <c r="AO8" i="6" s="1"/>
  <c r="AP29" i="5"/>
  <c r="AP3" i="6" s="1"/>
  <c r="AP8" i="6" s="1"/>
  <c r="AQ29" i="5"/>
  <c r="AQ3" i="6" s="1"/>
  <c r="AQ8" i="6" s="1"/>
  <c r="AR29" i="5"/>
  <c r="AR3" i="6" s="1"/>
  <c r="AR8" i="6" s="1"/>
  <c r="AS29" i="5"/>
  <c r="AS3" i="6" s="1"/>
  <c r="AS8" i="6" s="1"/>
  <c r="AT29" i="5"/>
  <c r="AT3" i="6" s="1"/>
  <c r="AT8" i="6" s="1"/>
  <c r="AU29" i="5"/>
  <c r="AU3" i="6" s="1"/>
  <c r="AU8" i="6" s="1"/>
  <c r="AV29" i="5"/>
  <c r="AV3" i="6" s="1"/>
  <c r="AV8" i="6" s="1"/>
  <c r="AW29" i="5"/>
  <c r="AW3" i="6" s="1"/>
  <c r="AW8" i="6" s="1"/>
  <c r="AX29" i="5"/>
  <c r="AX3" i="6" s="1"/>
  <c r="AX8" i="6" s="1"/>
  <c r="AY29" i="5"/>
  <c r="AY3" i="6" s="1"/>
  <c r="AY8" i="6" s="1"/>
  <c r="AZ29" i="5"/>
  <c r="AZ3" i="6" s="1"/>
  <c r="AZ8" i="6" s="1"/>
  <c r="BA29" i="5"/>
  <c r="BA3" i="6" s="1"/>
  <c r="BA8" i="6" s="1"/>
  <c r="BB29" i="5"/>
  <c r="BB3" i="6" s="1"/>
  <c r="BB8" i="6" s="1"/>
  <c r="BC29" i="5"/>
  <c r="BC3" i="6" s="1"/>
  <c r="BC8" i="6" s="1"/>
  <c r="BD29" i="5"/>
  <c r="BD3" i="6" s="1"/>
  <c r="BD8" i="6" s="1"/>
  <c r="BE29" i="5"/>
  <c r="BE3" i="6" s="1"/>
  <c r="BE8" i="6" s="1"/>
  <c r="BF29" i="5"/>
  <c r="BF3" i="6" s="1"/>
  <c r="BF8" i="6" s="1"/>
  <c r="BG29" i="5"/>
  <c r="BG3" i="6" s="1"/>
  <c r="BG8" i="6" s="1"/>
  <c r="BH29" i="5"/>
  <c r="BH3" i="6" s="1"/>
  <c r="BH8" i="6" s="1"/>
  <c r="BI29" i="5"/>
  <c r="BI3" i="6" s="1"/>
  <c r="BI8" i="6" s="1"/>
  <c r="BJ29" i="5"/>
  <c r="BJ3" i="6" s="1"/>
  <c r="BJ8" i="6" s="1"/>
  <c r="BK29" i="5"/>
  <c r="BK3" i="6" s="1"/>
  <c r="BK8" i="6" s="1"/>
  <c r="BL29" i="5"/>
  <c r="BL3" i="6" s="1"/>
  <c r="BL8" i="6" s="1"/>
  <c r="BM29" i="5"/>
  <c r="BM3" i="6" s="1"/>
  <c r="BM8" i="6" s="1"/>
  <c r="BN29" i="5"/>
  <c r="BN3" i="6" s="1"/>
  <c r="BN8" i="6" s="1"/>
  <c r="BO29" i="5"/>
  <c r="BO3" i="6" s="1"/>
  <c r="BO8" i="6" s="1"/>
  <c r="BP29" i="5"/>
  <c r="BP3" i="6" s="1"/>
  <c r="BP8" i="6" s="1"/>
  <c r="BQ29" i="5"/>
  <c r="BQ3" i="6" s="1"/>
  <c r="BQ8" i="6" s="1"/>
  <c r="BR29" i="5"/>
  <c r="BR3" i="6" s="1"/>
  <c r="BR8" i="6" s="1"/>
  <c r="BS29" i="5"/>
  <c r="BS3" i="6" s="1"/>
  <c r="BS8" i="6" s="1"/>
  <c r="BT29" i="5"/>
  <c r="BT3" i="6" s="1"/>
  <c r="BT8" i="6" s="1"/>
  <c r="BU29" i="5"/>
  <c r="BU3" i="6" s="1"/>
  <c r="BU8" i="6" s="1"/>
  <c r="BV29" i="5"/>
  <c r="BV3" i="6" s="1"/>
  <c r="BV8" i="6" s="1"/>
  <c r="BW29" i="5"/>
  <c r="BW3" i="6" s="1"/>
  <c r="BW8" i="6" s="1"/>
  <c r="BX29" i="5"/>
  <c r="BX3" i="6" s="1"/>
  <c r="BX8" i="6" s="1"/>
  <c r="BY29" i="5"/>
  <c r="BY3" i="6" s="1"/>
  <c r="BY8" i="6" s="1"/>
  <c r="BZ29" i="5"/>
  <c r="BZ3" i="6" s="1"/>
  <c r="BZ8" i="6" s="1"/>
  <c r="CA29" i="5"/>
  <c r="CA3" i="6" s="1"/>
  <c r="CA8" i="6" s="1"/>
  <c r="CB29" i="5"/>
  <c r="CB3" i="6" s="1"/>
  <c r="CB8" i="6" s="1"/>
  <c r="CC29" i="5"/>
  <c r="CC3" i="6" s="1"/>
  <c r="CC8" i="6" s="1"/>
  <c r="CD29" i="5"/>
  <c r="CD3" i="6" s="1"/>
  <c r="CD8" i="6" s="1"/>
  <c r="CE29" i="5"/>
  <c r="CE3" i="6" s="1"/>
  <c r="CE8" i="6" s="1"/>
  <c r="CF29" i="5"/>
  <c r="CF3" i="6" s="1"/>
  <c r="CF8" i="6" s="1"/>
  <c r="CG29" i="5"/>
  <c r="CG3" i="6" s="1"/>
  <c r="CG8" i="6" s="1"/>
  <c r="CH29" i="5"/>
  <c r="CH3" i="6" s="1"/>
  <c r="CH8" i="6" s="1"/>
  <c r="CI29" i="5"/>
  <c r="CI3" i="6" s="1"/>
  <c r="CI8" i="6" s="1"/>
  <c r="CJ29" i="5"/>
  <c r="CJ3" i="6" s="1"/>
  <c r="CJ8" i="6" s="1"/>
  <c r="CK29" i="5"/>
  <c r="CK3" i="6" s="1"/>
  <c r="CK8" i="6" s="1"/>
  <c r="CL29" i="5"/>
  <c r="CL3" i="6" s="1"/>
  <c r="CL8" i="6" s="1"/>
  <c r="CM29" i="5"/>
  <c r="CM3" i="6" s="1"/>
  <c r="CM8" i="6" s="1"/>
  <c r="CN29" i="5"/>
  <c r="CN3" i="6" s="1"/>
  <c r="CN8" i="6" s="1"/>
  <c r="CO29" i="5"/>
  <c r="CO3" i="6" s="1"/>
  <c r="CO8" i="6" s="1"/>
  <c r="CP29" i="5"/>
  <c r="CP3" i="6" s="1"/>
  <c r="CP8" i="6" s="1"/>
  <c r="CQ29" i="5"/>
  <c r="CQ3" i="6" s="1"/>
  <c r="CQ8" i="6" s="1"/>
  <c r="CR29" i="5"/>
  <c r="CR3" i="6" s="1"/>
  <c r="CR8" i="6" s="1"/>
  <c r="CS29" i="5"/>
  <c r="CS3" i="6" s="1"/>
  <c r="CS8" i="6" s="1"/>
  <c r="CT29" i="5"/>
  <c r="CT3" i="6" s="1"/>
  <c r="CT8" i="6" s="1"/>
  <c r="CU29" i="5"/>
  <c r="CU3" i="6" s="1"/>
  <c r="CU8" i="6" s="1"/>
  <c r="CV29" i="5"/>
  <c r="CV3" i="6" s="1"/>
  <c r="CV8" i="6" s="1"/>
  <c r="CW29" i="5"/>
  <c r="CW3" i="6" s="1"/>
  <c r="CW8" i="6" s="1"/>
  <c r="CX29" i="5"/>
  <c r="CX3" i="6" s="1"/>
  <c r="CX8" i="6" s="1"/>
  <c r="CY29" i="5"/>
  <c r="CY3" i="6" s="1"/>
  <c r="CY8" i="6" s="1"/>
  <c r="CZ29" i="5"/>
  <c r="CZ3" i="6" s="1"/>
  <c r="CZ8" i="6" s="1"/>
  <c r="DA29" i="5"/>
  <c r="DA3" i="6" s="1"/>
  <c r="DA8" i="6" s="1"/>
  <c r="DB29" i="5"/>
  <c r="DB3" i="6" s="1"/>
  <c r="DB8" i="6" s="1"/>
  <c r="DC29" i="5"/>
  <c r="DC3" i="6" s="1"/>
  <c r="DC8" i="6" s="1"/>
  <c r="DD29" i="5"/>
  <c r="DD3" i="6" s="1"/>
  <c r="DD8" i="6" s="1"/>
  <c r="DE29" i="5"/>
  <c r="DE3" i="6" s="1"/>
  <c r="DE8" i="6" s="1"/>
  <c r="DF29" i="5"/>
  <c r="DF3" i="6" s="1"/>
  <c r="DF8" i="6" s="1"/>
  <c r="DG29" i="5"/>
  <c r="DG3" i="6" s="1"/>
  <c r="DG8" i="6" s="1"/>
  <c r="DH29" i="5"/>
  <c r="DH3" i="6" s="1"/>
  <c r="DH8" i="6" s="1"/>
  <c r="DI29" i="5"/>
  <c r="DI3" i="6" s="1"/>
  <c r="DI8" i="6" s="1"/>
  <c r="DJ29" i="5"/>
  <c r="DJ3" i="6" s="1"/>
  <c r="DJ8" i="6" s="1"/>
  <c r="DK29" i="5"/>
  <c r="DK3" i="6" s="1"/>
  <c r="DK8" i="6" s="1"/>
  <c r="DL29" i="5"/>
  <c r="DL3" i="6" s="1"/>
  <c r="DL8" i="6" s="1"/>
  <c r="DM29" i="5"/>
  <c r="DM3" i="6" s="1"/>
  <c r="DM8" i="6" s="1"/>
  <c r="DN29" i="5"/>
  <c r="DN3" i="6" s="1"/>
  <c r="DN8" i="6" s="1"/>
  <c r="DO29" i="5"/>
  <c r="DO3" i="6" s="1"/>
  <c r="DO8" i="6" s="1"/>
  <c r="DP29" i="5"/>
  <c r="DP3" i="6" s="1"/>
  <c r="DP8" i="6" s="1"/>
  <c r="DQ29" i="5"/>
  <c r="DQ3" i="6" s="1"/>
  <c r="DQ8" i="6" s="1"/>
  <c r="DR29" i="5"/>
  <c r="DR3" i="6" s="1"/>
  <c r="DR8" i="6" s="1"/>
  <c r="DS29" i="5"/>
  <c r="DS3" i="6" s="1"/>
  <c r="DS8" i="6" s="1"/>
  <c r="DT29" i="5"/>
  <c r="DT3" i="6" s="1"/>
  <c r="DT8" i="6" s="1"/>
  <c r="DU29" i="5"/>
  <c r="DU3" i="6" s="1"/>
  <c r="DU8" i="6" s="1"/>
  <c r="DV29" i="5"/>
  <c r="DV3" i="6" s="1"/>
  <c r="DV8" i="6" s="1"/>
  <c r="DW29" i="5"/>
  <c r="DW3" i="6" s="1"/>
  <c r="DW8" i="6" s="1"/>
  <c r="DX29" i="5"/>
  <c r="DX3" i="6" s="1"/>
  <c r="DX8" i="6" s="1"/>
  <c r="DY29" i="5"/>
  <c r="DY3" i="6" s="1"/>
  <c r="DY8" i="6" s="1"/>
  <c r="DZ29" i="5"/>
  <c r="DZ3" i="6" s="1"/>
  <c r="DZ8" i="6" s="1"/>
  <c r="EA3" i="6"/>
  <c r="EA8" i="6" s="1"/>
  <c r="EB3" i="6"/>
  <c r="C15" i="4"/>
  <c r="D2" i="6"/>
  <c r="D7" i="6" s="1"/>
  <c r="E2" i="6"/>
  <c r="E7" i="6" s="1"/>
  <c r="F2" i="6"/>
  <c r="F7" i="6" s="1"/>
  <c r="G2" i="6"/>
  <c r="G7" i="6" s="1"/>
  <c r="H2" i="6"/>
  <c r="H7" i="6" s="1"/>
  <c r="I2" i="6"/>
  <c r="I7" i="6" s="1"/>
  <c r="J2" i="6"/>
  <c r="J7" i="6" s="1"/>
  <c r="K2" i="6"/>
  <c r="K7" i="6" s="1"/>
  <c r="L2" i="6"/>
  <c r="L7" i="6" s="1"/>
  <c r="M2" i="6"/>
  <c r="M7" i="6" s="1"/>
  <c r="N2" i="6"/>
  <c r="N7" i="6" s="1"/>
  <c r="O2" i="6"/>
  <c r="O7" i="6" s="1"/>
  <c r="P2" i="6"/>
  <c r="P7" i="6" s="1"/>
  <c r="Q2" i="6"/>
  <c r="Q7" i="6" s="1"/>
  <c r="R2" i="6"/>
  <c r="R7" i="6" s="1"/>
  <c r="S2" i="6"/>
  <c r="S7" i="6" s="1"/>
  <c r="T2" i="6"/>
  <c r="T7" i="6" s="1"/>
  <c r="U2" i="6"/>
  <c r="U7" i="6" s="1"/>
  <c r="V2" i="6"/>
  <c r="V7" i="6" s="1"/>
  <c r="W2" i="6"/>
  <c r="W7" i="6" s="1"/>
  <c r="X2" i="6"/>
  <c r="X7" i="6" s="1"/>
  <c r="Y2" i="6"/>
  <c r="Y7" i="6" s="1"/>
  <c r="Z2" i="6"/>
  <c r="Z7" i="6" s="1"/>
  <c r="AA2" i="6"/>
  <c r="AA7" i="6" s="1"/>
  <c r="AB2" i="6"/>
  <c r="AB7" i="6" s="1"/>
  <c r="AC2" i="6"/>
  <c r="AC7" i="6" s="1"/>
  <c r="AD2" i="6"/>
  <c r="AD7" i="6" s="1"/>
  <c r="AE2" i="6"/>
  <c r="AE7" i="6" s="1"/>
  <c r="AF2" i="6"/>
  <c r="AF7" i="6" s="1"/>
  <c r="AG2" i="6"/>
  <c r="AG7" i="6" s="1"/>
  <c r="AH2" i="6"/>
  <c r="AH7" i="6" s="1"/>
  <c r="AI2" i="6"/>
  <c r="AI7" i="6" s="1"/>
  <c r="AJ2" i="6"/>
  <c r="AJ7" i="6" s="1"/>
  <c r="AK2" i="6"/>
  <c r="AK7" i="6" s="1"/>
  <c r="AL2" i="6"/>
  <c r="AL7" i="6" s="1"/>
  <c r="AM2" i="6"/>
  <c r="AM7" i="6" s="1"/>
  <c r="AN2" i="6"/>
  <c r="AN7" i="6" s="1"/>
  <c r="AO2" i="6"/>
  <c r="AO7" i="6" s="1"/>
  <c r="AP2" i="6"/>
  <c r="AP7" i="6" s="1"/>
  <c r="AQ2" i="6"/>
  <c r="AQ7" i="6" s="1"/>
  <c r="AR2" i="6"/>
  <c r="AR7" i="6" s="1"/>
  <c r="AS2" i="6"/>
  <c r="AS7" i="6" s="1"/>
  <c r="AT2" i="6"/>
  <c r="AT7" i="6" s="1"/>
  <c r="AU2" i="6"/>
  <c r="AU7" i="6" s="1"/>
  <c r="AV2" i="6"/>
  <c r="AV7" i="6" s="1"/>
  <c r="AW2" i="6"/>
  <c r="AW7" i="6" s="1"/>
  <c r="AX2" i="6"/>
  <c r="AX7" i="6" s="1"/>
  <c r="AY2" i="6"/>
  <c r="AY7" i="6" s="1"/>
  <c r="AZ2" i="6"/>
  <c r="AZ7" i="6" s="1"/>
  <c r="BA2" i="6"/>
  <c r="BA7" i="6" s="1"/>
  <c r="BB2" i="6"/>
  <c r="BB7" i="6" s="1"/>
  <c r="BC2" i="6"/>
  <c r="BC7" i="6" s="1"/>
  <c r="BD2" i="6"/>
  <c r="BD7" i="6" s="1"/>
  <c r="BE2" i="6"/>
  <c r="BE7" i="6" s="1"/>
  <c r="BF2" i="6"/>
  <c r="BF7" i="6" s="1"/>
  <c r="BG2" i="6"/>
  <c r="BG7" i="6" s="1"/>
  <c r="BH2" i="6"/>
  <c r="BH7" i="6" s="1"/>
  <c r="BI2" i="6"/>
  <c r="BI7" i="6" s="1"/>
  <c r="BJ2" i="6"/>
  <c r="BJ7" i="6" s="1"/>
  <c r="BK2" i="6"/>
  <c r="BK7" i="6" s="1"/>
  <c r="BL2" i="6"/>
  <c r="BL7" i="6" s="1"/>
  <c r="BM2" i="6"/>
  <c r="BM7" i="6" s="1"/>
  <c r="BN2" i="6"/>
  <c r="BN7" i="6" s="1"/>
  <c r="BO2" i="6"/>
  <c r="BO7" i="6" s="1"/>
  <c r="BP2" i="6"/>
  <c r="BP7" i="6" s="1"/>
  <c r="BQ2" i="6"/>
  <c r="BQ7" i="6" s="1"/>
  <c r="BR2" i="6"/>
  <c r="BR7" i="6" s="1"/>
  <c r="BS2" i="6"/>
  <c r="BS7" i="6" s="1"/>
  <c r="BT2" i="6"/>
  <c r="BT7" i="6" s="1"/>
  <c r="BU2" i="6"/>
  <c r="BU7" i="6" s="1"/>
  <c r="BV2" i="6"/>
  <c r="BV7" i="6" s="1"/>
  <c r="BW2" i="6"/>
  <c r="BW7" i="6" s="1"/>
  <c r="BX2" i="6"/>
  <c r="BX7" i="6" s="1"/>
  <c r="BY2" i="6"/>
  <c r="BY7" i="6" s="1"/>
  <c r="BZ2" i="6"/>
  <c r="BZ7" i="6" s="1"/>
  <c r="CA2" i="6"/>
  <c r="CA7" i="6" s="1"/>
  <c r="CB2" i="6"/>
  <c r="CB7" i="6" s="1"/>
  <c r="CC2" i="6"/>
  <c r="CC7" i="6" s="1"/>
  <c r="CD2" i="6"/>
  <c r="CD7" i="6" s="1"/>
  <c r="CE2" i="6"/>
  <c r="CE7" i="6" s="1"/>
  <c r="CF2" i="6"/>
  <c r="CF7" i="6" s="1"/>
  <c r="CG2" i="6"/>
  <c r="CG7" i="6" s="1"/>
  <c r="CH2" i="6"/>
  <c r="CH7" i="6" s="1"/>
  <c r="CI2" i="6"/>
  <c r="CI7" i="6" s="1"/>
  <c r="CJ2" i="6"/>
  <c r="CJ7" i="6" s="1"/>
  <c r="CK2" i="6"/>
  <c r="CK7" i="6" s="1"/>
  <c r="CL2" i="6"/>
  <c r="CL7" i="6" s="1"/>
  <c r="CM2" i="6"/>
  <c r="CM7" i="6" s="1"/>
  <c r="CN2" i="6"/>
  <c r="CN7" i="6" s="1"/>
  <c r="CO2" i="6"/>
  <c r="CO7" i="6" s="1"/>
  <c r="CP2" i="6"/>
  <c r="CP7" i="6" s="1"/>
  <c r="CQ2" i="6"/>
  <c r="CQ7" i="6" s="1"/>
  <c r="CR2" i="6"/>
  <c r="CR7" i="6" s="1"/>
  <c r="CS2" i="6"/>
  <c r="CS7" i="6" s="1"/>
  <c r="CT2" i="6"/>
  <c r="CT7" i="6" s="1"/>
  <c r="CU2" i="6"/>
  <c r="CU7" i="6" s="1"/>
  <c r="CV2" i="6"/>
  <c r="CV7" i="6" s="1"/>
  <c r="CW2" i="6"/>
  <c r="CW7" i="6" s="1"/>
  <c r="CX2" i="6"/>
  <c r="CX7" i="6" s="1"/>
  <c r="CY2" i="6"/>
  <c r="CY7" i="6" s="1"/>
  <c r="CZ2" i="6"/>
  <c r="CZ7" i="6" s="1"/>
  <c r="DA2" i="6"/>
  <c r="DA7" i="6" s="1"/>
  <c r="DB2" i="6"/>
  <c r="DB7" i="6" s="1"/>
  <c r="DC2" i="6"/>
  <c r="DC7" i="6" s="1"/>
  <c r="DD2" i="6"/>
  <c r="DD7" i="6" s="1"/>
  <c r="DE2" i="6"/>
  <c r="DE7" i="6" s="1"/>
  <c r="DF2" i="6"/>
  <c r="DF7" i="6" s="1"/>
  <c r="DG2" i="6"/>
  <c r="DG7" i="6" s="1"/>
  <c r="DH2" i="6"/>
  <c r="DH7" i="6" s="1"/>
  <c r="DI2" i="6"/>
  <c r="DI7" i="6" s="1"/>
  <c r="DJ2" i="6"/>
  <c r="DJ7" i="6" s="1"/>
  <c r="DK2" i="6"/>
  <c r="DK7" i="6" s="1"/>
  <c r="DL2" i="6"/>
  <c r="DL7" i="6" s="1"/>
  <c r="DM2" i="6"/>
  <c r="DM7" i="6" s="1"/>
  <c r="DN2" i="6"/>
  <c r="DN7" i="6" s="1"/>
  <c r="DP2" i="6"/>
  <c r="DP7" i="6" s="1"/>
  <c r="DQ2" i="6"/>
  <c r="DQ7" i="6" s="1"/>
  <c r="DR2" i="6"/>
  <c r="DR7" i="6" s="1"/>
  <c r="DS2" i="6"/>
  <c r="DS7" i="6" s="1"/>
  <c r="DT2" i="6"/>
  <c r="DT7" i="6" s="1"/>
  <c r="DU2" i="6"/>
  <c r="DU7" i="6" s="1"/>
  <c r="DV2" i="6"/>
  <c r="DV7" i="6" s="1"/>
  <c r="DW2" i="6"/>
  <c r="DW7" i="6" s="1"/>
  <c r="DX2" i="6"/>
  <c r="DX7" i="6" s="1"/>
  <c r="DY2" i="6"/>
  <c r="DY7" i="6" s="1"/>
  <c r="DZ2" i="6"/>
  <c r="DZ7" i="6" s="1"/>
  <c r="EA2" i="6"/>
  <c r="EA7" i="6" s="1"/>
  <c r="D20" i="2"/>
  <c r="E20" i="2"/>
  <c r="E28" i="2" s="1"/>
  <c r="F20" i="2"/>
  <c r="F28" i="2" s="1"/>
  <c r="G20" i="2"/>
  <c r="G28" i="2" s="1"/>
  <c r="H20" i="2"/>
  <c r="I20" i="2"/>
  <c r="J20" i="2"/>
  <c r="K20" i="2"/>
  <c r="L20" i="2"/>
  <c r="L28" i="2" s="1"/>
  <c r="L36" i="2" s="1"/>
  <c r="M20" i="2"/>
  <c r="M28" i="2" s="1"/>
  <c r="M36" i="2" s="1"/>
  <c r="M44" i="2" s="1"/>
  <c r="N20" i="2"/>
  <c r="O20" i="2"/>
  <c r="P20" i="2"/>
  <c r="Q20" i="2"/>
  <c r="R20" i="2"/>
  <c r="R28" i="2" s="1"/>
  <c r="R36" i="2" s="1"/>
  <c r="R44" i="2" s="1"/>
  <c r="S20" i="2"/>
  <c r="S28" i="2" s="1"/>
  <c r="S36" i="2" s="1"/>
  <c r="S44" i="2" s="1"/>
  <c r="T20" i="2"/>
  <c r="U20" i="2"/>
  <c r="U28" i="2" s="1"/>
  <c r="V20" i="2"/>
  <c r="V28" i="2" s="1"/>
  <c r="W20" i="2"/>
  <c r="W28" i="2" s="1"/>
  <c r="X20" i="2"/>
  <c r="X28" i="2" s="1"/>
  <c r="Y20" i="2"/>
  <c r="Y28" i="2" s="1"/>
  <c r="Z20" i="2"/>
  <c r="Z28" i="2" s="1"/>
  <c r="AA20" i="2"/>
  <c r="AA28" i="2" s="1"/>
  <c r="AB20" i="2"/>
  <c r="AB28" i="2" s="1"/>
  <c r="AC20" i="2"/>
  <c r="AC28" i="2" s="1"/>
  <c r="AD20" i="2"/>
  <c r="AD28" i="2" s="1"/>
  <c r="AE20" i="2"/>
  <c r="AF20" i="2"/>
  <c r="AG20" i="2"/>
  <c r="AH20" i="2"/>
  <c r="AI20" i="2"/>
  <c r="AI28" i="2" s="1"/>
  <c r="AI36" i="2" s="1"/>
  <c r="AJ20" i="2"/>
  <c r="AJ28" i="2" s="1"/>
  <c r="AJ36" i="2" s="1"/>
  <c r="AJ44" i="2" s="1"/>
  <c r="AK20" i="2"/>
  <c r="AK28" i="2" s="1"/>
  <c r="AK36" i="2" s="1"/>
  <c r="AK44" i="2" s="1"/>
  <c r="AL20" i="2"/>
  <c r="AL28" i="2" s="1"/>
  <c r="AL36" i="2" s="1"/>
  <c r="AL44" i="2" s="1"/>
  <c r="AM20" i="2"/>
  <c r="AM28" i="2" s="1"/>
  <c r="AN20" i="2"/>
  <c r="AN28" i="2" s="1"/>
  <c r="AO20" i="2"/>
  <c r="AO28" i="2" s="1"/>
  <c r="AP20" i="2"/>
  <c r="AP28" i="2" s="1"/>
  <c r="AQ20" i="2"/>
  <c r="AQ28" i="2" s="1"/>
  <c r="AR20" i="2"/>
  <c r="AR28" i="2" s="1"/>
  <c r="AR36" i="2" s="1"/>
  <c r="AS20" i="2"/>
  <c r="AS28" i="2" s="1"/>
  <c r="AT20" i="2"/>
  <c r="AT28" i="2" s="1"/>
  <c r="AT36" i="2" s="1"/>
  <c r="AU20" i="2"/>
  <c r="AV20" i="2"/>
  <c r="AW20" i="2"/>
  <c r="AX20" i="2"/>
  <c r="AY20" i="2"/>
  <c r="AZ20" i="2"/>
  <c r="BA20" i="2"/>
  <c r="BA28" i="2" s="1"/>
  <c r="BA36" i="2" s="1"/>
  <c r="BA44" i="2" s="1"/>
  <c r="BB20" i="2"/>
  <c r="BC20" i="2"/>
  <c r="BC28" i="2" s="1"/>
  <c r="BC36" i="2" s="1"/>
  <c r="BC44" i="2" s="1"/>
  <c r="BD20" i="2"/>
  <c r="BD28" i="2" s="1"/>
  <c r="BE20" i="2"/>
  <c r="BE28" i="2" s="1"/>
  <c r="BF20" i="2"/>
  <c r="BF28" i="2" s="1"/>
  <c r="BF36" i="2" s="1"/>
  <c r="BF44" i="2" s="1"/>
  <c r="BG20" i="2"/>
  <c r="BG28" i="2" s="1"/>
  <c r="BH20" i="2"/>
  <c r="BH28" i="2" s="1"/>
  <c r="BI20" i="2"/>
  <c r="BI28" i="2" s="1"/>
  <c r="BJ20" i="2"/>
  <c r="BJ28" i="2" s="1"/>
  <c r="BK20" i="2"/>
  <c r="BK28" i="2" s="1"/>
  <c r="BK36" i="2" s="1"/>
  <c r="BL20" i="2"/>
  <c r="BL28" i="2" s="1"/>
  <c r="BM20" i="2"/>
  <c r="BN20" i="2"/>
  <c r="BO20" i="2"/>
  <c r="BP20" i="2"/>
  <c r="BQ20" i="2"/>
  <c r="BQ28" i="2" s="1"/>
  <c r="BQ36" i="2" s="1"/>
  <c r="BQ44" i="2" s="1"/>
  <c r="BR20" i="2"/>
  <c r="BR28" i="2" s="1"/>
  <c r="BR36" i="2" s="1"/>
  <c r="BR44" i="2" s="1"/>
  <c r="BS20" i="2"/>
  <c r="BS28" i="2" s="1"/>
  <c r="BS36" i="2" s="1"/>
  <c r="BS44" i="2" s="1"/>
  <c r="BT20" i="2"/>
  <c r="BT28" i="2" s="1"/>
  <c r="BT36" i="2" s="1"/>
  <c r="BT44" i="2" s="1"/>
  <c r="BU20" i="2"/>
  <c r="BV20" i="2"/>
  <c r="BV28" i="2" s="1"/>
  <c r="BW20" i="2"/>
  <c r="BW28" i="2" s="1"/>
  <c r="BX20" i="2"/>
  <c r="BX28" i="2" s="1"/>
  <c r="BY20" i="2"/>
  <c r="BY28" i="2" s="1"/>
  <c r="BZ20" i="2"/>
  <c r="BZ28" i="2" s="1"/>
  <c r="CA20" i="2"/>
  <c r="CA28" i="2" s="1"/>
  <c r="CB20" i="2"/>
  <c r="CB28" i="2" s="1"/>
  <c r="CC20" i="2"/>
  <c r="CD20" i="2"/>
  <c r="CD28" i="2" s="1"/>
  <c r="CE20" i="2"/>
  <c r="CF20" i="2"/>
  <c r="CG20" i="2"/>
  <c r="CG28" i="2" s="1"/>
  <c r="CG36" i="2" s="1"/>
  <c r="CH20" i="2"/>
  <c r="CH28" i="2" s="1"/>
  <c r="CH36" i="2" s="1"/>
  <c r="CI20" i="2"/>
  <c r="CI28" i="2" s="1"/>
  <c r="CI36" i="2" s="1"/>
  <c r="CJ20" i="2"/>
  <c r="CJ28" i="2" s="1"/>
  <c r="CJ36" i="2" s="1"/>
  <c r="CJ44" i="2" s="1"/>
  <c r="CK20" i="2"/>
  <c r="CL20" i="2"/>
  <c r="CM20" i="2"/>
  <c r="CM28" i="2" s="1"/>
  <c r="CN20" i="2"/>
  <c r="CN28" i="2" s="1"/>
  <c r="CN36" i="2" s="1"/>
  <c r="CN44" i="2" s="1"/>
  <c r="CO20" i="2"/>
  <c r="CO28" i="2" s="1"/>
  <c r="CO36" i="2" s="1"/>
  <c r="CO44" i="2" s="1"/>
  <c r="CP20" i="2"/>
  <c r="CP28" i="2" s="1"/>
  <c r="CP36" i="2" s="1"/>
  <c r="CQ20" i="2"/>
  <c r="CQ28" i="2" s="1"/>
  <c r="CQ36" i="2" s="1"/>
  <c r="CR20" i="2"/>
  <c r="CR28" i="2" s="1"/>
  <c r="CR36" i="2" s="1"/>
  <c r="CS20" i="2"/>
  <c r="CT20" i="2"/>
  <c r="CT28" i="2" s="1"/>
  <c r="CT36" i="2" s="1"/>
  <c r="CT44" i="2" s="1"/>
  <c r="CU20" i="2"/>
  <c r="CV20" i="2"/>
  <c r="CW20" i="2"/>
  <c r="CX20" i="2"/>
  <c r="CX28" i="2" s="1"/>
  <c r="CX36" i="2" s="1"/>
  <c r="CX44" i="2" s="1"/>
  <c r="CY20" i="2"/>
  <c r="CY28" i="2" s="1"/>
  <c r="CY36" i="2" s="1"/>
  <c r="CY44" i="2" s="1"/>
  <c r="CZ20" i="2"/>
  <c r="CZ28" i="2" s="1"/>
  <c r="CZ36" i="2" s="1"/>
  <c r="DA20" i="2"/>
  <c r="DB20" i="2"/>
  <c r="DB28" i="2" s="1"/>
  <c r="DB36" i="2" s="1"/>
  <c r="DC20" i="2"/>
  <c r="DC28" i="2" s="1"/>
  <c r="DC36" i="2" s="1"/>
  <c r="DC44" i="2" s="1"/>
  <c r="DD20" i="2"/>
  <c r="DD28" i="2" s="1"/>
  <c r="DE20" i="2"/>
  <c r="DE28" i="2" s="1"/>
  <c r="DE36" i="2" s="1"/>
  <c r="DE44" i="2" s="1"/>
  <c r="DF20" i="2"/>
  <c r="DF28" i="2" s="1"/>
  <c r="DF36" i="2" s="1"/>
  <c r="DG20" i="2"/>
  <c r="DG28" i="2" s="1"/>
  <c r="DG36" i="2" s="1"/>
  <c r="DG44" i="2" s="1"/>
  <c r="DH20" i="2"/>
  <c r="DI20" i="2"/>
  <c r="DJ20" i="2"/>
  <c r="DJ28" i="2" s="1"/>
  <c r="DJ36" i="2" s="1"/>
  <c r="DK20" i="2"/>
  <c r="DL20" i="2"/>
  <c r="DM20" i="2"/>
  <c r="DM28" i="2" s="1"/>
  <c r="DM36" i="2" s="1"/>
  <c r="DM44" i="2" s="1"/>
  <c r="DN20" i="2"/>
  <c r="DO20" i="2"/>
  <c r="DO28" i="2" s="1"/>
  <c r="DO36" i="2" s="1"/>
  <c r="DO44" i="2" s="1"/>
  <c r="DP20" i="2"/>
  <c r="DQ20" i="2"/>
  <c r="DR20" i="2"/>
  <c r="DS20" i="2"/>
  <c r="DS28" i="2" s="1"/>
  <c r="DT20" i="2"/>
  <c r="DT28" i="2" s="1"/>
  <c r="DU20" i="2"/>
  <c r="DU28" i="2" s="1"/>
  <c r="DV20" i="2"/>
  <c r="DV28" i="2" s="1"/>
  <c r="DW20" i="2"/>
  <c r="DW28" i="2" s="1"/>
  <c r="DX20" i="2"/>
  <c r="DX28" i="2" s="1"/>
  <c r="DY20" i="2"/>
  <c r="DZ20" i="2"/>
  <c r="EA20" i="2"/>
  <c r="EB20" i="2"/>
  <c r="EC20" i="2"/>
  <c r="EC28" i="2" s="1"/>
  <c r="ED20" i="2"/>
  <c r="EE20" i="2"/>
  <c r="EE28" i="2" s="1"/>
  <c r="EF20" i="2"/>
  <c r="EF28" i="2" s="1"/>
  <c r="EF36" i="2" s="1"/>
  <c r="EF44" i="2" s="1"/>
  <c r="EG20" i="2"/>
  <c r="EG28" i="2" s="1"/>
  <c r="EG36" i="2" s="1"/>
  <c r="EG44" i="2" s="1"/>
  <c r="EH28" i="2"/>
  <c r="EH36" i="2" s="1"/>
  <c r="EI28" i="2"/>
  <c r="EI36" i="2" s="1"/>
  <c r="EJ28" i="2"/>
  <c r="EJ36" i="2" s="1"/>
  <c r="EL28" i="2"/>
  <c r="EL36" i="2" s="1"/>
  <c r="D21" i="2"/>
  <c r="D29" i="2" s="1"/>
  <c r="D37" i="2" s="1"/>
  <c r="D45" i="2" s="1"/>
  <c r="E21" i="2"/>
  <c r="F21" i="2"/>
  <c r="F29" i="2" s="1"/>
  <c r="F37" i="2" s="1"/>
  <c r="F45" i="2" s="1"/>
  <c r="G21" i="2"/>
  <c r="H21" i="2"/>
  <c r="H29" i="2" s="1"/>
  <c r="H37" i="2" s="1"/>
  <c r="H45" i="2" s="1"/>
  <c r="I21" i="2"/>
  <c r="I29" i="2" s="1"/>
  <c r="I37" i="2" s="1"/>
  <c r="I45" i="2" s="1"/>
  <c r="J21" i="2"/>
  <c r="J29" i="2" s="1"/>
  <c r="J37" i="2" s="1"/>
  <c r="J45" i="2" s="1"/>
  <c r="K21" i="2"/>
  <c r="K29" i="2" s="1"/>
  <c r="K37" i="2" s="1"/>
  <c r="K45" i="2" s="1"/>
  <c r="L21" i="2"/>
  <c r="L29" i="2" s="1"/>
  <c r="L37" i="2" s="1"/>
  <c r="L45" i="2" s="1"/>
  <c r="M21" i="2"/>
  <c r="M29" i="2" s="1"/>
  <c r="M37" i="2" s="1"/>
  <c r="M45" i="2" s="1"/>
  <c r="N21" i="2"/>
  <c r="N29" i="2" s="1"/>
  <c r="N37" i="2" s="1"/>
  <c r="N45" i="2" s="1"/>
  <c r="O21" i="2"/>
  <c r="O29" i="2" s="1"/>
  <c r="O37" i="2" s="1"/>
  <c r="O45" i="2" s="1"/>
  <c r="P21" i="2"/>
  <c r="P29" i="2" s="1"/>
  <c r="P37" i="2" s="1"/>
  <c r="P45" i="2" s="1"/>
  <c r="Q21" i="2"/>
  <c r="Q29" i="2" s="1"/>
  <c r="Q37" i="2" s="1"/>
  <c r="Q45" i="2" s="1"/>
  <c r="R21" i="2"/>
  <c r="R29" i="2" s="1"/>
  <c r="R37" i="2" s="1"/>
  <c r="R45" i="2" s="1"/>
  <c r="S21" i="2"/>
  <c r="S29" i="2" s="1"/>
  <c r="S37" i="2" s="1"/>
  <c r="S45" i="2" s="1"/>
  <c r="T21" i="2"/>
  <c r="T29" i="2" s="1"/>
  <c r="T37" i="2" s="1"/>
  <c r="T45" i="2" s="1"/>
  <c r="U21" i="2"/>
  <c r="V21" i="2"/>
  <c r="V29" i="2" s="1"/>
  <c r="V37" i="2" s="1"/>
  <c r="V45" i="2" s="1"/>
  <c r="W21" i="2"/>
  <c r="X21" i="2"/>
  <c r="X29" i="2" s="1"/>
  <c r="X37" i="2" s="1"/>
  <c r="X45" i="2" s="1"/>
  <c r="Y21" i="2"/>
  <c r="Y29" i="2" s="1"/>
  <c r="Y37" i="2" s="1"/>
  <c r="Y45" i="2" s="1"/>
  <c r="Z21" i="2"/>
  <c r="Z29" i="2" s="1"/>
  <c r="Z37" i="2" s="1"/>
  <c r="Z45" i="2" s="1"/>
  <c r="AA21" i="2"/>
  <c r="AA29" i="2" s="1"/>
  <c r="AA37" i="2" s="1"/>
  <c r="AA45" i="2" s="1"/>
  <c r="AB21" i="2"/>
  <c r="AB29" i="2" s="1"/>
  <c r="AB37" i="2" s="1"/>
  <c r="AB45" i="2" s="1"/>
  <c r="AC21" i="2"/>
  <c r="AC29" i="2" s="1"/>
  <c r="AC37" i="2" s="1"/>
  <c r="AC45" i="2" s="1"/>
  <c r="AD21" i="2"/>
  <c r="AD29" i="2" s="1"/>
  <c r="AD37" i="2" s="1"/>
  <c r="AD45" i="2" s="1"/>
  <c r="AE21" i="2"/>
  <c r="AE29" i="2" s="1"/>
  <c r="AE37" i="2" s="1"/>
  <c r="AE45" i="2" s="1"/>
  <c r="AF21" i="2"/>
  <c r="AF29" i="2" s="1"/>
  <c r="AF37" i="2" s="1"/>
  <c r="AF45" i="2" s="1"/>
  <c r="AG21" i="2"/>
  <c r="AG29" i="2" s="1"/>
  <c r="AG37" i="2" s="1"/>
  <c r="AG45" i="2" s="1"/>
  <c r="AH21" i="2"/>
  <c r="AH29" i="2" s="1"/>
  <c r="AH37" i="2" s="1"/>
  <c r="AH45" i="2" s="1"/>
  <c r="AI21" i="2"/>
  <c r="AI29" i="2" s="1"/>
  <c r="AI37" i="2" s="1"/>
  <c r="AI45" i="2" s="1"/>
  <c r="AJ21" i="2"/>
  <c r="AJ29" i="2" s="1"/>
  <c r="AJ37" i="2" s="1"/>
  <c r="AK21" i="2"/>
  <c r="AK29" i="2" s="1"/>
  <c r="AK37" i="2" s="1"/>
  <c r="AK45" i="2" s="1"/>
  <c r="AL21" i="2"/>
  <c r="AL29" i="2" s="1"/>
  <c r="AL37" i="2" s="1"/>
  <c r="AL45" i="2" s="1"/>
  <c r="AM21" i="2"/>
  <c r="AN21" i="2"/>
  <c r="AN29" i="2" s="1"/>
  <c r="AN37" i="2" s="1"/>
  <c r="AN45" i="2" s="1"/>
  <c r="AO21" i="2"/>
  <c r="AO29" i="2" s="1"/>
  <c r="AO37" i="2" s="1"/>
  <c r="AO45" i="2" s="1"/>
  <c r="AP21" i="2"/>
  <c r="AP29" i="2" s="1"/>
  <c r="AP37" i="2" s="1"/>
  <c r="AP45" i="2" s="1"/>
  <c r="AQ21" i="2"/>
  <c r="AQ29" i="2" s="1"/>
  <c r="AQ37" i="2" s="1"/>
  <c r="AQ45" i="2" s="1"/>
  <c r="AR21" i="2"/>
  <c r="AR29" i="2" s="1"/>
  <c r="AR37" i="2" s="1"/>
  <c r="AR45" i="2" s="1"/>
  <c r="AS21" i="2"/>
  <c r="AS29" i="2" s="1"/>
  <c r="AS37" i="2" s="1"/>
  <c r="AS45" i="2" s="1"/>
  <c r="AT21" i="2"/>
  <c r="AT29" i="2" s="1"/>
  <c r="AT37" i="2" s="1"/>
  <c r="AT45" i="2" s="1"/>
  <c r="AU21" i="2"/>
  <c r="AU29" i="2" s="1"/>
  <c r="AU37" i="2" s="1"/>
  <c r="AU45" i="2" s="1"/>
  <c r="AV21" i="2"/>
  <c r="AV29" i="2" s="1"/>
  <c r="AV37" i="2" s="1"/>
  <c r="AV45" i="2" s="1"/>
  <c r="AW21" i="2"/>
  <c r="AW29" i="2" s="1"/>
  <c r="AW37" i="2" s="1"/>
  <c r="AW45" i="2" s="1"/>
  <c r="AX21" i="2"/>
  <c r="AX29" i="2" s="1"/>
  <c r="AX37" i="2" s="1"/>
  <c r="AX45" i="2" s="1"/>
  <c r="AY21" i="2"/>
  <c r="AY29" i="2" s="1"/>
  <c r="AY37" i="2" s="1"/>
  <c r="AY45" i="2" s="1"/>
  <c r="AZ21" i="2"/>
  <c r="AZ29" i="2" s="1"/>
  <c r="AZ37" i="2" s="1"/>
  <c r="AZ45" i="2" s="1"/>
  <c r="BA21" i="2"/>
  <c r="BB21" i="2"/>
  <c r="BB29" i="2" s="1"/>
  <c r="BB37" i="2" s="1"/>
  <c r="BB45" i="2" s="1"/>
  <c r="BC21" i="2"/>
  <c r="BC29" i="2" s="1"/>
  <c r="BC37" i="2" s="1"/>
  <c r="BC45" i="2" s="1"/>
  <c r="BD21" i="2"/>
  <c r="BD29" i="2" s="1"/>
  <c r="BD37" i="2" s="1"/>
  <c r="BD45" i="2" s="1"/>
  <c r="BE21" i="2"/>
  <c r="BE29" i="2" s="1"/>
  <c r="BE37" i="2" s="1"/>
  <c r="BE45" i="2" s="1"/>
  <c r="BF21" i="2"/>
  <c r="BF29" i="2" s="1"/>
  <c r="BF37" i="2" s="1"/>
  <c r="BF45" i="2" s="1"/>
  <c r="BG21" i="2"/>
  <c r="BG29" i="2" s="1"/>
  <c r="BG37" i="2" s="1"/>
  <c r="BG45" i="2" s="1"/>
  <c r="BH21" i="2"/>
  <c r="BH29" i="2" s="1"/>
  <c r="BH37" i="2" s="1"/>
  <c r="BH45" i="2" s="1"/>
  <c r="BI21" i="2"/>
  <c r="BI29" i="2" s="1"/>
  <c r="BI37" i="2" s="1"/>
  <c r="BI45" i="2" s="1"/>
  <c r="BJ21" i="2"/>
  <c r="BJ29" i="2" s="1"/>
  <c r="BJ37" i="2" s="1"/>
  <c r="BJ45" i="2" s="1"/>
  <c r="BK21" i="2"/>
  <c r="BL21" i="2"/>
  <c r="BL29" i="2" s="1"/>
  <c r="BL37" i="2" s="1"/>
  <c r="BL45" i="2" s="1"/>
  <c r="BM21" i="2"/>
  <c r="BM29" i="2" s="1"/>
  <c r="BM37" i="2" s="1"/>
  <c r="BM45" i="2" s="1"/>
  <c r="BN21" i="2"/>
  <c r="BN29" i="2" s="1"/>
  <c r="BN37" i="2" s="1"/>
  <c r="BN45" i="2" s="1"/>
  <c r="BO21" i="2"/>
  <c r="BO29" i="2" s="1"/>
  <c r="BO37" i="2" s="1"/>
  <c r="BO45" i="2" s="1"/>
  <c r="BP21" i="2"/>
  <c r="BP29" i="2" s="1"/>
  <c r="BP37" i="2" s="1"/>
  <c r="BP45" i="2" s="1"/>
  <c r="BQ21" i="2"/>
  <c r="BQ29" i="2" s="1"/>
  <c r="BQ37" i="2" s="1"/>
  <c r="BQ45" i="2" s="1"/>
  <c r="BR21" i="2"/>
  <c r="BR29" i="2" s="1"/>
  <c r="BR37" i="2" s="1"/>
  <c r="BR45" i="2" s="1"/>
  <c r="BS21" i="2"/>
  <c r="BS29" i="2" s="1"/>
  <c r="BS37" i="2" s="1"/>
  <c r="BS45" i="2" s="1"/>
  <c r="BT21" i="2"/>
  <c r="BT29" i="2" s="1"/>
  <c r="BT37" i="2" s="1"/>
  <c r="BT45" i="2" s="1"/>
  <c r="BU21" i="2"/>
  <c r="BU29" i="2" s="1"/>
  <c r="BU37" i="2" s="1"/>
  <c r="BU45" i="2" s="1"/>
  <c r="BV21" i="2"/>
  <c r="BV29" i="2" s="1"/>
  <c r="BV37" i="2" s="1"/>
  <c r="BV45" i="2" s="1"/>
  <c r="BW21" i="2"/>
  <c r="BW29" i="2" s="1"/>
  <c r="BW37" i="2" s="1"/>
  <c r="BW45" i="2" s="1"/>
  <c r="BX21" i="2"/>
  <c r="BX29" i="2" s="1"/>
  <c r="BX37" i="2" s="1"/>
  <c r="BX45" i="2" s="1"/>
  <c r="BY21" i="2"/>
  <c r="BZ21" i="2"/>
  <c r="BZ29" i="2" s="1"/>
  <c r="BZ37" i="2" s="1"/>
  <c r="BZ45" i="2" s="1"/>
  <c r="CA21" i="2"/>
  <c r="CA29" i="2" s="1"/>
  <c r="CA37" i="2" s="1"/>
  <c r="CA45" i="2" s="1"/>
  <c r="CB21" i="2"/>
  <c r="CB29" i="2" s="1"/>
  <c r="CB37" i="2" s="1"/>
  <c r="CB45" i="2" s="1"/>
  <c r="CC21" i="2"/>
  <c r="CC29" i="2" s="1"/>
  <c r="CC37" i="2" s="1"/>
  <c r="CC45" i="2" s="1"/>
  <c r="CD21" i="2"/>
  <c r="CD29" i="2" s="1"/>
  <c r="CD37" i="2" s="1"/>
  <c r="CD45" i="2" s="1"/>
  <c r="CE21" i="2"/>
  <c r="CE29" i="2" s="1"/>
  <c r="CE37" i="2" s="1"/>
  <c r="CE45" i="2" s="1"/>
  <c r="CF21" i="2"/>
  <c r="CF29" i="2" s="1"/>
  <c r="CF37" i="2" s="1"/>
  <c r="CF45" i="2" s="1"/>
  <c r="CG21" i="2"/>
  <c r="CH21" i="2"/>
  <c r="CH29" i="2" s="1"/>
  <c r="CH37" i="2" s="1"/>
  <c r="CH45" i="2" s="1"/>
  <c r="CI21" i="2"/>
  <c r="CJ21" i="2"/>
  <c r="CJ29" i="2" s="1"/>
  <c r="CJ37" i="2" s="1"/>
  <c r="CK21" i="2"/>
  <c r="CK29" i="2" s="1"/>
  <c r="CK37" i="2" s="1"/>
  <c r="CK45" i="2" s="1"/>
  <c r="CL21" i="2"/>
  <c r="CL29" i="2" s="1"/>
  <c r="CL37" i="2" s="1"/>
  <c r="CL45" i="2" s="1"/>
  <c r="CM21" i="2"/>
  <c r="CM29" i="2" s="1"/>
  <c r="CM37" i="2" s="1"/>
  <c r="CM45" i="2" s="1"/>
  <c r="CN21" i="2"/>
  <c r="CN29" i="2" s="1"/>
  <c r="CN37" i="2" s="1"/>
  <c r="CN45" i="2" s="1"/>
  <c r="CO21" i="2"/>
  <c r="CO29" i="2" s="1"/>
  <c r="CO37" i="2" s="1"/>
  <c r="CO45" i="2" s="1"/>
  <c r="CP21" i="2"/>
  <c r="CP29" i="2" s="1"/>
  <c r="CP37" i="2" s="1"/>
  <c r="CP45" i="2" s="1"/>
  <c r="CQ21" i="2"/>
  <c r="CQ29" i="2" s="1"/>
  <c r="CQ37" i="2" s="1"/>
  <c r="CQ45" i="2" s="1"/>
  <c r="CR21" i="2"/>
  <c r="CR29" i="2" s="1"/>
  <c r="CR37" i="2" s="1"/>
  <c r="CR45" i="2" s="1"/>
  <c r="CS21" i="2"/>
  <c r="CS29" i="2" s="1"/>
  <c r="CS37" i="2" s="1"/>
  <c r="CS45" i="2" s="1"/>
  <c r="CT21" i="2"/>
  <c r="CT29" i="2" s="1"/>
  <c r="CU21" i="2"/>
  <c r="CU29" i="2" s="1"/>
  <c r="CU37" i="2" s="1"/>
  <c r="CU45" i="2" s="1"/>
  <c r="CV21" i="2"/>
  <c r="CV29" i="2" s="1"/>
  <c r="CV37" i="2" s="1"/>
  <c r="CV45" i="2" s="1"/>
  <c r="CW21" i="2"/>
  <c r="CW29" i="2" s="1"/>
  <c r="CW37" i="2" s="1"/>
  <c r="CW45" i="2" s="1"/>
  <c r="CX21" i="2"/>
  <c r="CX29" i="2" s="1"/>
  <c r="CX37" i="2" s="1"/>
  <c r="CX45" i="2" s="1"/>
  <c r="CY21" i="2"/>
  <c r="CZ21" i="2"/>
  <c r="CZ29" i="2" s="1"/>
  <c r="DA21" i="2"/>
  <c r="DA29" i="2" s="1"/>
  <c r="DA37" i="2" s="1"/>
  <c r="DA45" i="2" s="1"/>
  <c r="DB21" i="2"/>
  <c r="DB29" i="2" s="1"/>
  <c r="DB37" i="2" s="1"/>
  <c r="DB45" i="2" s="1"/>
  <c r="DC21" i="2"/>
  <c r="DC29" i="2" s="1"/>
  <c r="DC37" i="2" s="1"/>
  <c r="DC45" i="2" s="1"/>
  <c r="DD21" i="2"/>
  <c r="DE21" i="2"/>
  <c r="DE29" i="2" s="1"/>
  <c r="DE37" i="2" s="1"/>
  <c r="DE45" i="2" s="1"/>
  <c r="DF21" i="2"/>
  <c r="DF29" i="2" s="1"/>
  <c r="DF37" i="2" s="1"/>
  <c r="DF45" i="2" s="1"/>
  <c r="DG21" i="2"/>
  <c r="DG29" i="2" s="1"/>
  <c r="DG37" i="2" s="1"/>
  <c r="DG45" i="2" s="1"/>
  <c r="DH21" i="2"/>
  <c r="DH29" i="2" s="1"/>
  <c r="DH37" i="2" s="1"/>
  <c r="DH45" i="2" s="1"/>
  <c r="DI21" i="2"/>
  <c r="DI29" i="2" s="1"/>
  <c r="DI37" i="2" s="1"/>
  <c r="DI45" i="2" s="1"/>
  <c r="DJ21" i="2"/>
  <c r="DJ29" i="2" s="1"/>
  <c r="DJ37" i="2" s="1"/>
  <c r="DJ45" i="2" s="1"/>
  <c r="DK21" i="2"/>
  <c r="DK29" i="2" s="1"/>
  <c r="DK37" i="2" s="1"/>
  <c r="DK45" i="2" s="1"/>
  <c r="DL21" i="2"/>
  <c r="DL29" i="2" s="1"/>
  <c r="DL37" i="2" s="1"/>
  <c r="DL45" i="2" s="1"/>
  <c r="DM21" i="2"/>
  <c r="DM29" i="2" s="1"/>
  <c r="DM37" i="2" s="1"/>
  <c r="DM45" i="2" s="1"/>
  <c r="DN21" i="2"/>
  <c r="DN29" i="2" s="1"/>
  <c r="DN37" i="2" s="1"/>
  <c r="DN45" i="2" s="1"/>
  <c r="DO21" i="2"/>
  <c r="DO29" i="2" s="1"/>
  <c r="DO37" i="2" s="1"/>
  <c r="DO45" i="2" s="1"/>
  <c r="DP21" i="2"/>
  <c r="DP29" i="2" s="1"/>
  <c r="DP37" i="2" s="1"/>
  <c r="DP45" i="2" s="1"/>
  <c r="DQ21" i="2"/>
  <c r="DQ29" i="2" s="1"/>
  <c r="DQ37" i="2" s="1"/>
  <c r="DQ45" i="2" s="1"/>
  <c r="DR21" i="2"/>
  <c r="DR29" i="2" s="1"/>
  <c r="DR37" i="2" s="1"/>
  <c r="DR45" i="2" s="1"/>
  <c r="DS21" i="2"/>
  <c r="DS29" i="2" s="1"/>
  <c r="DS37" i="2" s="1"/>
  <c r="DS45" i="2" s="1"/>
  <c r="DT21" i="2"/>
  <c r="DT29" i="2" s="1"/>
  <c r="DT37" i="2" s="1"/>
  <c r="DT45" i="2" s="1"/>
  <c r="DU21" i="2"/>
  <c r="DV21" i="2"/>
  <c r="DV29" i="2" s="1"/>
  <c r="DV37" i="2" s="1"/>
  <c r="DV45" i="2" s="1"/>
  <c r="DW21" i="2"/>
  <c r="DW29" i="2" s="1"/>
  <c r="DW37" i="2" s="1"/>
  <c r="DW45" i="2" s="1"/>
  <c r="DX21" i="2"/>
  <c r="DX29" i="2" s="1"/>
  <c r="DX37" i="2" s="1"/>
  <c r="DX45" i="2" s="1"/>
  <c r="DY21" i="2"/>
  <c r="DY29" i="2" s="1"/>
  <c r="DY37" i="2" s="1"/>
  <c r="DY45" i="2" s="1"/>
  <c r="DZ21" i="2"/>
  <c r="DZ29" i="2" s="1"/>
  <c r="DZ37" i="2" s="1"/>
  <c r="DZ45" i="2" s="1"/>
  <c r="EA21" i="2"/>
  <c r="EA29" i="2" s="1"/>
  <c r="EA37" i="2" s="1"/>
  <c r="EA45" i="2" s="1"/>
  <c r="EB21" i="2"/>
  <c r="EB29" i="2" s="1"/>
  <c r="EB37" i="2" s="1"/>
  <c r="EB45" i="2" s="1"/>
  <c r="EC21" i="2"/>
  <c r="EC29" i="2" s="1"/>
  <c r="EC37" i="2" s="1"/>
  <c r="EC45" i="2" s="1"/>
  <c r="ED21" i="2"/>
  <c r="ED29" i="2" s="1"/>
  <c r="ED37" i="2" s="1"/>
  <c r="ED45" i="2" s="1"/>
  <c r="EE21" i="2"/>
  <c r="EE29" i="2" s="1"/>
  <c r="EE37" i="2" s="1"/>
  <c r="EE45" i="2" s="1"/>
  <c r="EF21" i="2"/>
  <c r="EF29" i="2" s="1"/>
  <c r="EF37" i="2" s="1"/>
  <c r="EF45" i="2" s="1"/>
  <c r="EG21" i="2"/>
  <c r="EG29" i="2" s="1"/>
  <c r="EG37" i="2" s="1"/>
  <c r="EG45" i="2" s="1"/>
  <c r="EH29" i="2"/>
  <c r="EH37" i="2" s="1"/>
  <c r="EH45" i="2" s="1"/>
  <c r="EI29" i="2"/>
  <c r="EI37" i="2" s="1"/>
  <c r="EI45" i="2" s="1"/>
  <c r="EJ29" i="2"/>
  <c r="EJ37" i="2" s="1"/>
  <c r="EJ45" i="2" s="1"/>
  <c r="EK29" i="2"/>
  <c r="EK37" i="2" s="1"/>
  <c r="EK45" i="2" s="1"/>
  <c r="EL29" i="2"/>
  <c r="EL37" i="2" s="1"/>
  <c r="EL45" i="2" s="1"/>
  <c r="EM29" i="2"/>
  <c r="EM37" i="2" s="1"/>
  <c r="EM45" i="2" s="1"/>
  <c r="EN29" i="2"/>
  <c r="EN37" i="2" s="1"/>
  <c r="EN45" i="2" s="1"/>
  <c r="D22" i="2"/>
  <c r="D30" i="2" s="1"/>
  <c r="D38" i="2" s="1"/>
  <c r="D46" i="2" s="1"/>
  <c r="E22" i="2"/>
  <c r="E30" i="2" s="1"/>
  <c r="E38" i="2" s="1"/>
  <c r="E46" i="2" s="1"/>
  <c r="F22" i="2"/>
  <c r="F30" i="2" s="1"/>
  <c r="F38" i="2" s="1"/>
  <c r="F46" i="2" s="1"/>
  <c r="G22" i="2"/>
  <c r="G30" i="2" s="1"/>
  <c r="G38" i="2" s="1"/>
  <c r="G46" i="2" s="1"/>
  <c r="H22" i="2"/>
  <c r="H30" i="2" s="1"/>
  <c r="H38" i="2" s="1"/>
  <c r="H46" i="2" s="1"/>
  <c r="I22" i="2"/>
  <c r="I30" i="2" s="1"/>
  <c r="I38" i="2" s="1"/>
  <c r="I46" i="2" s="1"/>
  <c r="J22" i="2"/>
  <c r="J30" i="2" s="1"/>
  <c r="J38" i="2" s="1"/>
  <c r="J46" i="2" s="1"/>
  <c r="K22" i="2"/>
  <c r="K30" i="2" s="1"/>
  <c r="K38" i="2" s="1"/>
  <c r="K46" i="2" s="1"/>
  <c r="L22" i="2"/>
  <c r="L30" i="2" s="1"/>
  <c r="L38" i="2" s="1"/>
  <c r="L46" i="2" s="1"/>
  <c r="M22" i="2"/>
  <c r="M30" i="2" s="1"/>
  <c r="M38" i="2" s="1"/>
  <c r="M46" i="2" s="1"/>
  <c r="N22" i="2"/>
  <c r="N30" i="2" s="1"/>
  <c r="N38" i="2" s="1"/>
  <c r="N46" i="2" s="1"/>
  <c r="O22" i="2"/>
  <c r="O30" i="2" s="1"/>
  <c r="O38" i="2" s="1"/>
  <c r="O46" i="2" s="1"/>
  <c r="P22" i="2"/>
  <c r="P30" i="2" s="1"/>
  <c r="P38" i="2" s="1"/>
  <c r="P46" i="2" s="1"/>
  <c r="Q22" i="2"/>
  <c r="Q30" i="2" s="1"/>
  <c r="Q38" i="2" s="1"/>
  <c r="Q46" i="2" s="1"/>
  <c r="R22" i="2"/>
  <c r="R30" i="2" s="1"/>
  <c r="R38" i="2" s="1"/>
  <c r="R46" i="2" s="1"/>
  <c r="S22" i="2"/>
  <c r="S30" i="2" s="1"/>
  <c r="S38" i="2" s="1"/>
  <c r="S46" i="2" s="1"/>
  <c r="T22" i="2"/>
  <c r="T30" i="2" s="1"/>
  <c r="T38" i="2" s="1"/>
  <c r="T46" i="2" s="1"/>
  <c r="U22" i="2"/>
  <c r="U30" i="2" s="1"/>
  <c r="U38" i="2" s="1"/>
  <c r="U46" i="2" s="1"/>
  <c r="V22" i="2"/>
  <c r="V30" i="2" s="1"/>
  <c r="V38" i="2" s="1"/>
  <c r="V46" i="2" s="1"/>
  <c r="W22" i="2"/>
  <c r="W30" i="2" s="1"/>
  <c r="W38" i="2" s="1"/>
  <c r="W46" i="2" s="1"/>
  <c r="X22" i="2"/>
  <c r="Y22" i="2"/>
  <c r="Y30" i="2" s="1"/>
  <c r="Y38" i="2" s="1"/>
  <c r="Y46" i="2" s="1"/>
  <c r="Z22" i="2"/>
  <c r="Z30" i="2" s="1"/>
  <c r="Z38" i="2" s="1"/>
  <c r="Z46" i="2" s="1"/>
  <c r="AA22" i="2"/>
  <c r="AA30" i="2" s="1"/>
  <c r="AA38" i="2" s="1"/>
  <c r="AA46" i="2" s="1"/>
  <c r="AB22" i="2"/>
  <c r="AB30" i="2" s="1"/>
  <c r="AB38" i="2" s="1"/>
  <c r="AB46" i="2" s="1"/>
  <c r="AC22" i="2"/>
  <c r="AC30" i="2" s="1"/>
  <c r="AC38" i="2" s="1"/>
  <c r="AC46" i="2" s="1"/>
  <c r="AD22" i="2"/>
  <c r="AD30" i="2" s="1"/>
  <c r="AD38" i="2" s="1"/>
  <c r="AD46" i="2" s="1"/>
  <c r="AE22" i="2"/>
  <c r="AE30" i="2" s="1"/>
  <c r="AE38" i="2" s="1"/>
  <c r="AE46" i="2" s="1"/>
  <c r="AF22" i="2"/>
  <c r="AF30" i="2" s="1"/>
  <c r="AF38" i="2" s="1"/>
  <c r="AF46" i="2" s="1"/>
  <c r="AG22" i="2"/>
  <c r="AG30" i="2" s="1"/>
  <c r="AG38" i="2" s="1"/>
  <c r="AG46" i="2" s="1"/>
  <c r="AH22" i="2"/>
  <c r="AH30" i="2" s="1"/>
  <c r="AH38" i="2" s="1"/>
  <c r="AH46" i="2" s="1"/>
  <c r="AI22" i="2"/>
  <c r="AI30" i="2" s="1"/>
  <c r="AI38" i="2" s="1"/>
  <c r="AI46" i="2" s="1"/>
  <c r="AJ22" i="2"/>
  <c r="AJ30" i="2" s="1"/>
  <c r="AJ38" i="2" s="1"/>
  <c r="AJ46" i="2" s="1"/>
  <c r="AK22" i="2"/>
  <c r="AK30" i="2" s="1"/>
  <c r="AK38" i="2" s="1"/>
  <c r="AL22" i="2"/>
  <c r="AL30" i="2" s="1"/>
  <c r="AL38" i="2" s="1"/>
  <c r="AL46" i="2" s="1"/>
  <c r="AM22" i="2"/>
  <c r="AM30" i="2" s="1"/>
  <c r="AM38" i="2" s="1"/>
  <c r="AM46" i="2" s="1"/>
  <c r="AN22" i="2"/>
  <c r="AN30" i="2" s="1"/>
  <c r="AN38" i="2" s="1"/>
  <c r="AN46" i="2" s="1"/>
  <c r="AO22" i="2"/>
  <c r="AO30" i="2" s="1"/>
  <c r="AO38" i="2" s="1"/>
  <c r="AO46" i="2" s="1"/>
  <c r="AP22" i="2"/>
  <c r="AP30" i="2" s="1"/>
  <c r="AP38" i="2" s="1"/>
  <c r="AP46" i="2" s="1"/>
  <c r="AQ22" i="2"/>
  <c r="AQ30" i="2" s="1"/>
  <c r="AQ38" i="2" s="1"/>
  <c r="AQ46" i="2" s="1"/>
  <c r="AR22" i="2"/>
  <c r="AR30" i="2" s="1"/>
  <c r="AR38" i="2" s="1"/>
  <c r="AR46" i="2" s="1"/>
  <c r="AS22" i="2"/>
  <c r="AS30" i="2" s="1"/>
  <c r="AS38" i="2" s="1"/>
  <c r="AS46" i="2" s="1"/>
  <c r="AT22" i="2"/>
  <c r="AT30" i="2" s="1"/>
  <c r="AT38" i="2" s="1"/>
  <c r="AT46" i="2" s="1"/>
  <c r="AU22" i="2"/>
  <c r="AU30" i="2" s="1"/>
  <c r="AU38" i="2" s="1"/>
  <c r="AU46" i="2" s="1"/>
  <c r="AV22" i="2"/>
  <c r="AV30" i="2" s="1"/>
  <c r="AV38" i="2" s="1"/>
  <c r="AV46" i="2" s="1"/>
  <c r="AW22" i="2"/>
  <c r="AW30" i="2" s="1"/>
  <c r="AW38" i="2" s="1"/>
  <c r="AW46" i="2" s="1"/>
  <c r="AX22" i="2"/>
  <c r="AX30" i="2" s="1"/>
  <c r="AX38" i="2" s="1"/>
  <c r="AX46" i="2" s="1"/>
  <c r="AY22" i="2"/>
  <c r="AY30" i="2" s="1"/>
  <c r="AY38" i="2" s="1"/>
  <c r="AY46" i="2" s="1"/>
  <c r="AZ22" i="2"/>
  <c r="AZ30" i="2" s="1"/>
  <c r="AZ38" i="2" s="1"/>
  <c r="AZ46" i="2" s="1"/>
  <c r="BA22" i="2"/>
  <c r="BA30" i="2" s="1"/>
  <c r="BA38" i="2" s="1"/>
  <c r="BA46" i="2" s="1"/>
  <c r="BB22" i="2"/>
  <c r="BB30" i="2" s="1"/>
  <c r="BB38" i="2" s="1"/>
  <c r="BB46" i="2" s="1"/>
  <c r="BC22" i="2"/>
  <c r="BC30" i="2" s="1"/>
  <c r="BD22" i="2"/>
  <c r="BD30" i="2" s="1"/>
  <c r="BD38" i="2" s="1"/>
  <c r="BD46" i="2" s="1"/>
  <c r="BE22" i="2"/>
  <c r="BF22" i="2"/>
  <c r="BG22" i="2"/>
  <c r="BG30" i="2" s="1"/>
  <c r="BG38" i="2" s="1"/>
  <c r="BG46" i="2" s="1"/>
  <c r="BH22" i="2"/>
  <c r="BH30" i="2" s="1"/>
  <c r="BH38" i="2" s="1"/>
  <c r="BH46" i="2" s="1"/>
  <c r="BI22" i="2"/>
  <c r="BI30" i="2" s="1"/>
  <c r="BI38" i="2" s="1"/>
  <c r="BI46" i="2" s="1"/>
  <c r="BJ22" i="2"/>
  <c r="BJ30" i="2" s="1"/>
  <c r="BJ38" i="2" s="1"/>
  <c r="BJ46" i="2" s="1"/>
  <c r="BK22" i="2"/>
  <c r="BK30" i="2" s="1"/>
  <c r="BK38" i="2" s="1"/>
  <c r="BK46" i="2" s="1"/>
  <c r="BL22" i="2"/>
  <c r="BL30" i="2" s="1"/>
  <c r="BL38" i="2" s="1"/>
  <c r="BL46" i="2" s="1"/>
  <c r="BM22" i="2"/>
  <c r="BM30" i="2" s="1"/>
  <c r="BM38" i="2" s="1"/>
  <c r="BM46" i="2" s="1"/>
  <c r="BN22" i="2"/>
  <c r="BN30" i="2" s="1"/>
  <c r="BN38" i="2" s="1"/>
  <c r="BN46" i="2" s="1"/>
  <c r="BO22" i="2"/>
  <c r="BO30" i="2" s="1"/>
  <c r="BO38" i="2" s="1"/>
  <c r="BO46" i="2" s="1"/>
  <c r="BP22" i="2"/>
  <c r="BP30" i="2" s="1"/>
  <c r="BP38" i="2" s="1"/>
  <c r="BP46" i="2" s="1"/>
  <c r="BQ22" i="2"/>
  <c r="BQ30" i="2" s="1"/>
  <c r="BQ38" i="2" s="1"/>
  <c r="BQ46" i="2" s="1"/>
  <c r="BR22" i="2"/>
  <c r="BR30" i="2" s="1"/>
  <c r="BR38" i="2" s="1"/>
  <c r="BR46" i="2" s="1"/>
  <c r="BS22" i="2"/>
  <c r="BS30" i="2" s="1"/>
  <c r="BS38" i="2" s="1"/>
  <c r="BT22" i="2"/>
  <c r="BT30" i="2" s="1"/>
  <c r="BT38" i="2" s="1"/>
  <c r="BT46" i="2" s="1"/>
  <c r="BU22" i="2"/>
  <c r="BU30" i="2" s="1"/>
  <c r="BU38" i="2" s="1"/>
  <c r="BU46" i="2" s="1"/>
  <c r="BV22" i="2"/>
  <c r="BV30" i="2" s="1"/>
  <c r="BV38" i="2" s="1"/>
  <c r="BV46" i="2" s="1"/>
  <c r="BW22" i="2"/>
  <c r="BW30" i="2" s="1"/>
  <c r="BW38" i="2" s="1"/>
  <c r="BW46" i="2" s="1"/>
  <c r="BX22" i="2"/>
  <c r="BX30" i="2" s="1"/>
  <c r="BX38" i="2" s="1"/>
  <c r="BX46" i="2" s="1"/>
  <c r="BY22" i="2"/>
  <c r="BY30" i="2" s="1"/>
  <c r="BY38" i="2" s="1"/>
  <c r="BY46" i="2" s="1"/>
  <c r="BZ22" i="2"/>
  <c r="BZ30" i="2" s="1"/>
  <c r="BZ38" i="2" s="1"/>
  <c r="BZ46" i="2" s="1"/>
  <c r="CA22" i="2"/>
  <c r="CA30" i="2" s="1"/>
  <c r="CA38" i="2" s="1"/>
  <c r="CA46" i="2" s="1"/>
  <c r="CB22" i="2"/>
  <c r="CB30" i="2" s="1"/>
  <c r="CB38" i="2" s="1"/>
  <c r="CB46" i="2" s="1"/>
  <c r="CC22" i="2"/>
  <c r="CC30" i="2" s="1"/>
  <c r="CC38" i="2" s="1"/>
  <c r="CC46" i="2" s="1"/>
  <c r="CD22" i="2"/>
  <c r="CD30" i="2" s="1"/>
  <c r="CD38" i="2" s="1"/>
  <c r="CD46" i="2" s="1"/>
  <c r="CE22" i="2"/>
  <c r="CE30" i="2" s="1"/>
  <c r="CE38" i="2" s="1"/>
  <c r="CE46" i="2" s="1"/>
  <c r="CF22" i="2"/>
  <c r="CF30" i="2" s="1"/>
  <c r="CF38" i="2" s="1"/>
  <c r="CF46" i="2" s="1"/>
  <c r="CG22" i="2"/>
  <c r="CG30" i="2" s="1"/>
  <c r="CG38" i="2" s="1"/>
  <c r="CG46" i="2" s="1"/>
  <c r="CH22" i="2"/>
  <c r="CH30" i="2" s="1"/>
  <c r="CH38" i="2" s="1"/>
  <c r="CH46" i="2" s="1"/>
  <c r="CI22" i="2"/>
  <c r="CI30" i="2" s="1"/>
  <c r="CI38" i="2" s="1"/>
  <c r="CI46" i="2" s="1"/>
  <c r="CJ22" i="2"/>
  <c r="CK22" i="2"/>
  <c r="CK30" i="2" s="1"/>
  <c r="CK38" i="2" s="1"/>
  <c r="CK46" i="2" s="1"/>
  <c r="CL22" i="2"/>
  <c r="CL30" i="2" s="1"/>
  <c r="CL38" i="2" s="1"/>
  <c r="CL46" i="2" s="1"/>
  <c r="CM22" i="2"/>
  <c r="CM30" i="2" s="1"/>
  <c r="CM38" i="2" s="1"/>
  <c r="CM46" i="2" s="1"/>
  <c r="CN22" i="2"/>
  <c r="CN30" i="2" s="1"/>
  <c r="CN38" i="2" s="1"/>
  <c r="CN46" i="2" s="1"/>
  <c r="CO22" i="2"/>
  <c r="CO30" i="2" s="1"/>
  <c r="CO38" i="2" s="1"/>
  <c r="CO46" i="2" s="1"/>
  <c r="CP22" i="2"/>
  <c r="CP30" i="2" s="1"/>
  <c r="CP38" i="2" s="1"/>
  <c r="CP46" i="2" s="1"/>
  <c r="CQ22" i="2"/>
  <c r="CQ30" i="2" s="1"/>
  <c r="CQ38" i="2" s="1"/>
  <c r="CQ46" i="2" s="1"/>
  <c r="CR22" i="2"/>
  <c r="CR30" i="2" s="1"/>
  <c r="CR38" i="2" s="1"/>
  <c r="CR46" i="2" s="1"/>
  <c r="CS22" i="2"/>
  <c r="CS30" i="2" s="1"/>
  <c r="CS38" i="2" s="1"/>
  <c r="CS46" i="2" s="1"/>
  <c r="CT22" i="2"/>
  <c r="CT30" i="2" s="1"/>
  <c r="CT38" i="2" s="1"/>
  <c r="CT46" i="2" s="1"/>
  <c r="CU22" i="2"/>
  <c r="CU30" i="2" s="1"/>
  <c r="CU38" i="2" s="1"/>
  <c r="CU46" i="2" s="1"/>
  <c r="CV22" i="2"/>
  <c r="CV30" i="2" s="1"/>
  <c r="CV38" i="2" s="1"/>
  <c r="CV46" i="2" s="1"/>
  <c r="CW22" i="2"/>
  <c r="CW30" i="2" s="1"/>
  <c r="CW38" i="2" s="1"/>
  <c r="CW46" i="2" s="1"/>
  <c r="CX22" i="2"/>
  <c r="CX30" i="2" s="1"/>
  <c r="CX38" i="2" s="1"/>
  <c r="CX46" i="2" s="1"/>
  <c r="CY22" i="2"/>
  <c r="CY30" i="2" s="1"/>
  <c r="CY38" i="2" s="1"/>
  <c r="CY46" i="2" s="1"/>
  <c r="CZ22" i="2"/>
  <c r="DA22" i="2"/>
  <c r="DA30" i="2" s="1"/>
  <c r="DA38" i="2" s="1"/>
  <c r="DA46" i="2" s="1"/>
  <c r="DB22" i="2"/>
  <c r="DB30" i="2" s="1"/>
  <c r="DB38" i="2" s="1"/>
  <c r="DB46" i="2" s="1"/>
  <c r="DC22" i="2"/>
  <c r="DC30" i="2" s="1"/>
  <c r="DC38" i="2" s="1"/>
  <c r="DC46" i="2" s="1"/>
  <c r="DD22" i="2"/>
  <c r="DD30" i="2" s="1"/>
  <c r="DD38" i="2" s="1"/>
  <c r="DD46" i="2" s="1"/>
  <c r="DE22" i="2"/>
  <c r="DE30" i="2" s="1"/>
  <c r="DE38" i="2" s="1"/>
  <c r="DE46" i="2" s="1"/>
  <c r="DF22" i="2"/>
  <c r="DF30" i="2" s="1"/>
  <c r="DF38" i="2" s="1"/>
  <c r="DF46" i="2" s="1"/>
  <c r="DG22" i="2"/>
  <c r="DG30" i="2" s="1"/>
  <c r="DG38" i="2" s="1"/>
  <c r="DG46" i="2" s="1"/>
  <c r="DH22" i="2"/>
  <c r="DH30" i="2" s="1"/>
  <c r="DH38" i="2" s="1"/>
  <c r="DH46" i="2" s="1"/>
  <c r="DI22" i="2"/>
  <c r="DI30" i="2" s="1"/>
  <c r="DI38" i="2" s="1"/>
  <c r="DI46" i="2" s="1"/>
  <c r="DJ22" i="2"/>
  <c r="DJ30" i="2" s="1"/>
  <c r="DJ38" i="2" s="1"/>
  <c r="DJ46" i="2" s="1"/>
  <c r="DK22" i="2"/>
  <c r="DK30" i="2" s="1"/>
  <c r="DK38" i="2" s="1"/>
  <c r="DK46" i="2" s="1"/>
  <c r="DL22" i="2"/>
  <c r="DL30" i="2" s="1"/>
  <c r="DL38" i="2" s="1"/>
  <c r="DL46" i="2" s="1"/>
  <c r="DM22" i="2"/>
  <c r="DM30" i="2" s="1"/>
  <c r="DM38" i="2" s="1"/>
  <c r="DM46" i="2" s="1"/>
  <c r="DN22" i="2"/>
  <c r="DN30" i="2" s="1"/>
  <c r="DN38" i="2" s="1"/>
  <c r="DN46" i="2" s="1"/>
  <c r="DO22" i="2"/>
  <c r="DO30" i="2" s="1"/>
  <c r="DO38" i="2" s="1"/>
  <c r="DO46" i="2" s="1"/>
  <c r="DP22" i="2"/>
  <c r="DP30" i="2" s="1"/>
  <c r="DP38" i="2" s="1"/>
  <c r="DP46" i="2" s="1"/>
  <c r="DQ22" i="2"/>
  <c r="DQ30" i="2" s="1"/>
  <c r="DQ38" i="2" s="1"/>
  <c r="DQ46" i="2" s="1"/>
  <c r="DR22" i="2"/>
  <c r="DR30" i="2" s="1"/>
  <c r="DR38" i="2" s="1"/>
  <c r="DR46" i="2" s="1"/>
  <c r="DS22" i="2"/>
  <c r="DS30" i="2" s="1"/>
  <c r="DS38" i="2" s="1"/>
  <c r="DS46" i="2" s="1"/>
  <c r="DT22" i="2"/>
  <c r="DT30" i="2" s="1"/>
  <c r="DT38" i="2" s="1"/>
  <c r="DT46" i="2" s="1"/>
  <c r="DU22" i="2"/>
  <c r="DU30" i="2" s="1"/>
  <c r="DU38" i="2" s="1"/>
  <c r="DU46" i="2" s="1"/>
  <c r="DV22" i="2"/>
  <c r="DV30" i="2" s="1"/>
  <c r="DV38" i="2" s="1"/>
  <c r="DV46" i="2" s="1"/>
  <c r="DW22" i="2"/>
  <c r="DW30" i="2" s="1"/>
  <c r="DW38" i="2" s="1"/>
  <c r="DW46" i="2" s="1"/>
  <c r="DX22" i="2"/>
  <c r="DX30" i="2" s="1"/>
  <c r="DX38" i="2" s="1"/>
  <c r="DX46" i="2" s="1"/>
  <c r="DY22" i="2"/>
  <c r="DY30" i="2" s="1"/>
  <c r="DY38" i="2" s="1"/>
  <c r="DY46" i="2" s="1"/>
  <c r="DZ22" i="2"/>
  <c r="DZ30" i="2" s="1"/>
  <c r="DZ38" i="2" s="1"/>
  <c r="DZ46" i="2" s="1"/>
  <c r="EA22" i="2"/>
  <c r="EA30" i="2" s="1"/>
  <c r="EA38" i="2" s="1"/>
  <c r="EA46" i="2" s="1"/>
  <c r="EB22" i="2"/>
  <c r="EB30" i="2" s="1"/>
  <c r="EB38" i="2" s="1"/>
  <c r="EB46" i="2" s="1"/>
  <c r="EC22" i="2"/>
  <c r="EC30" i="2" s="1"/>
  <c r="EC38" i="2" s="1"/>
  <c r="EC46" i="2" s="1"/>
  <c r="ED22" i="2"/>
  <c r="ED30" i="2" s="1"/>
  <c r="ED38" i="2" s="1"/>
  <c r="ED46" i="2" s="1"/>
  <c r="EE22" i="2"/>
  <c r="EE30" i="2" s="1"/>
  <c r="EE38" i="2" s="1"/>
  <c r="EE46" i="2" s="1"/>
  <c r="EF22" i="2"/>
  <c r="EF30" i="2" s="1"/>
  <c r="EF38" i="2" s="1"/>
  <c r="EF46" i="2" s="1"/>
  <c r="EG22" i="2"/>
  <c r="EG30" i="2" s="1"/>
  <c r="EG38" i="2" s="1"/>
  <c r="EG46" i="2" s="1"/>
  <c r="EI30" i="2"/>
  <c r="EI38" i="2" s="1"/>
  <c r="EI46" i="2" s="1"/>
  <c r="EJ30" i="2"/>
  <c r="EJ38" i="2" s="1"/>
  <c r="EJ46" i="2" s="1"/>
  <c r="EK30" i="2"/>
  <c r="EK38" i="2" s="1"/>
  <c r="EK46" i="2" s="1"/>
  <c r="EL30" i="2"/>
  <c r="EL38" i="2" s="1"/>
  <c r="EL46" i="2" s="1"/>
  <c r="EM30" i="2"/>
  <c r="EM38" i="2" s="1"/>
  <c r="EM46" i="2" s="1"/>
  <c r="EN30" i="2"/>
  <c r="EN38" i="2" s="1"/>
  <c r="EN46" i="2" s="1"/>
  <c r="D23" i="2"/>
  <c r="D31" i="2" s="1"/>
  <c r="D39" i="2" s="1"/>
  <c r="D47" i="2" s="1"/>
  <c r="E23" i="2"/>
  <c r="E31" i="2" s="1"/>
  <c r="E39" i="2" s="1"/>
  <c r="E47" i="2" s="1"/>
  <c r="F23" i="2"/>
  <c r="F31" i="2" s="1"/>
  <c r="F39" i="2" s="1"/>
  <c r="F47" i="2" s="1"/>
  <c r="G23" i="2"/>
  <c r="G31" i="2" s="1"/>
  <c r="G39" i="2" s="1"/>
  <c r="G47" i="2" s="1"/>
  <c r="H23" i="2"/>
  <c r="H31" i="2" s="1"/>
  <c r="H39" i="2" s="1"/>
  <c r="H47" i="2" s="1"/>
  <c r="I23" i="2"/>
  <c r="I31" i="2" s="1"/>
  <c r="I39" i="2" s="1"/>
  <c r="I47" i="2" s="1"/>
  <c r="J23" i="2"/>
  <c r="J31" i="2" s="1"/>
  <c r="J39" i="2" s="1"/>
  <c r="J47" i="2" s="1"/>
  <c r="K23" i="2"/>
  <c r="K31" i="2" s="1"/>
  <c r="K39" i="2" s="1"/>
  <c r="K47" i="2" s="1"/>
  <c r="L23" i="2"/>
  <c r="L31" i="2" s="1"/>
  <c r="L39" i="2" s="1"/>
  <c r="L47" i="2" s="1"/>
  <c r="M23" i="2"/>
  <c r="M31" i="2" s="1"/>
  <c r="M39" i="2" s="1"/>
  <c r="M47" i="2" s="1"/>
  <c r="N23" i="2"/>
  <c r="N31" i="2" s="1"/>
  <c r="N39" i="2" s="1"/>
  <c r="N47" i="2" s="1"/>
  <c r="O23" i="2"/>
  <c r="O31" i="2" s="1"/>
  <c r="O39" i="2" s="1"/>
  <c r="O47" i="2" s="1"/>
  <c r="P23" i="2"/>
  <c r="P31" i="2" s="1"/>
  <c r="P39" i="2" s="1"/>
  <c r="P47" i="2" s="1"/>
  <c r="Q23" i="2"/>
  <c r="Q31" i="2" s="1"/>
  <c r="Q39" i="2" s="1"/>
  <c r="Q47" i="2" s="1"/>
  <c r="R23" i="2"/>
  <c r="R31" i="2" s="1"/>
  <c r="R39" i="2" s="1"/>
  <c r="R47" i="2" s="1"/>
  <c r="S23" i="2"/>
  <c r="S31" i="2" s="1"/>
  <c r="S39" i="2" s="1"/>
  <c r="S47" i="2" s="1"/>
  <c r="T23" i="2"/>
  <c r="T31" i="2" s="1"/>
  <c r="T39" i="2" s="1"/>
  <c r="T47" i="2" s="1"/>
  <c r="U23" i="2"/>
  <c r="U31" i="2" s="1"/>
  <c r="U39" i="2" s="1"/>
  <c r="U47" i="2" s="1"/>
  <c r="V23" i="2"/>
  <c r="V31" i="2" s="1"/>
  <c r="V39" i="2" s="1"/>
  <c r="V47" i="2" s="1"/>
  <c r="W23" i="2"/>
  <c r="W31" i="2" s="1"/>
  <c r="W39" i="2" s="1"/>
  <c r="W47" i="2" s="1"/>
  <c r="X23" i="2"/>
  <c r="X31" i="2" s="1"/>
  <c r="X39" i="2" s="1"/>
  <c r="X47" i="2" s="1"/>
  <c r="Y23" i="2"/>
  <c r="Y31" i="2" s="1"/>
  <c r="Y39" i="2" s="1"/>
  <c r="Y47" i="2" s="1"/>
  <c r="Z23" i="2"/>
  <c r="Z31" i="2" s="1"/>
  <c r="Z39" i="2" s="1"/>
  <c r="Z47" i="2" s="1"/>
  <c r="AA23" i="2"/>
  <c r="AB23" i="2"/>
  <c r="AC23" i="2"/>
  <c r="AC31" i="2" s="1"/>
  <c r="AC39" i="2" s="1"/>
  <c r="AC47" i="2" s="1"/>
  <c r="AD23" i="2"/>
  <c r="AD31" i="2" s="1"/>
  <c r="AD39" i="2" s="1"/>
  <c r="AD47" i="2" s="1"/>
  <c r="AE23" i="2"/>
  <c r="AE31" i="2" s="1"/>
  <c r="AE39" i="2" s="1"/>
  <c r="AE47" i="2" s="1"/>
  <c r="AF23" i="2"/>
  <c r="AF31" i="2" s="1"/>
  <c r="AF39" i="2" s="1"/>
  <c r="AF47" i="2" s="1"/>
  <c r="AG23" i="2"/>
  <c r="AG31" i="2" s="1"/>
  <c r="AG39" i="2" s="1"/>
  <c r="AG47" i="2" s="1"/>
  <c r="AH23" i="2"/>
  <c r="AH31" i="2" s="1"/>
  <c r="AH39" i="2" s="1"/>
  <c r="AH47" i="2" s="1"/>
  <c r="AI23" i="2"/>
  <c r="AI31" i="2" s="1"/>
  <c r="AI39" i="2" s="1"/>
  <c r="AI47" i="2" s="1"/>
  <c r="AJ23" i="2"/>
  <c r="AJ31" i="2" s="1"/>
  <c r="AJ39" i="2" s="1"/>
  <c r="AJ47" i="2" s="1"/>
  <c r="AK23" i="2"/>
  <c r="AK31" i="2" s="1"/>
  <c r="AK39" i="2" s="1"/>
  <c r="AK47" i="2" s="1"/>
  <c r="AL23" i="2"/>
  <c r="AL31" i="2" s="1"/>
  <c r="AL39" i="2" s="1"/>
  <c r="AL47" i="2" s="1"/>
  <c r="AM23" i="2"/>
  <c r="AM31" i="2" s="1"/>
  <c r="AM39" i="2" s="1"/>
  <c r="AM47" i="2" s="1"/>
  <c r="AN23" i="2"/>
  <c r="AN31" i="2" s="1"/>
  <c r="AN39" i="2" s="1"/>
  <c r="AN47" i="2" s="1"/>
  <c r="AO23" i="2"/>
  <c r="AO31" i="2" s="1"/>
  <c r="AO39" i="2" s="1"/>
  <c r="AO47" i="2" s="1"/>
  <c r="AP23" i="2"/>
  <c r="AP31" i="2" s="1"/>
  <c r="AP39" i="2" s="1"/>
  <c r="AP47" i="2" s="1"/>
  <c r="AQ23" i="2"/>
  <c r="AQ31" i="2" s="1"/>
  <c r="AQ39" i="2" s="1"/>
  <c r="AQ47" i="2" s="1"/>
  <c r="AR23" i="2"/>
  <c r="AR31" i="2" s="1"/>
  <c r="AR39" i="2" s="1"/>
  <c r="AR47" i="2" s="1"/>
  <c r="AF15" i="6" s="1"/>
  <c r="AS23" i="2"/>
  <c r="AS31" i="2" s="1"/>
  <c r="AS39" i="2" s="1"/>
  <c r="AS47" i="2" s="1"/>
  <c r="AT23" i="2"/>
  <c r="AT31" i="2" s="1"/>
  <c r="AT39" i="2" s="1"/>
  <c r="AT47" i="2" s="1"/>
  <c r="AU23" i="2"/>
  <c r="AU31" i="2" s="1"/>
  <c r="AU39" i="2" s="1"/>
  <c r="AU47" i="2" s="1"/>
  <c r="AV23" i="2"/>
  <c r="AV31" i="2" s="1"/>
  <c r="AV39" i="2" s="1"/>
  <c r="AV47" i="2" s="1"/>
  <c r="AW23" i="2"/>
  <c r="AW31" i="2" s="1"/>
  <c r="AW39" i="2" s="1"/>
  <c r="AW47" i="2" s="1"/>
  <c r="AX23" i="2"/>
  <c r="AX31" i="2" s="1"/>
  <c r="AX39" i="2" s="1"/>
  <c r="AX47" i="2" s="1"/>
  <c r="AY23" i="2"/>
  <c r="AY31" i="2" s="1"/>
  <c r="AY39" i="2" s="1"/>
  <c r="AY47" i="2" s="1"/>
  <c r="AZ23" i="2"/>
  <c r="AZ31" i="2" s="1"/>
  <c r="AZ39" i="2" s="1"/>
  <c r="AZ47" i="2" s="1"/>
  <c r="BA23" i="2"/>
  <c r="BA31" i="2" s="1"/>
  <c r="BA39" i="2" s="1"/>
  <c r="BA47" i="2" s="1"/>
  <c r="BB23" i="2"/>
  <c r="BB31" i="2" s="1"/>
  <c r="BB39" i="2" s="1"/>
  <c r="BB47" i="2" s="1"/>
  <c r="BC23" i="2"/>
  <c r="BC31" i="2" s="1"/>
  <c r="BC39" i="2" s="1"/>
  <c r="BC47" i="2" s="1"/>
  <c r="BD23" i="2"/>
  <c r="BD31" i="2" s="1"/>
  <c r="BD39" i="2" s="1"/>
  <c r="BD47" i="2" s="1"/>
  <c r="BE23" i="2"/>
  <c r="BE31" i="2" s="1"/>
  <c r="BE39" i="2" s="1"/>
  <c r="BE47" i="2" s="1"/>
  <c r="BF23" i="2"/>
  <c r="BF31" i="2" s="1"/>
  <c r="BF39" i="2" s="1"/>
  <c r="BF47" i="2" s="1"/>
  <c r="BG23" i="2"/>
  <c r="BG31" i="2" s="1"/>
  <c r="BG39" i="2" s="1"/>
  <c r="BG47" i="2" s="1"/>
  <c r="BH23" i="2"/>
  <c r="BI23" i="2"/>
  <c r="BI31" i="2" s="1"/>
  <c r="BI39" i="2" s="1"/>
  <c r="BI47" i="2" s="1"/>
  <c r="BJ23" i="2"/>
  <c r="BJ31" i="2" s="1"/>
  <c r="BJ39" i="2" s="1"/>
  <c r="BJ47" i="2" s="1"/>
  <c r="BK23" i="2"/>
  <c r="BK31" i="2" s="1"/>
  <c r="BK39" i="2" s="1"/>
  <c r="BK47" i="2" s="1"/>
  <c r="BL23" i="2"/>
  <c r="BL31" i="2" s="1"/>
  <c r="BL39" i="2" s="1"/>
  <c r="BL47" i="2" s="1"/>
  <c r="BM23" i="2"/>
  <c r="BM31" i="2" s="1"/>
  <c r="BM39" i="2" s="1"/>
  <c r="BM47" i="2" s="1"/>
  <c r="BN23" i="2"/>
  <c r="BN31" i="2" s="1"/>
  <c r="BN39" i="2" s="1"/>
  <c r="BN47" i="2" s="1"/>
  <c r="BO23" i="2"/>
  <c r="BO31" i="2" s="1"/>
  <c r="BO39" i="2" s="1"/>
  <c r="BO47" i="2" s="1"/>
  <c r="BP23" i="2"/>
  <c r="BP31" i="2" s="1"/>
  <c r="BP39" i="2" s="1"/>
  <c r="BP47" i="2" s="1"/>
  <c r="BQ23" i="2"/>
  <c r="BQ31" i="2" s="1"/>
  <c r="BQ39" i="2" s="1"/>
  <c r="BQ47" i="2" s="1"/>
  <c r="BE15" i="6" s="1"/>
  <c r="BR23" i="2"/>
  <c r="BR31" i="2" s="1"/>
  <c r="BR39" i="2" s="1"/>
  <c r="BR47" i="2" s="1"/>
  <c r="BS23" i="2"/>
  <c r="BS31" i="2" s="1"/>
  <c r="BS39" i="2" s="1"/>
  <c r="BS47" i="2" s="1"/>
  <c r="BT23" i="2"/>
  <c r="BT31" i="2" s="1"/>
  <c r="BT39" i="2" s="1"/>
  <c r="BT47" i="2" s="1"/>
  <c r="BU23" i="2"/>
  <c r="BU31" i="2" s="1"/>
  <c r="BU39" i="2" s="1"/>
  <c r="BU47" i="2" s="1"/>
  <c r="BV23" i="2"/>
  <c r="BV31" i="2" s="1"/>
  <c r="BV39" i="2" s="1"/>
  <c r="BV47" i="2" s="1"/>
  <c r="BW23" i="2"/>
  <c r="BW31" i="2" s="1"/>
  <c r="BW39" i="2" s="1"/>
  <c r="BW47" i="2" s="1"/>
  <c r="BX23" i="2"/>
  <c r="BX31" i="2" s="1"/>
  <c r="BX39" i="2" s="1"/>
  <c r="BX47" i="2" s="1"/>
  <c r="BY23" i="2"/>
  <c r="BY31" i="2" s="1"/>
  <c r="BY39" i="2" s="1"/>
  <c r="BY47" i="2" s="1"/>
  <c r="BZ23" i="2"/>
  <c r="BZ31" i="2" s="1"/>
  <c r="BZ39" i="2" s="1"/>
  <c r="BZ47" i="2" s="1"/>
  <c r="CA23" i="2"/>
  <c r="CA31" i="2" s="1"/>
  <c r="CA39" i="2" s="1"/>
  <c r="CA47" i="2" s="1"/>
  <c r="CB23" i="2"/>
  <c r="CB31" i="2" s="1"/>
  <c r="CB39" i="2" s="1"/>
  <c r="CB47" i="2" s="1"/>
  <c r="CC23" i="2"/>
  <c r="CC31" i="2" s="1"/>
  <c r="CC39" i="2" s="1"/>
  <c r="CC47" i="2" s="1"/>
  <c r="CD23" i="2"/>
  <c r="CD31" i="2" s="1"/>
  <c r="CD39" i="2" s="1"/>
  <c r="CD47" i="2" s="1"/>
  <c r="CE23" i="2"/>
  <c r="CE31" i="2" s="1"/>
  <c r="CE39" i="2" s="1"/>
  <c r="CE47" i="2" s="1"/>
  <c r="CF23" i="2"/>
  <c r="CF31" i="2" s="1"/>
  <c r="CF39" i="2" s="1"/>
  <c r="CF47" i="2" s="1"/>
  <c r="CG23" i="2"/>
  <c r="CG31" i="2" s="1"/>
  <c r="CG39" i="2" s="1"/>
  <c r="CG47" i="2" s="1"/>
  <c r="CH23" i="2"/>
  <c r="CH31" i="2" s="1"/>
  <c r="CH39" i="2" s="1"/>
  <c r="CH47" i="2" s="1"/>
  <c r="CI23" i="2"/>
  <c r="CI31" i="2" s="1"/>
  <c r="CI39" i="2" s="1"/>
  <c r="CI47" i="2" s="1"/>
  <c r="CJ23" i="2"/>
  <c r="CJ31" i="2" s="1"/>
  <c r="CJ39" i="2" s="1"/>
  <c r="CJ47" i="2" s="1"/>
  <c r="CK23" i="2"/>
  <c r="CK31" i="2" s="1"/>
  <c r="CK39" i="2" s="1"/>
  <c r="CK47" i="2" s="1"/>
  <c r="CL23" i="2"/>
  <c r="CL31" i="2" s="1"/>
  <c r="CL39" i="2" s="1"/>
  <c r="CL47" i="2" s="1"/>
  <c r="CM23" i="2"/>
  <c r="CN23" i="2"/>
  <c r="CN31" i="2" s="1"/>
  <c r="CN39" i="2" s="1"/>
  <c r="CN47" i="2" s="1"/>
  <c r="CO23" i="2"/>
  <c r="CP23" i="2"/>
  <c r="CP31" i="2" s="1"/>
  <c r="CP39" i="2" s="1"/>
  <c r="CP47" i="2" s="1"/>
  <c r="CQ23" i="2"/>
  <c r="CQ31" i="2" s="1"/>
  <c r="CQ39" i="2" s="1"/>
  <c r="CQ47" i="2" s="1"/>
  <c r="CR23" i="2"/>
  <c r="CR31" i="2" s="1"/>
  <c r="CR39" i="2" s="1"/>
  <c r="CR47" i="2" s="1"/>
  <c r="CS23" i="2"/>
  <c r="CS31" i="2" s="1"/>
  <c r="CS39" i="2" s="1"/>
  <c r="CS47" i="2" s="1"/>
  <c r="CT23" i="2"/>
  <c r="CT31" i="2" s="1"/>
  <c r="CT39" i="2" s="1"/>
  <c r="CT47" i="2" s="1"/>
  <c r="CU23" i="2"/>
  <c r="CU31" i="2" s="1"/>
  <c r="CU39" i="2" s="1"/>
  <c r="CU47" i="2" s="1"/>
  <c r="CV23" i="2"/>
  <c r="CV31" i="2" s="1"/>
  <c r="CV39" i="2" s="1"/>
  <c r="CV47" i="2" s="1"/>
  <c r="CW23" i="2"/>
  <c r="CW31" i="2" s="1"/>
  <c r="CW39" i="2" s="1"/>
  <c r="CW47" i="2" s="1"/>
  <c r="CX23" i="2"/>
  <c r="CX31" i="2" s="1"/>
  <c r="CX39" i="2" s="1"/>
  <c r="CX47" i="2" s="1"/>
  <c r="CY23" i="2"/>
  <c r="CY31" i="2" s="1"/>
  <c r="CY39" i="2" s="1"/>
  <c r="CY47" i="2" s="1"/>
  <c r="CZ23" i="2"/>
  <c r="CZ31" i="2" s="1"/>
  <c r="CZ39" i="2" s="1"/>
  <c r="CZ47" i="2" s="1"/>
  <c r="DA23" i="2"/>
  <c r="DA31" i="2" s="1"/>
  <c r="DA39" i="2" s="1"/>
  <c r="DA47" i="2" s="1"/>
  <c r="DB23" i="2"/>
  <c r="DB31" i="2" s="1"/>
  <c r="DB39" i="2" s="1"/>
  <c r="DB47" i="2" s="1"/>
  <c r="DC23" i="2"/>
  <c r="DC31" i="2" s="1"/>
  <c r="DC39" i="2" s="1"/>
  <c r="DC47" i="2" s="1"/>
  <c r="DD23" i="2"/>
  <c r="DD31" i="2" s="1"/>
  <c r="DD39" i="2" s="1"/>
  <c r="DD47" i="2" s="1"/>
  <c r="DE23" i="2"/>
  <c r="DE31" i="2" s="1"/>
  <c r="DE39" i="2" s="1"/>
  <c r="DE47" i="2" s="1"/>
  <c r="DF23" i="2"/>
  <c r="DF31" i="2" s="1"/>
  <c r="DF39" i="2" s="1"/>
  <c r="DF47" i="2" s="1"/>
  <c r="DG23" i="2"/>
  <c r="DG31" i="2" s="1"/>
  <c r="DG39" i="2" s="1"/>
  <c r="DG47" i="2" s="1"/>
  <c r="DH23" i="2"/>
  <c r="DH31" i="2" s="1"/>
  <c r="DH39" i="2" s="1"/>
  <c r="DH47" i="2" s="1"/>
  <c r="DI23" i="2"/>
  <c r="DI31" i="2" s="1"/>
  <c r="DI39" i="2" s="1"/>
  <c r="DI47" i="2" s="1"/>
  <c r="DJ23" i="2"/>
  <c r="DJ31" i="2" s="1"/>
  <c r="DJ39" i="2" s="1"/>
  <c r="DJ47" i="2" s="1"/>
  <c r="DK23" i="2"/>
  <c r="DK31" i="2" s="1"/>
  <c r="DK39" i="2" s="1"/>
  <c r="DK47" i="2" s="1"/>
  <c r="DL23" i="2"/>
  <c r="DL31" i="2" s="1"/>
  <c r="DL39" i="2" s="1"/>
  <c r="DL47" i="2" s="1"/>
  <c r="DM23" i="2"/>
  <c r="DM31" i="2" s="1"/>
  <c r="DM39" i="2" s="1"/>
  <c r="DM47" i="2" s="1"/>
  <c r="DA15" i="6" s="1"/>
  <c r="DN23" i="2"/>
  <c r="DN31" i="2" s="1"/>
  <c r="DN39" i="2" s="1"/>
  <c r="DN47" i="2" s="1"/>
  <c r="DO23" i="2"/>
  <c r="DO31" i="2" s="1"/>
  <c r="DO39" i="2" s="1"/>
  <c r="DO47" i="2" s="1"/>
  <c r="DP23" i="2"/>
  <c r="DP31" i="2" s="1"/>
  <c r="DP39" i="2" s="1"/>
  <c r="DP47" i="2" s="1"/>
  <c r="DQ23" i="2"/>
  <c r="DQ31" i="2" s="1"/>
  <c r="DQ39" i="2" s="1"/>
  <c r="DQ47" i="2" s="1"/>
  <c r="DR23" i="2"/>
  <c r="DR31" i="2" s="1"/>
  <c r="DR39" i="2" s="1"/>
  <c r="DR47" i="2" s="1"/>
  <c r="DS23" i="2"/>
  <c r="DS31" i="2" s="1"/>
  <c r="DS39" i="2" s="1"/>
  <c r="DS47" i="2" s="1"/>
  <c r="DT23" i="2"/>
  <c r="DT31" i="2" s="1"/>
  <c r="DT39" i="2" s="1"/>
  <c r="DT47" i="2" s="1"/>
  <c r="DU23" i="2"/>
  <c r="DU31" i="2" s="1"/>
  <c r="DU39" i="2" s="1"/>
  <c r="DU47" i="2" s="1"/>
  <c r="DV23" i="2"/>
  <c r="DV31" i="2" s="1"/>
  <c r="DV39" i="2" s="1"/>
  <c r="DV47" i="2" s="1"/>
  <c r="DW23" i="2"/>
  <c r="DW31" i="2" s="1"/>
  <c r="DW39" i="2" s="1"/>
  <c r="DW47" i="2" s="1"/>
  <c r="DX23" i="2"/>
  <c r="DX31" i="2" s="1"/>
  <c r="DX39" i="2" s="1"/>
  <c r="DX47" i="2" s="1"/>
  <c r="DY23" i="2"/>
  <c r="DY31" i="2" s="1"/>
  <c r="DY39" i="2" s="1"/>
  <c r="DY47" i="2" s="1"/>
  <c r="DZ23" i="2"/>
  <c r="DZ31" i="2" s="1"/>
  <c r="DZ39" i="2" s="1"/>
  <c r="DZ47" i="2" s="1"/>
  <c r="EA23" i="2"/>
  <c r="EA31" i="2" s="1"/>
  <c r="EA39" i="2" s="1"/>
  <c r="EA47" i="2" s="1"/>
  <c r="EB23" i="2"/>
  <c r="EB31" i="2" s="1"/>
  <c r="EB39" i="2" s="1"/>
  <c r="EB47" i="2" s="1"/>
  <c r="EC23" i="2"/>
  <c r="EC31" i="2" s="1"/>
  <c r="EC39" i="2" s="1"/>
  <c r="EC47" i="2" s="1"/>
  <c r="ED23" i="2"/>
  <c r="ED31" i="2" s="1"/>
  <c r="ED39" i="2" s="1"/>
  <c r="ED47" i="2" s="1"/>
  <c r="EE23" i="2"/>
  <c r="EE31" i="2" s="1"/>
  <c r="EE39" i="2" s="1"/>
  <c r="EE47" i="2" s="1"/>
  <c r="EF23" i="2"/>
  <c r="EF31" i="2" s="1"/>
  <c r="EF39" i="2" s="1"/>
  <c r="EF47" i="2" s="1"/>
  <c r="EG23" i="2"/>
  <c r="EG31" i="2" s="1"/>
  <c r="EG39" i="2" s="1"/>
  <c r="EG47" i="2" s="1"/>
  <c r="EH31" i="2"/>
  <c r="EH39" i="2" s="1"/>
  <c r="EH47" i="2" s="1"/>
  <c r="EJ31" i="2"/>
  <c r="EJ39" i="2" s="1"/>
  <c r="EJ47" i="2" s="1"/>
  <c r="EK31" i="2"/>
  <c r="EK39" i="2" s="1"/>
  <c r="EK47" i="2" s="1"/>
  <c r="EL31" i="2"/>
  <c r="EL39" i="2" s="1"/>
  <c r="EL47" i="2" s="1"/>
  <c r="EM31" i="2"/>
  <c r="EM39" i="2" s="1"/>
  <c r="EM47" i="2" s="1"/>
  <c r="EN31" i="2"/>
  <c r="EN39" i="2" s="1"/>
  <c r="EN47" i="2" s="1"/>
  <c r="D24" i="2"/>
  <c r="D32" i="2" s="1"/>
  <c r="D40" i="2" s="1"/>
  <c r="D48" i="2" s="1"/>
  <c r="E24" i="2"/>
  <c r="E32" i="2" s="1"/>
  <c r="E40" i="2" s="1"/>
  <c r="E48" i="2" s="1"/>
  <c r="F24" i="2"/>
  <c r="F32" i="2" s="1"/>
  <c r="F40" i="2" s="1"/>
  <c r="F48" i="2" s="1"/>
  <c r="G24" i="2"/>
  <c r="G32" i="2" s="1"/>
  <c r="G40" i="2" s="1"/>
  <c r="G48" i="2" s="1"/>
  <c r="H24" i="2"/>
  <c r="H32" i="2" s="1"/>
  <c r="H40" i="2" s="1"/>
  <c r="H48" i="2" s="1"/>
  <c r="I24" i="2"/>
  <c r="I32" i="2" s="1"/>
  <c r="I40" i="2" s="1"/>
  <c r="I48" i="2" s="1"/>
  <c r="J24" i="2"/>
  <c r="J32" i="2" s="1"/>
  <c r="J40" i="2" s="1"/>
  <c r="J48" i="2" s="1"/>
  <c r="K24" i="2"/>
  <c r="K32" i="2" s="1"/>
  <c r="K40" i="2" s="1"/>
  <c r="K48" i="2" s="1"/>
  <c r="L24" i="2"/>
  <c r="L32" i="2" s="1"/>
  <c r="L40" i="2" s="1"/>
  <c r="L48" i="2" s="1"/>
  <c r="M24" i="2"/>
  <c r="M32" i="2" s="1"/>
  <c r="M40" i="2" s="1"/>
  <c r="M48" i="2" s="1"/>
  <c r="N24" i="2"/>
  <c r="N32" i="2" s="1"/>
  <c r="N40" i="2" s="1"/>
  <c r="N48" i="2" s="1"/>
  <c r="O24" i="2"/>
  <c r="O32" i="2" s="1"/>
  <c r="O40" i="2" s="1"/>
  <c r="O48" i="2" s="1"/>
  <c r="C16" i="6" s="1"/>
  <c r="P24" i="2"/>
  <c r="P32" i="2" s="1"/>
  <c r="P40" i="2" s="1"/>
  <c r="P48" i="2" s="1"/>
  <c r="D16" i="6" s="1"/>
  <c r="Q24" i="2"/>
  <c r="Q32" i="2" s="1"/>
  <c r="Q40" i="2" s="1"/>
  <c r="Q48" i="2" s="1"/>
  <c r="E16" i="6" s="1"/>
  <c r="R24" i="2"/>
  <c r="R32" i="2" s="1"/>
  <c r="R40" i="2" s="1"/>
  <c r="R48" i="2" s="1"/>
  <c r="F16" i="6" s="1"/>
  <c r="S24" i="2"/>
  <c r="S32" i="2" s="1"/>
  <c r="S40" i="2" s="1"/>
  <c r="S48" i="2" s="1"/>
  <c r="G16" i="6" s="1"/>
  <c r="T24" i="2"/>
  <c r="T32" i="2" s="1"/>
  <c r="T40" i="2" s="1"/>
  <c r="T48" i="2" s="1"/>
  <c r="H16" i="6" s="1"/>
  <c r="U24" i="2"/>
  <c r="U32" i="2" s="1"/>
  <c r="U40" i="2" s="1"/>
  <c r="U48" i="2" s="1"/>
  <c r="I16" i="6" s="1"/>
  <c r="V24" i="2"/>
  <c r="V32" i="2" s="1"/>
  <c r="V40" i="2" s="1"/>
  <c r="V48" i="2" s="1"/>
  <c r="J16" i="6" s="1"/>
  <c r="W24" i="2"/>
  <c r="W32" i="2" s="1"/>
  <c r="W40" i="2" s="1"/>
  <c r="W48" i="2" s="1"/>
  <c r="K16" i="6" s="1"/>
  <c r="X24" i="2"/>
  <c r="X32" i="2" s="1"/>
  <c r="X40" i="2" s="1"/>
  <c r="X48" i="2" s="1"/>
  <c r="L16" i="6" s="1"/>
  <c r="Y24" i="2"/>
  <c r="Y32" i="2" s="1"/>
  <c r="Y40" i="2" s="1"/>
  <c r="Y48" i="2" s="1"/>
  <c r="M16" i="6" s="1"/>
  <c r="Z24" i="2"/>
  <c r="Z32" i="2" s="1"/>
  <c r="Z40" i="2" s="1"/>
  <c r="Z48" i="2" s="1"/>
  <c r="N16" i="6" s="1"/>
  <c r="AA24" i="2"/>
  <c r="AA32" i="2" s="1"/>
  <c r="AA40" i="2" s="1"/>
  <c r="AA48" i="2" s="1"/>
  <c r="O16" i="6" s="1"/>
  <c r="AB24" i="2"/>
  <c r="AB32" i="2" s="1"/>
  <c r="AB40" i="2" s="1"/>
  <c r="AB48" i="2" s="1"/>
  <c r="P16" i="6" s="1"/>
  <c r="AC24" i="2"/>
  <c r="AC32" i="2" s="1"/>
  <c r="AC40" i="2" s="1"/>
  <c r="AC48" i="2" s="1"/>
  <c r="Q16" i="6" s="1"/>
  <c r="AD24" i="2"/>
  <c r="AD32" i="2" s="1"/>
  <c r="AD40" i="2" s="1"/>
  <c r="AD48" i="2" s="1"/>
  <c r="R16" i="6" s="1"/>
  <c r="AE24" i="2"/>
  <c r="AE32" i="2" s="1"/>
  <c r="AE40" i="2" s="1"/>
  <c r="AE48" i="2" s="1"/>
  <c r="S16" i="6" s="1"/>
  <c r="AF24" i="2"/>
  <c r="AF32" i="2" s="1"/>
  <c r="AF40" i="2" s="1"/>
  <c r="AF48" i="2" s="1"/>
  <c r="T16" i="6" s="1"/>
  <c r="AG24" i="2"/>
  <c r="AG32" i="2" s="1"/>
  <c r="AG40" i="2" s="1"/>
  <c r="AG48" i="2" s="1"/>
  <c r="U16" i="6" s="1"/>
  <c r="AH24" i="2"/>
  <c r="AH32" i="2" s="1"/>
  <c r="AH40" i="2" s="1"/>
  <c r="AH48" i="2" s="1"/>
  <c r="V16" i="6" s="1"/>
  <c r="AI24" i="2"/>
  <c r="AI32" i="2" s="1"/>
  <c r="AI40" i="2" s="1"/>
  <c r="AI48" i="2" s="1"/>
  <c r="W16" i="6" s="1"/>
  <c r="AJ24" i="2"/>
  <c r="AJ32" i="2" s="1"/>
  <c r="AJ40" i="2" s="1"/>
  <c r="AJ48" i="2" s="1"/>
  <c r="X16" i="6" s="1"/>
  <c r="AK24" i="2"/>
  <c r="AK32" i="2" s="1"/>
  <c r="AK40" i="2" s="1"/>
  <c r="AK48" i="2" s="1"/>
  <c r="Y16" i="6" s="1"/>
  <c r="AL24" i="2"/>
  <c r="AL32" i="2" s="1"/>
  <c r="AL40" i="2" s="1"/>
  <c r="AL48" i="2" s="1"/>
  <c r="Z16" i="6" s="1"/>
  <c r="AM24" i="2"/>
  <c r="AM32" i="2" s="1"/>
  <c r="AM40" i="2" s="1"/>
  <c r="AM48" i="2" s="1"/>
  <c r="AA16" i="6" s="1"/>
  <c r="AN24" i="2"/>
  <c r="AN32" i="2" s="1"/>
  <c r="AN40" i="2" s="1"/>
  <c r="AN48" i="2" s="1"/>
  <c r="AB16" i="6" s="1"/>
  <c r="AO24" i="2"/>
  <c r="AO32" i="2" s="1"/>
  <c r="AO40" i="2" s="1"/>
  <c r="AO48" i="2" s="1"/>
  <c r="AC16" i="6" s="1"/>
  <c r="AP24" i="2"/>
  <c r="AP32" i="2" s="1"/>
  <c r="AP40" i="2" s="1"/>
  <c r="AP48" i="2" s="1"/>
  <c r="AD16" i="6" s="1"/>
  <c r="AQ24" i="2"/>
  <c r="AQ32" i="2" s="1"/>
  <c r="AQ40" i="2" s="1"/>
  <c r="AQ48" i="2" s="1"/>
  <c r="AE16" i="6" s="1"/>
  <c r="AR24" i="2"/>
  <c r="AR32" i="2" s="1"/>
  <c r="AR40" i="2" s="1"/>
  <c r="AR48" i="2" s="1"/>
  <c r="AF16" i="6" s="1"/>
  <c r="AS24" i="2"/>
  <c r="AS32" i="2" s="1"/>
  <c r="AS40" i="2" s="1"/>
  <c r="AS48" i="2" s="1"/>
  <c r="AG16" i="6" s="1"/>
  <c r="AT24" i="2"/>
  <c r="AT32" i="2" s="1"/>
  <c r="AT40" i="2" s="1"/>
  <c r="AT48" i="2" s="1"/>
  <c r="AH16" i="6" s="1"/>
  <c r="AU24" i="2"/>
  <c r="AU32" i="2" s="1"/>
  <c r="AU40" i="2" s="1"/>
  <c r="AU48" i="2" s="1"/>
  <c r="AI16" i="6" s="1"/>
  <c r="AV24" i="2"/>
  <c r="AV32" i="2" s="1"/>
  <c r="AV40" i="2" s="1"/>
  <c r="AV48" i="2" s="1"/>
  <c r="AJ16" i="6" s="1"/>
  <c r="AW24" i="2"/>
  <c r="AW32" i="2" s="1"/>
  <c r="AW40" i="2" s="1"/>
  <c r="AW48" i="2" s="1"/>
  <c r="AK16" i="6" s="1"/>
  <c r="AX24" i="2"/>
  <c r="AX32" i="2" s="1"/>
  <c r="AX40" i="2" s="1"/>
  <c r="AX48" i="2" s="1"/>
  <c r="AL16" i="6" s="1"/>
  <c r="AY24" i="2"/>
  <c r="AY32" i="2" s="1"/>
  <c r="AY40" i="2" s="1"/>
  <c r="AY48" i="2" s="1"/>
  <c r="AM16" i="6" s="1"/>
  <c r="AZ24" i="2"/>
  <c r="AZ32" i="2" s="1"/>
  <c r="AZ40" i="2" s="1"/>
  <c r="AZ48" i="2" s="1"/>
  <c r="AN16" i="6" s="1"/>
  <c r="BA24" i="2"/>
  <c r="BA32" i="2" s="1"/>
  <c r="BA40" i="2" s="1"/>
  <c r="BA48" i="2" s="1"/>
  <c r="AO16" i="6" s="1"/>
  <c r="BB24" i="2"/>
  <c r="BB32" i="2" s="1"/>
  <c r="BB40" i="2" s="1"/>
  <c r="BB48" i="2" s="1"/>
  <c r="AP16" i="6" s="1"/>
  <c r="BC24" i="2"/>
  <c r="BC32" i="2" s="1"/>
  <c r="BC40" i="2" s="1"/>
  <c r="BC48" i="2" s="1"/>
  <c r="AQ16" i="6" s="1"/>
  <c r="BD24" i="2"/>
  <c r="BD32" i="2" s="1"/>
  <c r="BD40" i="2" s="1"/>
  <c r="BD48" i="2" s="1"/>
  <c r="AR16" i="6" s="1"/>
  <c r="BE24" i="2"/>
  <c r="BE32" i="2" s="1"/>
  <c r="BE40" i="2" s="1"/>
  <c r="BE48" i="2" s="1"/>
  <c r="AS16" i="6" s="1"/>
  <c r="BF24" i="2"/>
  <c r="BF32" i="2" s="1"/>
  <c r="BF40" i="2" s="1"/>
  <c r="BF48" i="2" s="1"/>
  <c r="AT16" i="6" s="1"/>
  <c r="BG24" i="2"/>
  <c r="BG32" i="2" s="1"/>
  <c r="BG40" i="2" s="1"/>
  <c r="BG48" i="2" s="1"/>
  <c r="AU16" i="6" s="1"/>
  <c r="BH24" i="2"/>
  <c r="BH32" i="2" s="1"/>
  <c r="BH40" i="2" s="1"/>
  <c r="BH48" i="2" s="1"/>
  <c r="AV16" i="6" s="1"/>
  <c r="BI24" i="2"/>
  <c r="BI32" i="2" s="1"/>
  <c r="BI40" i="2" s="1"/>
  <c r="BI48" i="2" s="1"/>
  <c r="AW16" i="6" s="1"/>
  <c r="BJ24" i="2"/>
  <c r="BJ32" i="2" s="1"/>
  <c r="BJ40" i="2" s="1"/>
  <c r="BJ48" i="2" s="1"/>
  <c r="AX16" i="6" s="1"/>
  <c r="BK24" i="2"/>
  <c r="BK32" i="2" s="1"/>
  <c r="BK40" i="2" s="1"/>
  <c r="BK48" i="2" s="1"/>
  <c r="AY16" i="6" s="1"/>
  <c r="BL24" i="2"/>
  <c r="BL32" i="2" s="1"/>
  <c r="BL40" i="2" s="1"/>
  <c r="BL48" i="2" s="1"/>
  <c r="AZ16" i="6" s="1"/>
  <c r="BM24" i="2"/>
  <c r="BM32" i="2" s="1"/>
  <c r="BM40" i="2" s="1"/>
  <c r="BM48" i="2" s="1"/>
  <c r="BA16" i="6" s="1"/>
  <c r="BN24" i="2"/>
  <c r="BN32" i="2" s="1"/>
  <c r="BN40" i="2" s="1"/>
  <c r="BN48" i="2" s="1"/>
  <c r="BB16" i="6" s="1"/>
  <c r="BO24" i="2"/>
  <c r="BO32" i="2" s="1"/>
  <c r="BO40" i="2" s="1"/>
  <c r="BO48" i="2" s="1"/>
  <c r="BC16" i="6" s="1"/>
  <c r="BP24" i="2"/>
  <c r="BP32" i="2" s="1"/>
  <c r="BP40" i="2" s="1"/>
  <c r="BP48" i="2" s="1"/>
  <c r="BD16" i="6" s="1"/>
  <c r="BQ24" i="2"/>
  <c r="BQ32" i="2" s="1"/>
  <c r="BQ40" i="2" s="1"/>
  <c r="BQ48" i="2" s="1"/>
  <c r="BE16" i="6" s="1"/>
  <c r="BR24" i="2"/>
  <c r="BR32" i="2" s="1"/>
  <c r="BR40" i="2" s="1"/>
  <c r="BR48" i="2" s="1"/>
  <c r="BF16" i="6" s="1"/>
  <c r="BS24" i="2"/>
  <c r="BS32" i="2" s="1"/>
  <c r="BS40" i="2" s="1"/>
  <c r="BS48" i="2" s="1"/>
  <c r="BG16" i="6" s="1"/>
  <c r="BT24" i="2"/>
  <c r="BT32" i="2" s="1"/>
  <c r="BT40" i="2" s="1"/>
  <c r="BT48" i="2" s="1"/>
  <c r="BH16" i="6" s="1"/>
  <c r="BU24" i="2"/>
  <c r="BU32" i="2" s="1"/>
  <c r="BU40" i="2" s="1"/>
  <c r="BU48" i="2" s="1"/>
  <c r="BI16" i="6" s="1"/>
  <c r="BV24" i="2"/>
  <c r="BV32" i="2" s="1"/>
  <c r="BV40" i="2" s="1"/>
  <c r="BV48" i="2" s="1"/>
  <c r="BJ16" i="6" s="1"/>
  <c r="BW24" i="2"/>
  <c r="BW32" i="2" s="1"/>
  <c r="BW40" i="2" s="1"/>
  <c r="BW48" i="2" s="1"/>
  <c r="BK16" i="6" s="1"/>
  <c r="BX24" i="2"/>
  <c r="BX32" i="2" s="1"/>
  <c r="BX40" i="2" s="1"/>
  <c r="BX48" i="2" s="1"/>
  <c r="BL16" i="6" s="1"/>
  <c r="BY24" i="2"/>
  <c r="BY32" i="2" s="1"/>
  <c r="BY40" i="2" s="1"/>
  <c r="BY48" i="2" s="1"/>
  <c r="BM16" i="6" s="1"/>
  <c r="BZ24" i="2"/>
  <c r="BZ32" i="2" s="1"/>
  <c r="BZ40" i="2" s="1"/>
  <c r="BZ48" i="2" s="1"/>
  <c r="BN16" i="6" s="1"/>
  <c r="CA24" i="2"/>
  <c r="CA32" i="2" s="1"/>
  <c r="CA40" i="2" s="1"/>
  <c r="CA48" i="2" s="1"/>
  <c r="BO16" i="6" s="1"/>
  <c r="CB24" i="2"/>
  <c r="CB32" i="2" s="1"/>
  <c r="CB40" i="2" s="1"/>
  <c r="CB48" i="2" s="1"/>
  <c r="BP16" i="6" s="1"/>
  <c r="CC24" i="2"/>
  <c r="CC32" i="2" s="1"/>
  <c r="CC40" i="2" s="1"/>
  <c r="CC48" i="2" s="1"/>
  <c r="BQ16" i="6" s="1"/>
  <c r="CD24" i="2"/>
  <c r="CD32" i="2" s="1"/>
  <c r="CD40" i="2" s="1"/>
  <c r="CD48" i="2" s="1"/>
  <c r="BR16" i="6" s="1"/>
  <c r="CE24" i="2"/>
  <c r="CE32" i="2" s="1"/>
  <c r="CE40" i="2" s="1"/>
  <c r="CE48" i="2" s="1"/>
  <c r="BS16" i="6" s="1"/>
  <c r="CF24" i="2"/>
  <c r="CF32" i="2" s="1"/>
  <c r="CF40" i="2" s="1"/>
  <c r="CF48" i="2" s="1"/>
  <c r="BT16" i="6" s="1"/>
  <c r="CG24" i="2"/>
  <c r="CG32" i="2" s="1"/>
  <c r="CG40" i="2" s="1"/>
  <c r="CG48" i="2" s="1"/>
  <c r="BU16" i="6" s="1"/>
  <c r="CH24" i="2"/>
  <c r="CH32" i="2" s="1"/>
  <c r="CH40" i="2" s="1"/>
  <c r="CH48" i="2" s="1"/>
  <c r="BV16" i="6" s="1"/>
  <c r="CI24" i="2"/>
  <c r="CI32" i="2" s="1"/>
  <c r="CI40" i="2" s="1"/>
  <c r="CI48" i="2" s="1"/>
  <c r="BW16" i="6" s="1"/>
  <c r="CJ24" i="2"/>
  <c r="CJ32" i="2" s="1"/>
  <c r="CJ40" i="2" s="1"/>
  <c r="CJ48" i="2" s="1"/>
  <c r="BX16" i="6" s="1"/>
  <c r="CK24" i="2"/>
  <c r="CK32" i="2" s="1"/>
  <c r="CK40" i="2" s="1"/>
  <c r="CK48" i="2" s="1"/>
  <c r="BY16" i="6" s="1"/>
  <c r="CL24" i="2"/>
  <c r="CL32" i="2" s="1"/>
  <c r="CL40" i="2" s="1"/>
  <c r="CL48" i="2" s="1"/>
  <c r="BZ16" i="6" s="1"/>
  <c r="CM24" i="2"/>
  <c r="CM32" i="2" s="1"/>
  <c r="CM40" i="2" s="1"/>
  <c r="CM48" i="2" s="1"/>
  <c r="CA16" i="6" s="1"/>
  <c r="CN24" i="2"/>
  <c r="CN32" i="2" s="1"/>
  <c r="CN40" i="2" s="1"/>
  <c r="CN48" i="2" s="1"/>
  <c r="CB16" i="6" s="1"/>
  <c r="CO24" i="2"/>
  <c r="CO32" i="2" s="1"/>
  <c r="CO40" i="2" s="1"/>
  <c r="CO48" i="2" s="1"/>
  <c r="CC16" i="6" s="1"/>
  <c r="CP24" i="2"/>
  <c r="CP32" i="2" s="1"/>
  <c r="CP40" i="2" s="1"/>
  <c r="CP48" i="2" s="1"/>
  <c r="CD16" i="6" s="1"/>
  <c r="CQ24" i="2"/>
  <c r="CQ32" i="2" s="1"/>
  <c r="CQ40" i="2" s="1"/>
  <c r="CQ48" i="2" s="1"/>
  <c r="CE16" i="6" s="1"/>
  <c r="CR24" i="2"/>
  <c r="CR32" i="2" s="1"/>
  <c r="CR40" i="2" s="1"/>
  <c r="CR48" i="2" s="1"/>
  <c r="CF16" i="6" s="1"/>
  <c r="CS24" i="2"/>
  <c r="CS32" i="2" s="1"/>
  <c r="CS40" i="2" s="1"/>
  <c r="CS48" i="2" s="1"/>
  <c r="CG16" i="6" s="1"/>
  <c r="CT24" i="2"/>
  <c r="CT32" i="2" s="1"/>
  <c r="CT40" i="2" s="1"/>
  <c r="CT48" i="2" s="1"/>
  <c r="CH16" i="6" s="1"/>
  <c r="CU24" i="2"/>
  <c r="CU32" i="2" s="1"/>
  <c r="CU40" i="2" s="1"/>
  <c r="CU48" i="2" s="1"/>
  <c r="CI16" i="6" s="1"/>
  <c r="CV24" i="2"/>
  <c r="CV32" i="2" s="1"/>
  <c r="CV40" i="2" s="1"/>
  <c r="CV48" i="2" s="1"/>
  <c r="CJ16" i="6" s="1"/>
  <c r="CW24" i="2"/>
  <c r="CW32" i="2" s="1"/>
  <c r="CW40" i="2" s="1"/>
  <c r="CW48" i="2" s="1"/>
  <c r="CK16" i="6" s="1"/>
  <c r="CX24" i="2"/>
  <c r="CX32" i="2" s="1"/>
  <c r="CX40" i="2" s="1"/>
  <c r="CX48" i="2" s="1"/>
  <c r="CL16" i="6" s="1"/>
  <c r="CY24" i="2"/>
  <c r="CY32" i="2" s="1"/>
  <c r="CY40" i="2" s="1"/>
  <c r="CY48" i="2" s="1"/>
  <c r="CM16" i="6" s="1"/>
  <c r="CZ24" i="2"/>
  <c r="CZ32" i="2" s="1"/>
  <c r="CZ40" i="2" s="1"/>
  <c r="CZ48" i="2" s="1"/>
  <c r="CN16" i="6" s="1"/>
  <c r="DA24" i="2"/>
  <c r="DA32" i="2" s="1"/>
  <c r="DA40" i="2" s="1"/>
  <c r="DA48" i="2" s="1"/>
  <c r="CO16" i="6" s="1"/>
  <c r="DB24" i="2"/>
  <c r="DB32" i="2" s="1"/>
  <c r="DB40" i="2" s="1"/>
  <c r="DB48" i="2" s="1"/>
  <c r="CP16" i="6" s="1"/>
  <c r="DC24" i="2"/>
  <c r="DC32" i="2" s="1"/>
  <c r="DC40" i="2" s="1"/>
  <c r="DC48" i="2" s="1"/>
  <c r="CQ16" i="6" s="1"/>
  <c r="DD24" i="2"/>
  <c r="DD32" i="2" s="1"/>
  <c r="DD40" i="2" s="1"/>
  <c r="DD48" i="2" s="1"/>
  <c r="CR16" i="6" s="1"/>
  <c r="DE24" i="2"/>
  <c r="DE32" i="2" s="1"/>
  <c r="DE40" i="2" s="1"/>
  <c r="DE48" i="2" s="1"/>
  <c r="CS16" i="6" s="1"/>
  <c r="DF24" i="2"/>
  <c r="DF32" i="2" s="1"/>
  <c r="DF40" i="2" s="1"/>
  <c r="DF48" i="2" s="1"/>
  <c r="CT16" i="6" s="1"/>
  <c r="DG24" i="2"/>
  <c r="DG32" i="2" s="1"/>
  <c r="DG40" i="2" s="1"/>
  <c r="DG48" i="2" s="1"/>
  <c r="CU16" i="6" s="1"/>
  <c r="DH24" i="2"/>
  <c r="DH32" i="2" s="1"/>
  <c r="DH40" i="2" s="1"/>
  <c r="DH48" i="2" s="1"/>
  <c r="CV16" i="6" s="1"/>
  <c r="DI24" i="2"/>
  <c r="DI32" i="2" s="1"/>
  <c r="DI40" i="2" s="1"/>
  <c r="DI48" i="2" s="1"/>
  <c r="CW16" i="6" s="1"/>
  <c r="DJ24" i="2"/>
  <c r="DJ32" i="2" s="1"/>
  <c r="DJ40" i="2" s="1"/>
  <c r="DJ48" i="2" s="1"/>
  <c r="CX16" i="6" s="1"/>
  <c r="DK24" i="2"/>
  <c r="DK32" i="2" s="1"/>
  <c r="DK40" i="2" s="1"/>
  <c r="DK48" i="2" s="1"/>
  <c r="CY16" i="6" s="1"/>
  <c r="DL24" i="2"/>
  <c r="DL32" i="2" s="1"/>
  <c r="DL40" i="2" s="1"/>
  <c r="DL48" i="2" s="1"/>
  <c r="CZ16" i="6" s="1"/>
  <c r="DM24" i="2"/>
  <c r="DM32" i="2" s="1"/>
  <c r="DM40" i="2" s="1"/>
  <c r="DM48" i="2" s="1"/>
  <c r="DA16" i="6" s="1"/>
  <c r="DN24" i="2"/>
  <c r="DN32" i="2" s="1"/>
  <c r="DN40" i="2" s="1"/>
  <c r="DN48" i="2" s="1"/>
  <c r="DB16" i="6" s="1"/>
  <c r="DO24" i="2"/>
  <c r="DO32" i="2" s="1"/>
  <c r="DO40" i="2" s="1"/>
  <c r="DO48" i="2" s="1"/>
  <c r="DC16" i="6" s="1"/>
  <c r="DP24" i="2"/>
  <c r="DP32" i="2" s="1"/>
  <c r="DP40" i="2" s="1"/>
  <c r="DP48" i="2" s="1"/>
  <c r="DD16" i="6" s="1"/>
  <c r="DQ24" i="2"/>
  <c r="DQ32" i="2" s="1"/>
  <c r="DQ40" i="2" s="1"/>
  <c r="DQ48" i="2" s="1"/>
  <c r="DE16" i="6" s="1"/>
  <c r="DR24" i="2"/>
  <c r="DR32" i="2" s="1"/>
  <c r="DR40" i="2" s="1"/>
  <c r="DR48" i="2" s="1"/>
  <c r="DF16" i="6" s="1"/>
  <c r="DS24" i="2"/>
  <c r="DS32" i="2" s="1"/>
  <c r="DS40" i="2" s="1"/>
  <c r="DS48" i="2" s="1"/>
  <c r="DG16" i="6" s="1"/>
  <c r="DT24" i="2"/>
  <c r="DT32" i="2" s="1"/>
  <c r="DT40" i="2" s="1"/>
  <c r="DT48" i="2" s="1"/>
  <c r="DH16" i="6" s="1"/>
  <c r="DU24" i="2"/>
  <c r="DU32" i="2" s="1"/>
  <c r="DU40" i="2" s="1"/>
  <c r="DU48" i="2" s="1"/>
  <c r="DI16" i="6" s="1"/>
  <c r="DV24" i="2"/>
  <c r="DV32" i="2" s="1"/>
  <c r="DV40" i="2" s="1"/>
  <c r="DV48" i="2" s="1"/>
  <c r="DJ16" i="6" s="1"/>
  <c r="DW24" i="2"/>
  <c r="DW32" i="2" s="1"/>
  <c r="DW40" i="2" s="1"/>
  <c r="DW48" i="2" s="1"/>
  <c r="DK16" i="6" s="1"/>
  <c r="DX24" i="2"/>
  <c r="DX32" i="2" s="1"/>
  <c r="DX40" i="2" s="1"/>
  <c r="DX48" i="2" s="1"/>
  <c r="DL16" i="6" s="1"/>
  <c r="DY24" i="2"/>
  <c r="DY32" i="2" s="1"/>
  <c r="DY40" i="2" s="1"/>
  <c r="DY48" i="2" s="1"/>
  <c r="DM16" i="6" s="1"/>
  <c r="DZ24" i="2"/>
  <c r="DZ32" i="2" s="1"/>
  <c r="DZ40" i="2" s="1"/>
  <c r="DZ48" i="2" s="1"/>
  <c r="DN16" i="6" s="1"/>
  <c r="EA24" i="2"/>
  <c r="EA32" i="2" s="1"/>
  <c r="EA40" i="2" s="1"/>
  <c r="EA48" i="2" s="1"/>
  <c r="DO16" i="6" s="1"/>
  <c r="EB24" i="2"/>
  <c r="EB32" i="2" s="1"/>
  <c r="EB40" i="2" s="1"/>
  <c r="EB48" i="2" s="1"/>
  <c r="DP16" i="6" s="1"/>
  <c r="EC24" i="2"/>
  <c r="EC32" i="2" s="1"/>
  <c r="EC40" i="2" s="1"/>
  <c r="EC48" i="2" s="1"/>
  <c r="DQ16" i="6" s="1"/>
  <c r="ED24" i="2"/>
  <c r="ED32" i="2" s="1"/>
  <c r="ED40" i="2" s="1"/>
  <c r="ED48" i="2" s="1"/>
  <c r="DR16" i="6" s="1"/>
  <c r="EE24" i="2"/>
  <c r="EE32" i="2" s="1"/>
  <c r="EE40" i="2" s="1"/>
  <c r="EE48" i="2" s="1"/>
  <c r="DS16" i="6" s="1"/>
  <c r="EF24" i="2"/>
  <c r="EF32" i="2" s="1"/>
  <c r="EF40" i="2" s="1"/>
  <c r="EF48" i="2" s="1"/>
  <c r="DT16" i="6" s="1"/>
  <c r="EG24" i="2"/>
  <c r="EG32" i="2" s="1"/>
  <c r="EG40" i="2" s="1"/>
  <c r="EG48" i="2" s="1"/>
  <c r="DU16" i="6" s="1"/>
  <c r="EH32" i="2"/>
  <c r="EH40" i="2" s="1"/>
  <c r="EH48" i="2" s="1"/>
  <c r="DV16" i="6" s="1"/>
  <c r="EI32" i="2"/>
  <c r="EI40" i="2" s="1"/>
  <c r="EI48" i="2" s="1"/>
  <c r="DW16" i="6" s="1"/>
  <c r="EJ32" i="2"/>
  <c r="EJ40" i="2" s="1"/>
  <c r="EJ48" i="2" s="1"/>
  <c r="DX16" i="6" s="1"/>
  <c r="EK32" i="2"/>
  <c r="EK40" i="2" s="1"/>
  <c r="EK48" i="2" s="1"/>
  <c r="DY16" i="6" s="1"/>
  <c r="EL32" i="2"/>
  <c r="EL40" i="2" s="1"/>
  <c r="EL48" i="2" s="1"/>
  <c r="DZ16" i="6" s="1"/>
  <c r="EM32" i="2"/>
  <c r="EM40" i="2" s="1"/>
  <c r="EM48" i="2" s="1"/>
  <c r="EA16" i="6" s="1"/>
  <c r="EN32" i="2"/>
  <c r="EN40" i="2" s="1"/>
  <c r="EN48" i="2" s="1"/>
  <c r="EB16" i="6" s="1"/>
  <c r="D25" i="2"/>
  <c r="D33" i="2" s="1"/>
  <c r="D41" i="2" s="1"/>
  <c r="D49" i="2" s="1"/>
  <c r="E25" i="2"/>
  <c r="E33" i="2" s="1"/>
  <c r="E41" i="2" s="1"/>
  <c r="E49" i="2" s="1"/>
  <c r="F25" i="2"/>
  <c r="F33" i="2" s="1"/>
  <c r="F41" i="2" s="1"/>
  <c r="F49" i="2" s="1"/>
  <c r="G25" i="2"/>
  <c r="G33" i="2" s="1"/>
  <c r="G41" i="2" s="1"/>
  <c r="G49" i="2" s="1"/>
  <c r="H25" i="2"/>
  <c r="H33" i="2" s="1"/>
  <c r="H41" i="2" s="1"/>
  <c r="H49" i="2" s="1"/>
  <c r="I25" i="2"/>
  <c r="I33" i="2" s="1"/>
  <c r="I41" i="2" s="1"/>
  <c r="I49" i="2" s="1"/>
  <c r="J25" i="2"/>
  <c r="J33" i="2" s="1"/>
  <c r="J41" i="2" s="1"/>
  <c r="J49" i="2" s="1"/>
  <c r="K25" i="2"/>
  <c r="K33" i="2" s="1"/>
  <c r="K41" i="2" s="1"/>
  <c r="K49" i="2" s="1"/>
  <c r="L25" i="2"/>
  <c r="L33" i="2" s="1"/>
  <c r="L41" i="2" s="1"/>
  <c r="L49" i="2" s="1"/>
  <c r="M25" i="2"/>
  <c r="M33" i="2" s="1"/>
  <c r="N25" i="2"/>
  <c r="N33" i="2" s="1"/>
  <c r="N41" i="2" s="1"/>
  <c r="N49" i="2" s="1"/>
  <c r="O25" i="2"/>
  <c r="O33" i="2" s="1"/>
  <c r="O41" i="2" s="1"/>
  <c r="O49" i="2" s="1"/>
  <c r="P25" i="2"/>
  <c r="P33" i="2" s="1"/>
  <c r="P41" i="2" s="1"/>
  <c r="P49" i="2" s="1"/>
  <c r="Q25" i="2"/>
  <c r="Q33" i="2" s="1"/>
  <c r="Q41" i="2" s="1"/>
  <c r="Q49" i="2" s="1"/>
  <c r="R25" i="2"/>
  <c r="R33" i="2" s="1"/>
  <c r="R41" i="2" s="1"/>
  <c r="R49" i="2" s="1"/>
  <c r="S25" i="2"/>
  <c r="S33" i="2" s="1"/>
  <c r="S41" i="2" s="1"/>
  <c r="S49" i="2" s="1"/>
  <c r="T25" i="2"/>
  <c r="T33" i="2" s="1"/>
  <c r="T41" i="2" s="1"/>
  <c r="T49" i="2" s="1"/>
  <c r="U25" i="2"/>
  <c r="U33" i="2" s="1"/>
  <c r="U41" i="2" s="1"/>
  <c r="U49" i="2" s="1"/>
  <c r="V25" i="2"/>
  <c r="V33" i="2" s="1"/>
  <c r="V41" i="2" s="1"/>
  <c r="V49" i="2" s="1"/>
  <c r="W25" i="2"/>
  <c r="W33" i="2" s="1"/>
  <c r="W41" i="2" s="1"/>
  <c r="W49" i="2" s="1"/>
  <c r="X25" i="2"/>
  <c r="X33" i="2" s="1"/>
  <c r="X41" i="2" s="1"/>
  <c r="X49" i="2" s="1"/>
  <c r="Y25" i="2"/>
  <c r="Y33" i="2" s="1"/>
  <c r="Y41" i="2" s="1"/>
  <c r="Y49" i="2" s="1"/>
  <c r="Z25" i="2"/>
  <c r="Z33" i="2" s="1"/>
  <c r="Z41" i="2" s="1"/>
  <c r="Z49" i="2" s="1"/>
  <c r="AA25" i="2"/>
  <c r="AA33" i="2" s="1"/>
  <c r="AA41" i="2" s="1"/>
  <c r="AA49" i="2" s="1"/>
  <c r="AB25" i="2"/>
  <c r="AB33" i="2" s="1"/>
  <c r="AB41" i="2" s="1"/>
  <c r="AB49" i="2" s="1"/>
  <c r="AC25" i="2"/>
  <c r="AC33" i="2" s="1"/>
  <c r="AC41" i="2" s="1"/>
  <c r="AC49" i="2" s="1"/>
  <c r="AD25" i="2"/>
  <c r="AD33" i="2" s="1"/>
  <c r="AD41" i="2" s="1"/>
  <c r="AD49" i="2" s="1"/>
  <c r="AE25" i="2"/>
  <c r="AE33" i="2" s="1"/>
  <c r="AE41" i="2" s="1"/>
  <c r="AE49" i="2" s="1"/>
  <c r="AF25" i="2"/>
  <c r="AF33" i="2" s="1"/>
  <c r="AF41" i="2" s="1"/>
  <c r="AF49" i="2" s="1"/>
  <c r="AG25" i="2"/>
  <c r="AG33" i="2" s="1"/>
  <c r="AG41" i="2" s="1"/>
  <c r="AG49" i="2" s="1"/>
  <c r="AH25" i="2"/>
  <c r="AH33" i="2" s="1"/>
  <c r="AH41" i="2" s="1"/>
  <c r="AH49" i="2" s="1"/>
  <c r="AI25" i="2"/>
  <c r="AI33" i="2" s="1"/>
  <c r="AI41" i="2" s="1"/>
  <c r="AI49" i="2" s="1"/>
  <c r="AJ25" i="2"/>
  <c r="AJ33" i="2" s="1"/>
  <c r="AJ41" i="2" s="1"/>
  <c r="AJ49" i="2" s="1"/>
  <c r="AK25" i="2"/>
  <c r="AK33" i="2" s="1"/>
  <c r="AK41" i="2" s="1"/>
  <c r="AK49" i="2" s="1"/>
  <c r="AL25" i="2"/>
  <c r="AL33" i="2" s="1"/>
  <c r="AL41" i="2" s="1"/>
  <c r="AL49" i="2" s="1"/>
  <c r="AM25" i="2"/>
  <c r="AM33" i="2" s="1"/>
  <c r="AM41" i="2" s="1"/>
  <c r="AM49" i="2" s="1"/>
  <c r="AN25" i="2"/>
  <c r="AN33" i="2" s="1"/>
  <c r="AN41" i="2" s="1"/>
  <c r="AN49" i="2" s="1"/>
  <c r="AO25" i="2"/>
  <c r="AO33" i="2" s="1"/>
  <c r="AO41" i="2" s="1"/>
  <c r="AO49" i="2" s="1"/>
  <c r="AP25" i="2"/>
  <c r="AP33" i="2" s="1"/>
  <c r="AP41" i="2" s="1"/>
  <c r="AP49" i="2" s="1"/>
  <c r="AQ25" i="2"/>
  <c r="AQ33" i="2" s="1"/>
  <c r="AQ41" i="2" s="1"/>
  <c r="AQ49" i="2" s="1"/>
  <c r="AR25" i="2"/>
  <c r="AR33" i="2" s="1"/>
  <c r="AR41" i="2" s="1"/>
  <c r="AR49" i="2" s="1"/>
  <c r="AS25" i="2"/>
  <c r="AS33" i="2" s="1"/>
  <c r="AS41" i="2" s="1"/>
  <c r="AS49" i="2" s="1"/>
  <c r="AT25" i="2"/>
  <c r="AT33" i="2" s="1"/>
  <c r="AT41" i="2" s="1"/>
  <c r="AT49" i="2" s="1"/>
  <c r="AU25" i="2"/>
  <c r="AU33" i="2" s="1"/>
  <c r="AU41" i="2" s="1"/>
  <c r="AU49" i="2" s="1"/>
  <c r="AV25" i="2"/>
  <c r="AV33" i="2" s="1"/>
  <c r="AV41" i="2" s="1"/>
  <c r="AV49" i="2" s="1"/>
  <c r="AW25" i="2"/>
  <c r="AW33" i="2" s="1"/>
  <c r="AW41" i="2" s="1"/>
  <c r="AW49" i="2" s="1"/>
  <c r="AX25" i="2"/>
  <c r="AX33" i="2" s="1"/>
  <c r="AX41" i="2" s="1"/>
  <c r="AX49" i="2" s="1"/>
  <c r="AY25" i="2"/>
  <c r="AY33" i="2" s="1"/>
  <c r="AY41" i="2" s="1"/>
  <c r="AY49" i="2" s="1"/>
  <c r="AZ25" i="2"/>
  <c r="AZ33" i="2" s="1"/>
  <c r="AZ41" i="2" s="1"/>
  <c r="AZ49" i="2" s="1"/>
  <c r="BA25" i="2"/>
  <c r="BA33" i="2" s="1"/>
  <c r="BA41" i="2" s="1"/>
  <c r="BA49" i="2" s="1"/>
  <c r="BB25" i="2"/>
  <c r="BB33" i="2" s="1"/>
  <c r="BB41" i="2" s="1"/>
  <c r="BB49" i="2" s="1"/>
  <c r="BC25" i="2"/>
  <c r="BC33" i="2" s="1"/>
  <c r="BC41" i="2" s="1"/>
  <c r="BC49" i="2" s="1"/>
  <c r="BD25" i="2"/>
  <c r="BD33" i="2" s="1"/>
  <c r="BD41" i="2" s="1"/>
  <c r="BD49" i="2" s="1"/>
  <c r="BE25" i="2"/>
  <c r="BE33" i="2" s="1"/>
  <c r="BE41" i="2" s="1"/>
  <c r="BE49" i="2" s="1"/>
  <c r="BF25" i="2"/>
  <c r="BF33" i="2" s="1"/>
  <c r="BF41" i="2" s="1"/>
  <c r="BF49" i="2" s="1"/>
  <c r="BG25" i="2"/>
  <c r="BG33" i="2" s="1"/>
  <c r="BG41" i="2" s="1"/>
  <c r="BG49" i="2" s="1"/>
  <c r="BH25" i="2"/>
  <c r="BH33" i="2" s="1"/>
  <c r="BH41" i="2" s="1"/>
  <c r="BH49" i="2" s="1"/>
  <c r="BI25" i="2"/>
  <c r="BI33" i="2" s="1"/>
  <c r="BI41" i="2" s="1"/>
  <c r="BI49" i="2" s="1"/>
  <c r="BJ25" i="2"/>
  <c r="BJ33" i="2" s="1"/>
  <c r="BJ41" i="2" s="1"/>
  <c r="BJ49" i="2" s="1"/>
  <c r="BK25" i="2"/>
  <c r="BK33" i="2" s="1"/>
  <c r="BK41" i="2" s="1"/>
  <c r="BK49" i="2" s="1"/>
  <c r="BL25" i="2"/>
  <c r="BL33" i="2" s="1"/>
  <c r="BL41" i="2" s="1"/>
  <c r="BL49" i="2" s="1"/>
  <c r="BM25" i="2"/>
  <c r="BM33" i="2" s="1"/>
  <c r="BM41" i="2" s="1"/>
  <c r="BM49" i="2" s="1"/>
  <c r="BN25" i="2"/>
  <c r="BN33" i="2" s="1"/>
  <c r="BN41" i="2" s="1"/>
  <c r="BN49" i="2" s="1"/>
  <c r="BO25" i="2"/>
  <c r="BO33" i="2" s="1"/>
  <c r="BO41" i="2" s="1"/>
  <c r="BO49" i="2" s="1"/>
  <c r="BP25" i="2"/>
  <c r="BP33" i="2" s="1"/>
  <c r="BP41" i="2" s="1"/>
  <c r="BP49" i="2" s="1"/>
  <c r="BQ25" i="2"/>
  <c r="BQ33" i="2" s="1"/>
  <c r="BQ41" i="2" s="1"/>
  <c r="BQ49" i="2" s="1"/>
  <c r="BR25" i="2"/>
  <c r="BR33" i="2" s="1"/>
  <c r="BR41" i="2" s="1"/>
  <c r="BR49" i="2" s="1"/>
  <c r="BS25" i="2"/>
  <c r="BS33" i="2" s="1"/>
  <c r="BS41" i="2" s="1"/>
  <c r="BS49" i="2" s="1"/>
  <c r="BT25" i="2"/>
  <c r="BT33" i="2" s="1"/>
  <c r="BT41" i="2" s="1"/>
  <c r="BT49" i="2" s="1"/>
  <c r="BU25" i="2"/>
  <c r="BU33" i="2" s="1"/>
  <c r="BU41" i="2" s="1"/>
  <c r="BU49" i="2" s="1"/>
  <c r="BV25" i="2"/>
  <c r="BV33" i="2" s="1"/>
  <c r="BV41" i="2" s="1"/>
  <c r="BV49" i="2" s="1"/>
  <c r="BW25" i="2"/>
  <c r="BW33" i="2" s="1"/>
  <c r="BW41" i="2" s="1"/>
  <c r="BW49" i="2" s="1"/>
  <c r="BX25" i="2"/>
  <c r="BX33" i="2" s="1"/>
  <c r="BX41" i="2" s="1"/>
  <c r="BX49" i="2" s="1"/>
  <c r="BY25" i="2"/>
  <c r="BY33" i="2" s="1"/>
  <c r="BY41" i="2" s="1"/>
  <c r="BY49" i="2" s="1"/>
  <c r="BZ25" i="2"/>
  <c r="BZ33" i="2" s="1"/>
  <c r="BZ41" i="2" s="1"/>
  <c r="BZ49" i="2" s="1"/>
  <c r="CA25" i="2"/>
  <c r="CA33" i="2" s="1"/>
  <c r="CA41" i="2" s="1"/>
  <c r="CA49" i="2" s="1"/>
  <c r="CB25" i="2"/>
  <c r="CB33" i="2" s="1"/>
  <c r="CB41" i="2" s="1"/>
  <c r="CB49" i="2" s="1"/>
  <c r="CC25" i="2"/>
  <c r="CC33" i="2" s="1"/>
  <c r="CC41" i="2" s="1"/>
  <c r="CC49" i="2" s="1"/>
  <c r="CD25" i="2"/>
  <c r="CD33" i="2" s="1"/>
  <c r="CD41" i="2" s="1"/>
  <c r="CD49" i="2" s="1"/>
  <c r="CE25" i="2"/>
  <c r="CE33" i="2" s="1"/>
  <c r="CE41" i="2" s="1"/>
  <c r="CE49" i="2" s="1"/>
  <c r="CF25" i="2"/>
  <c r="CF33" i="2" s="1"/>
  <c r="CF41" i="2" s="1"/>
  <c r="CF49" i="2" s="1"/>
  <c r="CG25" i="2"/>
  <c r="CG33" i="2" s="1"/>
  <c r="CG41" i="2" s="1"/>
  <c r="CG49" i="2" s="1"/>
  <c r="CH25" i="2"/>
  <c r="CH33" i="2" s="1"/>
  <c r="CH41" i="2" s="1"/>
  <c r="CH49" i="2" s="1"/>
  <c r="CI25" i="2"/>
  <c r="CI33" i="2" s="1"/>
  <c r="CI41" i="2" s="1"/>
  <c r="CI49" i="2" s="1"/>
  <c r="CJ25" i="2"/>
  <c r="CJ33" i="2" s="1"/>
  <c r="CJ41" i="2" s="1"/>
  <c r="CJ49" i="2" s="1"/>
  <c r="CK25" i="2"/>
  <c r="CK33" i="2" s="1"/>
  <c r="CK41" i="2" s="1"/>
  <c r="CK49" i="2" s="1"/>
  <c r="CL25" i="2"/>
  <c r="CL33" i="2" s="1"/>
  <c r="CL41" i="2" s="1"/>
  <c r="CL49" i="2" s="1"/>
  <c r="CM25" i="2"/>
  <c r="CM33" i="2" s="1"/>
  <c r="CM41" i="2" s="1"/>
  <c r="CM49" i="2" s="1"/>
  <c r="CN25" i="2"/>
  <c r="CN33" i="2" s="1"/>
  <c r="CN41" i="2" s="1"/>
  <c r="CN49" i="2" s="1"/>
  <c r="CO25" i="2"/>
  <c r="CO33" i="2" s="1"/>
  <c r="CO41" i="2" s="1"/>
  <c r="CO49" i="2" s="1"/>
  <c r="CP25" i="2"/>
  <c r="CP33" i="2" s="1"/>
  <c r="CP41" i="2" s="1"/>
  <c r="CP49" i="2" s="1"/>
  <c r="CQ25" i="2"/>
  <c r="CQ33" i="2" s="1"/>
  <c r="CQ41" i="2" s="1"/>
  <c r="CQ49" i="2" s="1"/>
  <c r="CR25" i="2"/>
  <c r="CR33" i="2" s="1"/>
  <c r="CR41" i="2" s="1"/>
  <c r="CR49" i="2" s="1"/>
  <c r="CS25" i="2"/>
  <c r="CS33" i="2" s="1"/>
  <c r="CS41" i="2" s="1"/>
  <c r="CS49" i="2" s="1"/>
  <c r="CT25" i="2"/>
  <c r="CT33" i="2" s="1"/>
  <c r="CT41" i="2" s="1"/>
  <c r="CT49" i="2" s="1"/>
  <c r="CU25" i="2"/>
  <c r="CU33" i="2" s="1"/>
  <c r="CU41" i="2" s="1"/>
  <c r="CU49" i="2" s="1"/>
  <c r="CV25" i="2"/>
  <c r="CV33" i="2" s="1"/>
  <c r="CV41" i="2" s="1"/>
  <c r="CV49" i="2" s="1"/>
  <c r="CW25" i="2"/>
  <c r="CW33" i="2" s="1"/>
  <c r="CW41" i="2" s="1"/>
  <c r="CW49" i="2" s="1"/>
  <c r="CX25" i="2"/>
  <c r="CX33" i="2" s="1"/>
  <c r="CX41" i="2" s="1"/>
  <c r="CX49" i="2" s="1"/>
  <c r="CY25" i="2"/>
  <c r="CY33" i="2" s="1"/>
  <c r="CY41" i="2" s="1"/>
  <c r="CY49" i="2" s="1"/>
  <c r="CZ25" i="2"/>
  <c r="CZ33" i="2" s="1"/>
  <c r="CZ41" i="2" s="1"/>
  <c r="CZ49" i="2" s="1"/>
  <c r="DA25" i="2"/>
  <c r="DA33" i="2" s="1"/>
  <c r="DA41" i="2" s="1"/>
  <c r="DA49" i="2" s="1"/>
  <c r="DB25" i="2"/>
  <c r="DB33" i="2" s="1"/>
  <c r="DB41" i="2" s="1"/>
  <c r="DB49" i="2" s="1"/>
  <c r="DC25" i="2"/>
  <c r="DC33" i="2" s="1"/>
  <c r="DC41" i="2" s="1"/>
  <c r="DC49" i="2" s="1"/>
  <c r="DD25" i="2"/>
  <c r="DD33" i="2" s="1"/>
  <c r="DD41" i="2" s="1"/>
  <c r="DD49" i="2" s="1"/>
  <c r="DE25" i="2"/>
  <c r="DE33" i="2" s="1"/>
  <c r="DE41" i="2" s="1"/>
  <c r="DE49" i="2" s="1"/>
  <c r="DF25" i="2"/>
  <c r="DF33" i="2" s="1"/>
  <c r="DF41" i="2" s="1"/>
  <c r="DF49" i="2" s="1"/>
  <c r="DG25" i="2"/>
  <c r="DG33" i="2" s="1"/>
  <c r="DG41" i="2" s="1"/>
  <c r="DG49" i="2" s="1"/>
  <c r="DH25" i="2"/>
  <c r="DH33" i="2" s="1"/>
  <c r="DH41" i="2" s="1"/>
  <c r="DH49" i="2" s="1"/>
  <c r="DI25" i="2"/>
  <c r="DI33" i="2" s="1"/>
  <c r="DI41" i="2" s="1"/>
  <c r="DI49" i="2" s="1"/>
  <c r="DJ25" i="2"/>
  <c r="DJ33" i="2" s="1"/>
  <c r="DJ41" i="2" s="1"/>
  <c r="DJ49" i="2" s="1"/>
  <c r="DK25" i="2"/>
  <c r="DK33" i="2" s="1"/>
  <c r="DK41" i="2" s="1"/>
  <c r="DK49" i="2" s="1"/>
  <c r="DL25" i="2"/>
  <c r="DL33" i="2" s="1"/>
  <c r="DL41" i="2" s="1"/>
  <c r="DL49" i="2" s="1"/>
  <c r="DM25" i="2"/>
  <c r="DM33" i="2" s="1"/>
  <c r="DM41" i="2" s="1"/>
  <c r="DM49" i="2" s="1"/>
  <c r="DN25" i="2"/>
  <c r="DN33" i="2" s="1"/>
  <c r="DN41" i="2" s="1"/>
  <c r="DN49" i="2" s="1"/>
  <c r="DO25" i="2"/>
  <c r="DO33" i="2" s="1"/>
  <c r="DO41" i="2" s="1"/>
  <c r="DO49" i="2" s="1"/>
  <c r="DP25" i="2"/>
  <c r="DP33" i="2" s="1"/>
  <c r="DP41" i="2" s="1"/>
  <c r="DP49" i="2" s="1"/>
  <c r="DQ25" i="2"/>
  <c r="DQ33" i="2" s="1"/>
  <c r="DQ41" i="2" s="1"/>
  <c r="DQ49" i="2" s="1"/>
  <c r="DR25" i="2"/>
  <c r="DR33" i="2" s="1"/>
  <c r="DR41" i="2" s="1"/>
  <c r="DR49" i="2" s="1"/>
  <c r="DS25" i="2"/>
  <c r="DS33" i="2" s="1"/>
  <c r="DS41" i="2" s="1"/>
  <c r="DS49" i="2" s="1"/>
  <c r="DT25" i="2"/>
  <c r="DT33" i="2" s="1"/>
  <c r="DT41" i="2" s="1"/>
  <c r="DT49" i="2" s="1"/>
  <c r="DU25" i="2"/>
  <c r="DU33" i="2" s="1"/>
  <c r="DU41" i="2" s="1"/>
  <c r="DU49" i="2" s="1"/>
  <c r="DV25" i="2"/>
  <c r="DV33" i="2" s="1"/>
  <c r="DV41" i="2" s="1"/>
  <c r="DV49" i="2" s="1"/>
  <c r="DW25" i="2"/>
  <c r="DW33" i="2" s="1"/>
  <c r="DW41" i="2" s="1"/>
  <c r="DW49" i="2" s="1"/>
  <c r="DX25" i="2"/>
  <c r="DX33" i="2" s="1"/>
  <c r="DX41" i="2" s="1"/>
  <c r="DX49" i="2" s="1"/>
  <c r="DY25" i="2"/>
  <c r="DY33" i="2" s="1"/>
  <c r="DY41" i="2" s="1"/>
  <c r="DY49" i="2" s="1"/>
  <c r="DZ25" i="2"/>
  <c r="DZ33" i="2" s="1"/>
  <c r="DZ41" i="2" s="1"/>
  <c r="DZ49" i="2" s="1"/>
  <c r="EA25" i="2"/>
  <c r="EA33" i="2" s="1"/>
  <c r="EA41" i="2" s="1"/>
  <c r="EA49" i="2" s="1"/>
  <c r="EB25" i="2"/>
  <c r="EB33" i="2" s="1"/>
  <c r="EB41" i="2" s="1"/>
  <c r="EB49" i="2" s="1"/>
  <c r="EC25" i="2"/>
  <c r="EC33" i="2" s="1"/>
  <c r="EC41" i="2" s="1"/>
  <c r="EC49" i="2" s="1"/>
  <c r="ED25" i="2"/>
  <c r="ED33" i="2" s="1"/>
  <c r="ED41" i="2" s="1"/>
  <c r="ED49" i="2" s="1"/>
  <c r="EE25" i="2"/>
  <c r="EE33" i="2" s="1"/>
  <c r="EE41" i="2" s="1"/>
  <c r="EE49" i="2" s="1"/>
  <c r="EF25" i="2"/>
  <c r="EF33" i="2" s="1"/>
  <c r="EF41" i="2" s="1"/>
  <c r="EF49" i="2" s="1"/>
  <c r="EG25" i="2"/>
  <c r="EG33" i="2" s="1"/>
  <c r="EG41" i="2" s="1"/>
  <c r="EG49" i="2" s="1"/>
  <c r="EH33" i="2"/>
  <c r="EH41" i="2" s="1"/>
  <c r="EH49" i="2" s="1"/>
  <c r="EI33" i="2"/>
  <c r="EI41" i="2" s="1"/>
  <c r="EI49" i="2" s="1"/>
  <c r="EJ33" i="2"/>
  <c r="EJ41" i="2" s="1"/>
  <c r="EJ49" i="2" s="1"/>
  <c r="EK33" i="2"/>
  <c r="EK41" i="2" s="1"/>
  <c r="EK49" i="2" s="1"/>
  <c r="EL33" i="2"/>
  <c r="EL41" i="2" s="1"/>
  <c r="EL49" i="2" s="1"/>
  <c r="EM33" i="2"/>
  <c r="EM41" i="2" s="1"/>
  <c r="EM49" i="2" s="1"/>
  <c r="EN33" i="2"/>
  <c r="EN41" i="2" s="1"/>
  <c r="EN49" i="2" s="1"/>
  <c r="T688" i="7" l="1"/>
  <c r="M66" i="12"/>
  <c r="AA66" i="12" s="1"/>
  <c r="AA87" i="12" s="1"/>
  <c r="AQ118" i="12" s="1"/>
  <c r="M58" i="12"/>
  <c r="AA58" i="12" s="1"/>
  <c r="AA81" i="12" s="1"/>
  <c r="AQ95" i="12" s="1"/>
  <c r="AP154" i="12"/>
  <c r="AP156" i="12"/>
  <c r="AP155" i="12"/>
  <c r="AP153" i="12"/>
  <c r="AP158" i="12"/>
  <c r="AP157" i="12"/>
  <c r="AP198" i="12"/>
  <c r="AP197" i="12"/>
  <c r="AP196" i="12"/>
  <c r="AP202" i="12"/>
  <c r="AP203" i="12"/>
  <c r="AP174" i="12"/>
  <c r="AP175" i="12"/>
  <c r="S711" i="7"/>
  <c r="B27" i="8"/>
  <c r="C27" i="8" s="1"/>
  <c r="D27" i="8" s="1"/>
  <c r="G27" i="8" s="1"/>
  <c r="S705" i="7"/>
  <c r="B12" i="8"/>
  <c r="C12" i="8" s="1"/>
  <c r="D12" i="8" s="1"/>
  <c r="G12" i="8" s="1"/>
  <c r="S707" i="7"/>
  <c r="B15" i="8"/>
  <c r="C15" i="8" s="1"/>
  <c r="D15" i="8" s="1"/>
  <c r="G15" i="8" s="1"/>
  <c r="S702" i="7"/>
  <c r="B18" i="8"/>
  <c r="C18" i="8" s="1"/>
  <c r="D18" i="8" s="1"/>
  <c r="G18" i="8" s="1"/>
  <c r="S700" i="7"/>
  <c r="B16" i="8"/>
  <c r="C16" i="8" s="1"/>
  <c r="D16" i="8" s="1"/>
  <c r="G16" i="8" s="1"/>
  <c r="S704" i="7"/>
  <c r="B11" i="8"/>
  <c r="C11" i="8" s="1"/>
  <c r="D11" i="8" s="1"/>
  <c r="G11" i="8" s="1"/>
  <c r="S714" i="7"/>
  <c r="B10" i="8"/>
  <c r="C10" i="8" s="1"/>
  <c r="D10" i="8" s="1"/>
  <c r="G10" i="8" s="1"/>
  <c r="S696" i="7"/>
  <c r="B22" i="8"/>
  <c r="C22" i="8" s="1"/>
  <c r="D22" i="8" s="1"/>
  <c r="G22" i="8" s="1"/>
  <c r="S718" i="7"/>
  <c r="B19" i="8"/>
  <c r="C19" i="8" s="1"/>
  <c r="D19" i="8" s="1"/>
  <c r="G19" i="8" s="1"/>
  <c r="S721" i="7"/>
  <c r="S701" i="7" s="1"/>
  <c r="B28" i="8"/>
  <c r="C28" i="8" s="1"/>
  <c r="D28" i="8" s="1"/>
  <c r="G28" i="8" s="1"/>
  <c r="S697" i="7"/>
  <c r="B7" i="8"/>
  <c r="C7" i="8" s="1"/>
  <c r="D7" i="8" s="1"/>
  <c r="G7" i="8" s="1"/>
  <c r="S698" i="7"/>
  <c r="B13" i="8"/>
  <c r="C13" i="8" s="1"/>
  <c r="D13" i="8" s="1"/>
  <c r="G13" i="8" s="1"/>
  <c r="S706" i="7"/>
  <c r="B25" i="8"/>
  <c r="C25" i="8" s="1"/>
  <c r="D25" i="8" s="1"/>
  <c r="G25" i="8" s="1"/>
  <c r="S710" i="7"/>
  <c r="B20" i="8"/>
  <c r="C20" i="8" s="1"/>
  <c r="D20" i="8" s="1"/>
  <c r="G20" i="8" s="1"/>
  <c r="S708" i="7"/>
  <c r="B6" i="8"/>
  <c r="C6" i="8" s="1"/>
  <c r="D6" i="8" s="1"/>
  <c r="G6" i="8" s="1"/>
  <c r="S713" i="7"/>
  <c r="B8" i="8"/>
  <c r="C8" i="8" s="1"/>
  <c r="D8" i="8" s="1"/>
  <c r="G8" i="8" s="1"/>
  <c r="S703" i="7"/>
  <c r="B17" i="8"/>
  <c r="C17" i="8" s="1"/>
  <c r="D17" i="8" s="1"/>
  <c r="G17" i="8" s="1"/>
  <c r="S715" i="7"/>
  <c r="B5" i="8"/>
  <c r="C5" i="8" s="1"/>
  <c r="D5" i="8" s="1"/>
  <c r="G5" i="8" s="1"/>
  <c r="S709" i="7"/>
  <c r="B24" i="8"/>
  <c r="C24" i="8" s="1"/>
  <c r="D24" i="8" s="1"/>
  <c r="G24" i="8" s="1"/>
  <c r="AC688" i="7"/>
  <c r="AI664" i="7"/>
  <c r="AI663" i="7"/>
  <c r="I688" i="7"/>
  <c r="AI670" i="7"/>
  <c r="AI686" i="7"/>
  <c r="J688" i="7"/>
  <c r="AI668" i="7"/>
  <c r="AI681" i="7"/>
  <c r="AI660" i="7"/>
  <c r="AB688" i="7"/>
  <c r="S712" i="7"/>
  <c r="AI671" i="7"/>
  <c r="AI666" i="7"/>
  <c r="AI685" i="7"/>
  <c r="AI682" i="7"/>
  <c r="AI680" i="7"/>
  <c r="AI665" i="7"/>
  <c r="AI662" i="7"/>
  <c r="AI683" i="7"/>
  <c r="AI667" i="7"/>
  <c r="Q690" i="7"/>
  <c r="S695" i="7"/>
  <c r="AF688" i="7"/>
  <c r="B688" i="7"/>
  <c r="AI669" i="7"/>
  <c r="C30" i="6"/>
  <c r="M21" i="6"/>
  <c r="C2" i="6"/>
  <c r="Q15" i="6"/>
  <c r="BK15" i="6"/>
  <c r="CV15" i="6"/>
  <c r="DY15" i="6"/>
  <c r="AG15" i="6"/>
  <c r="BL15" i="6"/>
  <c r="CS15" i="6"/>
  <c r="BM15" i="6"/>
  <c r="X688" i="7"/>
  <c r="AE688" i="7"/>
  <c r="Y688" i="7"/>
  <c r="K688" i="7"/>
  <c r="AF672" i="7"/>
  <c r="AA688" i="7"/>
  <c r="H688" i="7"/>
  <c r="D688" i="7"/>
  <c r="P688" i="7"/>
  <c r="Z688" i="7"/>
  <c r="AA672" i="7"/>
  <c r="J672" i="7"/>
  <c r="W688" i="7"/>
  <c r="AB672" i="7"/>
  <c r="Z672" i="7"/>
  <c r="N688" i="7"/>
  <c r="D672" i="7"/>
  <c r="K672" i="7"/>
  <c r="Q688" i="7"/>
  <c r="I672" i="7"/>
  <c r="Y672" i="7"/>
  <c r="AN218" i="12"/>
  <c r="AO218" i="12"/>
  <c r="Z170" i="12"/>
  <c r="Z171" i="12" s="1"/>
  <c r="AP152" i="12"/>
  <c r="AO80" i="12"/>
  <c r="AO82" i="12"/>
  <c r="AO81" i="12"/>
  <c r="AO79" i="12"/>
  <c r="AQ120" i="12"/>
  <c r="AQ122" i="12"/>
  <c r="AQ121" i="12"/>
  <c r="AP99" i="12"/>
  <c r="AP98" i="12"/>
  <c r="AP126" i="12"/>
  <c r="AP127" i="12"/>
  <c r="N67" i="12"/>
  <c r="AB67" i="12" s="1"/>
  <c r="AB88" i="12" s="1"/>
  <c r="N59" i="12"/>
  <c r="AB59" i="12" s="1"/>
  <c r="AB82" i="12" s="1"/>
  <c r="Y94" i="12"/>
  <c r="Y95" i="12" s="1"/>
  <c r="Z70" i="12"/>
  <c r="Z91" i="12" s="1"/>
  <c r="AP138" i="12" s="1"/>
  <c r="M70" i="12"/>
  <c r="Z63" i="12"/>
  <c r="Z84" i="12" s="1"/>
  <c r="AP116" i="12" s="1"/>
  <c r="M63" i="12"/>
  <c r="N61" i="12"/>
  <c r="AB61" i="12" s="1"/>
  <c r="AR101" i="12" s="1"/>
  <c r="Z64" i="12"/>
  <c r="Z85" i="12" s="1"/>
  <c r="AP113" i="12" s="1"/>
  <c r="M64" i="12"/>
  <c r="Z56" i="12"/>
  <c r="Z79" i="12" s="1"/>
  <c r="M56" i="12"/>
  <c r="Z69" i="12"/>
  <c r="Z90" i="12" s="1"/>
  <c r="AP84" i="12" s="1"/>
  <c r="M69" i="12"/>
  <c r="AA72" i="12"/>
  <c r="AA93" i="12" s="1"/>
  <c r="AQ141" i="12" s="1"/>
  <c r="N72" i="12"/>
  <c r="AC672" i="7"/>
  <c r="AE672" i="7"/>
  <c r="C672" i="7"/>
  <c r="Q672" i="7"/>
  <c r="P672" i="7"/>
  <c r="X672" i="7"/>
  <c r="N672" i="7"/>
  <c r="C679" i="7"/>
  <c r="AI679" i="7" s="1"/>
  <c r="O684" i="7"/>
  <c r="AI684" i="7" s="1"/>
  <c r="C678" i="7"/>
  <c r="AI678" i="7" s="1"/>
  <c r="C687" i="7"/>
  <c r="B14" i="8" s="1"/>
  <c r="C14" i="8" s="1"/>
  <c r="C677" i="7"/>
  <c r="AI677" i="7" s="1"/>
  <c r="C676" i="7"/>
  <c r="DI15" i="6"/>
  <c r="AW15" i="6"/>
  <c r="DH15" i="6"/>
  <c r="CR15" i="6"/>
  <c r="CB15" i="6"/>
  <c r="EO50" i="2"/>
  <c r="EC12" i="6"/>
  <c r="EC18" i="6" s="1"/>
  <c r="DG15" i="6"/>
  <c r="CQ15" i="6"/>
  <c r="AU15" i="6"/>
  <c r="AE15" i="6"/>
  <c r="AL17" i="6"/>
  <c r="F17" i="6"/>
  <c r="CW17" i="6"/>
  <c r="AK17" i="6"/>
  <c r="E17" i="6"/>
  <c r="DZ14" i="6"/>
  <c r="DG13" i="6"/>
  <c r="CQ13" i="6"/>
  <c r="CA13" i="6"/>
  <c r="BK13" i="6"/>
  <c r="AU13" i="6"/>
  <c r="O13" i="6"/>
  <c r="DF13" i="6"/>
  <c r="CP13" i="6"/>
  <c r="BZ13" i="6"/>
  <c r="DE14" i="6"/>
  <c r="BY14" i="6"/>
  <c r="M30" i="6"/>
  <c r="CU15" i="6"/>
  <c r="S15" i="6"/>
  <c r="DZ15" i="6"/>
  <c r="CT15" i="6"/>
  <c r="CD15" i="6"/>
  <c r="BN15" i="6"/>
  <c r="AH15" i="6"/>
  <c r="R15" i="6"/>
  <c r="CX14" i="6"/>
  <c r="F14" i="6"/>
  <c r="DV15" i="6"/>
  <c r="BJ15" i="6"/>
  <c r="AD15" i="6"/>
  <c r="CW14" i="6"/>
  <c r="E14" i="6"/>
  <c r="AH17" i="6"/>
  <c r="AC15" i="6"/>
  <c r="BS17" i="6"/>
  <c r="G17" i="6"/>
  <c r="DH13" i="6"/>
  <c r="CB13" i="6"/>
  <c r="P13" i="6"/>
  <c r="EB14" i="6"/>
  <c r="EA14" i="6"/>
  <c r="Y73" i="12"/>
  <c r="Y74" i="12" s="1"/>
  <c r="Y75" i="12" s="1"/>
  <c r="M134" i="12"/>
  <c r="AA134" i="12" s="1"/>
  <c r="AA157" i="12" s="1"/>
  <c r="M133" i="12"/>
  <c r="AA133" i="12" s="1"/>
  <c r="AA156" i="12" s="1"/>
  <c r="Y147" i="12"/>
  <c r="Y148" i="12" s="1"/>
  <c r="Y149" i="12" s="1"/>
  <c r="L147" i="12"/>
  <c r="L148" i="12" s="1"/>
  <c r="M130" i="12"/>
  <c r="AA130" i="12" s="1"/>
  <c r="AA153" i="12" s="1"/>
  <c r="M140" i="12"/>
  <c r="AA140" i="12" s="1"/>
  <c r="AA163" i="12" s="1"/>
  <c r="AQ194" i="12" s="1"/>
  <c r="M131" i="12"/>
  <c r="AA131" i="12" s="1"/>
  <c r="AA154" i="12" s="1"/>
  <c r="AQ165" i="12" s="1"/>
  <c r="M144" i="12"/>
  <c r="AA144" i="12" s="1"/>
  <c r="AA167" i="12" s="1"/>
  <c r="AQ214" i="12" s="1"/>
  <c r="M138" i="12"/>
  <c r="AA138" i="12" s="1"/>
  <c r="AA161" i="12" s="1"/>
  <c r="AQ189" i="12" s="1"/>
  <c r="M143" i="12"/>
  <c r="AA143" i="12" s="1"/>
  <c r="AA166" i="12" s="1"/>
  <c r="AQ160" i="12" s="1"/>
  <c r="M135" i="12"/>
  <c r="AA135" i="12" s="1"/>
  <c r="AA158" i="12" s="1"/>
  <c r="AQ177" i="12" s="1"/>
  <c r="M129" i="12"/>
  <c r="AA129" i="12" s="1"/>
  <c r="AA152" i="12" s="1"/>
  <c r="M139" i="12"/>
  <c r="AA139" i="12" s="1"/>
  <c r="AA162" i="12" s="1"/>
  <c r="M137" i="12"/>
  <c r="AA137" i="12" s="1"/>
  <c r="AA160" i="12" s="1"/>
  <c r="AQ192" i="12" s="1"/>
  <c r="M142" i="12"/>
  <c r="AA142" i="12" s="1"/>
  <c r="AA165" i="12" s="1"/>
  <c r="M136" i="12"/>
  <c r="AA136" i="12" s="1"/>
  <c r="AA159" i="12" s="1"/>
  <c r="AQ188" i="12" s="1"/>
  <c r="M141" i="12"/>
  <c r="AA141" i="12" s="1"/>
  <c r="AA164" i="12" s="1"/>
  <c r="M145" i="12"/>
  <c r="AA145" i="12" s="1"/>
  <c r="AA168" i="12" s="1"/>
  <c r="AQ216" i="12" s="1"/>
  <c r="M132" i="12"/>
  <c r="AA132" i="12" s="1"/>
  <c r="AA155" i="12" s="1"/>
  <c r="AQ171" i="12" s="1"/>
  <c r="M146" i="12"/>
  <c r="AA146" i="12" s="1"/>
  <c r="AA169" i="12" s="1"/>
  <c r="AQ217" i="12" s="1"/>
  <c r="M62" i="12"/>
  <c r="AA62" i="12" s="1"/>
  <c r="AA83" i="12" s="1"/>
  <c r="AQ112" i="12" s="1"/>
  <c r="M60" i="12"/>
  <c r="AA60" i="12" s="1"/>
  <c r="M68" i="12"/>
  <c r="AA68" i="12" s="1"/>
  <c r="AA89" i="12" s="1"/>
  <c r="M71" i="12"/>
  <c r="AA71" i="12" s="1"/>
  <c r="AA92" i="12" s="1"/>
  <c r="AQ140" i="12" s="1"/>
  <c r="M65" i="12"/>
  <c r="AA65" i="12" s="1"/>
  <c r="AA86" i="12" s="1"/>
  <c r="L73" i="12"/>
  <c r="L74" i="12" s="1"/>
  <c r="N66" i="12"/>
  <c r="AB66" i="12" s="1"/>
  <c r="AB87" i="12" s="1"/>
  <c r="AR118" i="12" s="1"/>
  <c r="N57" i="12"/>
  <c r="AB57" i="12" s="1"/>
  <c r="AB80" i="12" s="1"/>
  <c r="AR89" i="12" s="1"/>
  <c r="N58" i="12"/>
  <c r="AB58" i="12" s="1"/>
  <c r="AB81" i="12" s="1"/>
  <c r="AR95" i="12" s="1"/>
  <c r="O55" i="12"/>
  <c r="AC55" i="12" s="1"/>
  <c r="AC78" i="12" s="1"/>
  <c r="AS78" i="12" s="1"/>
  <c r="O59" i="12"/>
  <c r="AC59" i="12" s="1"/>
  <c r="AC82" i="12" s="1"/>
  <c r="K34" i="12"/>
  <c r="Y34" i="12" s="1"/>
  <c r="K37" i="12"/>
  <c r="Y37" i="12" s="1"/>
  <c r="K25" i="12"/>
  <c r="Y25" i="12" s="1"/>
  <c r="K29" i="12"/>
  <c r="Y29" i="12" s="1"/>
  <c r="W41" i="12"/>
  <c r="W42" i="12" s="1"/>
  <c r="W43" i="12" s="1"/>
  <c r="K35" i="12"/>
  <c r="Y35" i="12" s="1"/>
  <c r="K27" i="12"/>
  <c r="Y27" i="12" s="1"/>
  <c r="K26" i="12"/>
  <c r="Y26" i="12" s="1"/>
  <c r="K30" i="12"/>
  <c r="Y30" i="12" s="1"/>
  <c r="K31" i="12"/>
  <c r="Y31" i="12" s="1"/>
  <c r="K36" i="12"/>
  <c r="Y36" i="12" s="1"/>
  <c r="K38" i="12"/>
  <c r="Y38" i="12" s="1"/>
  <c r="K32" i="12"/>
  <c r="Y32" i="12" s="1"/>
  <c r="K39" i="12"/>
  <c r="Y39" i="12" s="1"/>
  <c r="K40" i="12"/>
  <c r="Y40" i="12" s="1"/>
  <c r="K28" i="12"/>
  <c r="Y28" i="12" s="1"/>
  <c r="K24" i="12"/>
  <c r="Y24" i="12" s="1"/>
  <c r="K33" i="12"/>
  <c r="Y33" i="12" s="1"/>
  <c r="K23" i="12"/>
  <c r="Y23" i="12" s="1"/>
  <c r="J41" i="12"/>
  <c r="J42" i="12" s="1"/>
  <c r="DZ41" i="5"/>
  <c r="DG14" i="6"/>
  <c r="CD41" i="5"/>
  <c r="D23" i="8"/>
  <c r="G23" i="8" s="1"/>
  <c r="T672" i="7"/>
  <c r="AD688" i="7"/>
  <c r="AD672" i="7"/>
  <c r="M672" i="7"/>
  <c r="M676" i="7"/>
  <c r="O672" i="7"/>
  <c r="W672" i="7"/>
  <c r="H672" i="7"/>
  <c r="DX15" i="6"/>
  <c r="DE15" i="6"/>
  <c r="CO15" i="6"/>
  <c r="BI15" i="6"/>
  <c r="AS15" i="6"/>
  <c r="X15" i="6"/>
  <c r="DU15" i="6"/>
  <c r="BY15" i="6"/>
  <c r="M15" i="6"/>
  <c r="DT15" i="6"/>
  <c r="DD15" i="6"/>
  <c r="CN15" i="6"/>
  <c r="BX15" i="6"/>
  <c r="BH15" i="6"/>
  <c r="AR15" i="6"/>
  <c r="AB15" i="6"/>
  <c r="L15" i="6"/>
  <c r="BO17" i="6"/>
  <c r="DS15" i="6"/>
  <c r="DC15" i="6"/>
  <c r="CM15" i="6"/>
  <c r="BW15" i="6"/>
  <c r="BG15" i="6"/>
  <c r="AQ15" i="6"/>
  <c r="AA15" i="6"/>
  <c r="K15" i="6"/>
  <c r="DJ17" i="6"/>
  <c r="CD17" i="6"/>
  <c r="AX17" i="6"/>
  <c r="DR15" i="6"/>
  <c r="DB15" i="6"/>
  <c r="CL15" i="6"/>
  <c r="BV15" i="6"/>
  <c r="BF15" i="6"/>
  <c r="AP15" i="6"/>
  <c r="Z15" i="6"/>
  <c r="J15" i="6"/>
  <c r="DP15" i="6"/>
  <c r="CZ15" i="6"/>
  <c r="CJ15" i="6"/>
  <c r="BT15" i="6"/>
  <c r="BD15" i="6"/>
  <c r="AN15" i="6"/>
  <c r="H15" i="6"/>
  <c r="AE17" i="6"/>
  <c r="DA17" i="6"/>
  <c r="Y17" i="6"/>
  <c r="CV17" i="6"/>
  <c r="BE17" i="6"/>
  <c r="EB17" i="6"/>
  <c r="D17" i="6"/>
  <c r="BU17" i="6"/>
  <c r="AJ17" i="6"/>
  <c r="DJ15" i="6"/>
  <c r="AX15" i="6"/>
  <c r="BV17" i="6"/>
  <c r="BF17" i="6"/>
  <c r="Z17" i="6"/>
  <c r="DU13" i="6"/>
  <c r="CO13" i="6"/>
  <c r="BY13" i="6"/>
  <c r="BI13" i="6"/>
  <c r="AS13" i="6"/>
  <c r="AC13" i="6"/>
  <c r="M13" i="6"/>
  <c r="CZ17" i="6"/>
  <c r="BT17" i="6"/>
  <c r="BD17" i="6"/>
  <c r="X17" i="6"/>
  <c r="H17" i="6"/>
  <c r="DT13" i="6"/>
  <c r="BH13" i="6"/>
  <c r="AR13" i="6"/>
  <c r="AB13" i="6"/>
  <c r="L13" i="6"/>
  <c r="DF15" i="6"/>
  <c r="CP15" i="6"/>
  <c r="BZ15" i="6"/>
  <c r="AT15" i="6"/>
  <c r="N15" i="6"/>
  <c r="CG17" i="6"/>
  <c r="BJ13" i="6"/>
  <c r="AT13" i="6"/>
  <c r="N13" i="6"/>
  <c r="BN17" i="6"/>
  <c r="R17" i="6"/>
  <c r="EA17" i="6"/>
  <c r="CU17" i="6"/>
  <c r="AI17" i="6"/>
  <c r="C17" i="6"/>
  <c r="BL14" i="6"/>
  <c r="DE13" i="6"/>
  <c r="DZ17" i="6"/>
  <c r="CT17" i="6"/>
  <c r="BK14" i="6"/>
  <c r="DD13" i="6"/>
  <c r="DQ15" i="6"/>
  <c r="CK15" i="6"/>
  <c r="BU15" i="6"/>
  <c r="AO15" i="6"/>
  <c r="Y15" i="6"/>
  <c r="I15" i="6"/>
  <c r="DF14" i="6"/>
  <c r="BJ14" i="6"/>
  <c r="AD14" i="6"/>
  <c r="DO15" i="6"/>
  <c r="CY15" i="6"/>
  <c r="CI15" i="6"/>
  <c r="BS15" i="6"/>
  <c r="BC15" i="6"/>
  <c r="AM15" i="6"/>
  <c r="W15" i="6"/>
  <c r="G15" i="6"/>
  <c r="DN15" i="6"/>
  <c r="CX15" i="6"/>
  <c r="CH15" i="6"/>
  <c r="BR15" i="6"/>
  <c r="BB15" i="6"/>
  <c r="AL15" i="6"/>
  <c r="V15" i="6"/>
  <c r="F15" i="6"/>
  <c r="DC14" i="6"/>
  <c r="CM14" i="6"/>
  <c r="AA14" i="6"/>
  <c r="K14" i="6"/>
  <c r="BT13" i="6"/>
  <c r="AN13" i="6"/>
  <c r="DM15" i="6"/>
  <c r="CW15" i="6"/>
  <c r="CG15" i="6"/>
  <c r="BQ15" i="6"/>
  <c r="BA15" i="6"/>
  <c r="AK15" i="6"/>
  <c r="U15" i="6"/>
  <c r="E15" i="6"/>
  <c r="CL14" i="6"/>
  <c r="BF14" i="6"/>
  <c r="BS13" i="6"/>
  <c r="AM13" i="6"/>
  <c r="EB15" i="6"/>
  <c r="DL15" i="6"/>
  <c r="CF15" i="6"/>
  <c r="BP15" i="6"/>
  <c r="AZ15" i="6"/>
  <c r="AJ15" i="6"/>
  <c r="T15" i="6"/>
  <c r="D15" i="6"/>
  <c r="EA15" i="6"/>
  <c r="DK15" i="6"/>
  <c r="CE15" i="6"/>
  <c r="BO15" i="6"/>
  <c r="AY15" i="6"/>
  <c r="AI15" i="6"/>
  <c r="C15" i="6"/>
  <c r="BW17" i="6"/>
  <c r="BG17" i="6"/>
  <c r="AA17" i="6"/>
  <c r="BP17" i="6"/>
  <c r="EA41" i="5"/>
  <c r="AO17" i="6"/>
  <c r="AY14" i="6"/>
  <c r="CZ35" i="5"/>
  <c r="BT35" i="5"/>
  <c r="X35" i="5"/>
  <c r="DM13" i="6"/>
  <c r="BA13" i="6"/>
  <c r="AK13" i="6"/>
  <c r="AX14" i="6"/>
  <c r="DB35" i="5"/>
  <c r="CY35" i="5"/>
  <c r="BS35" i="5"/>
  <c r="EB13" i="6"/>
  <c r="DL13" i="6"/>
  <c r="AJ13" i="6"/>
  <c r="DG41" i="5"/>
  <c r="CA41" i="5"/>
  <c r="CN35" i="5"/>
  <c r="AR35" i="5"/>
  <c r="CX35" i="5"/>
  <c r="BR35" i="5"/>
  <c r="DK13" i="6"/>
  <c r="CU13" i="6"/>
  <c r="AI13" i="6"/>
  <c r="S13" i="6"/>
  <c r="CG35" i="5"/>
  <c r="BQ35" i="5"/>
  <c r="E35" i="5"/>
  <c r="CF35" i="5"/>
  <c r="AJ35" i="5"/>
  <c r="BP35" i="5"/>
  <c r="BP37" i="5"/>
  <c r="BP41" i="5" s="1"/>
  <c r="AZ35" i="5"/>
  <c r="AZ37" i="5"/>
  <c r="AZ41" i="5" s="1"/>
  <c r="D35" i="5"/>
  <c r="D37" i="5"/>
  <c r="D41" i="5" s="1"/>
  <c r="DB38" i="5"/>
  <c r="DB13" i="6" s="1"/>
  <c r="AU41" i="5"/>
  <c r="CR40" i="5"/>
  <c r="CR17" i="6" s="1"/>
  <c r="CR35" i="5"/>
  <c r="BL40" i="5"/>
  <c r="BL41" i="5" s="1"/>
  <c r="BL35" i="5"/>
  <c r="P40" i="5"/>
  <c r="P17" i="6" s="1"/>
  <c r="P35" i="5"/>
  <c r="J35" i="5"/>
  <c r="J38" i="5"/>
  <c r="J41" i="5" s="1"/>
  <c r="W35" i="5"/>
  <c r="W37" i="5"/>
  <c r="W41" i="5" s="1"/>
  <c r="V35" i="5"/>
  <c r="V37" i="5"/>
  <c r="V41" i="5" s="1"/>
  <c r="AW41" i="5"/>
  <c r="DF35" i="5"/>
  <c r="DF40" i="5"/>
  <c r="DF41" i="5" s="1"/>
  <c r="CP35" i="5"/>
  <c r="CP40" i="5"/>
  <c r="CP41" i="5" s="1"/>
  <c r="BJ35" i="5"/>
  <c r="BJ40" i="5"/>
  <c r="BJ41" i="5" s="1"/>
  <c r="N35" i="5"/>
  <c r="N40" i="5"/>
  <c r="N41" i="5" s="1"/>
  <c r="CW35" i="5"/>
  <c r="CW37" i="5"/>
  <c r="CW41" i="5" s="1"/>
  <c r="BA35" i="5"/>
  <c r="BA37" i="5"/>
  <c r="BA41" i="5" s="1"/>
  <c r="DS13" i="6"/>
  <c r="AQ13" i="6"/>
  <c r="BT37" i="5"/>
  <c r="BT41" i="5" s="1"/>
  <c r="O35" i="5"/>
  <c r="BS37" i="5"/>
  <c r="BS41" i="5" s="1"/>
  <c r="BR37" i="5"/>
  <c r="BR41" i="5" s="1"/>
  <c r="DH35" i="5"/>
  <c r="BQ37" i="5"/>
  <c r="DY17" i="6"/>
  <c r="DI17" i="6"/>
  <c r="CS17" i="6"/>
  <c r="CC17" i="6"/>
  <c r="BM17" i="6"/>
  <c r="AW17" i="6"/>
  <c r="AG17" i="6"/>
  <c r="Q17" i="6"/>
  <c r="CS35" i="5"/>
  <c r="CK17" i="6"/>
  <c r="AY41" i="5"/>
  <c r="DX17" i="6"/>
  <c r="DH17" i="6"/>
  <c r="CB17" i="6"/>
  <c r="AV17" i="6"/>
  <c r="AF17" i="6"/>
  <c r="DY41" i="5"/>
  <c r="E13" i="6"/>
  <c r="CD14" i="6"/>
  <c r="AH14" i="6"/>
  <c r="R14" i="6"/>
  <c r="DW17" i="6"/>
  <c r="CA17" i="6"/>
  <c r="BK17" i="6"/>
  <c r="DX41" i="5"/>
  <c r="AZ13" i="6"/>
  <c r="O37" i="5"/>
  <c r="O41" i="5" s="1"/>
  <c r="AG35" i="5"/>
  <c r="Q38" i="5"/>
  <c r="Q13" i="6" s="1"/>
  <c r="Q35" i="5"/>
  <c r="AV38" i="5"/>
  <c r="AV13" i="6" s="1"/>
  <c r="AV35" i="5"/>
  <c r="AF35" i="5"/>
  <c r="DW13" i="6"/>
  <c r="AE13" i="6"/>
  <c r="DV13" i="6"/>
  <c r="AD13" i="6"/>
  <c r="DA41" i="5"/>
  <c r="AX41" i="5"/>
  <c r="D13" i="6"/>
  <c r="DY14" i="6"/>
  <c r="CC14" i="6"/>
  <c r="AG14" i="6"/>
  <c r="CM12" i="6"/>
  <c r="DK35" i="5"/>
  <c r="CE35" i="5"/>
  <c r="BO35" i="5"/>
  <c r="AY35" i="5"/>
  <c r="AI35" i="5"/>
  <c r="C35" i="5"/>
  <c r="CN12" i="6"/>
  <c r="CE13" i="6"/>
  <c r="BO13" i="6"/>
  <c r="C13" i="6"/>
  <c r="DX14" i="6"/>
  <c r="CR14" i="6"/>
  <c r="CB14" i="6"/>
  <c r="AV14" i="6"/>
  <c r="AF14" i="6"/>
  <c r="P14" i="6"/>
  <c r="DU17" i="6"/>
  <c r="DE17" i="6"/>
  <c r="CO17" i="6"/>
  <c r="BY17" i="6"/>
  <c r="BI17" i="6"/>
  <c r="AS17" i="6"/>
  <c r="M17" i="6"/>
  <c r="DZ35" i="5"/>
  <c r="DJ35" i="5"/>
  <c r="CD35" i="5"/>
  <c r="BN35" i="5"/>
  <c r="AX35" i="5"/>
  <c r="AH35" i="5"/>
  <c r="DY35" i="5"/>
  <c r="DI35" i="5"/>
  <c r="CS41" i="5"/>
  <c r="BM35" i="5"/>
  <c r="AW35" i="5"/>
  <c r="AG41" i="5"/>
  <c r="EA13" i="6"/>
  <c r="DH14" i="6"/>
  <c r="AC17" i="6"/>
  <c r="CP14" i="6"/>
  <c r="BZ14" i="6"/>
  <c r="N14" i="6"/>
  <c r="DX35" i="5"/>
  <c r="AF41" i="5"/>
  <c r="DH41" i="5"/>
  <c r="DC41" i="5"/>
  <c r="DC13" i="6"/>
  <c r="DQ17" i="6"/>
  <c r="BV35" i="5"/>
  <c r="BV38" i="5"/>
  <c r="AP35" i="5"/>
  <c r="AP38" i="5"/>
  <c r="DO35" i="5"/>
  <c r="DO37" i="5"/>
  <c r="DO41" i="5" s="1"/>
  <c r="CI35" i="5"/>
  <c r="CI37" i="5"/>
  <c r="CI41" i="5" s="1"/>
  <c r="BC35" i="5"/>
  <c r="BC37" i="5"/>
  <c r="BC41" i="5" s="1"/>
  <c r="AM35" i="5"/>
  <c r="AM37" i="5"/>
  <c r="AM41" i="5" s="1"/>
  <c r="G35" i="5"/>
  <c r="G37" i="5"/>
  <c r="G41" i="5" s="1"/>
  <c r="CZ37" i="5"/>
  <c r="CZ41" i="5" s="1"/>
  <c r="DT35" i="5"/>
  <c r="DT39" i="5"/>
  <c r="DT41" i="5" s="1"/>
  <c r="DD35" i="5"/>
  <c r="DD39" i="5"/>
  <c r="BX35" i="5"/>
  <c r="BX39" i="5"/>
  <c r="BH14" i="6"/>
  <c r="AB35" i="5"/>
  <c r="AB39" i="5"/>
  <c r="L35" i="5"/>
  <c r="L39" i="5"/>
  <c r="L41" i="5" s="1"/>
  <c r="DN35" i="5"/>
  <c r="DN37" i="5"/>
  <c r="DN41" i="5" s="1"/>
  <c r="CH35" i="5"/>
  <c r="CH37" i="5"/>
  <c r="CH41" i="5" s="1"/>
  <c r="BB35" i="5"/>
  <c r="BB37" i="5"/>
  <c r="BB41" i="5" s="1"/>
  <c r="AL35" i="5"/>
  <c r="AL37" i="5"/>
  <c r="AL41" i="5" s="1"/>
  <c r="F35" i="5"/>
  <c r="F37" i="5"/>
  <c r="F41" i="5" s="1"/>
  <c r="CO41" i="5"/>
  <c r="CY37" i="5"/>
  <c r="CY41" i="5" s="1"/>
  <c r="DV35" i="5"/>
  <c r="DV40" i="5"/>
  <c r="DV41" i="5" s="1"/>
  <c r="BZ35" i="5"/>
  <c r="BZ40" i="5"/>
  <c r="BZ41" i="5" s="1"/>
  <c r="AT35" i="5"/>
  <c r="AT40" i="5"/>
  <c r="AT41" i="5" s="1"/>
  <c r="AD35" i="5"/>
  <c r="AD40" i="5"/>
  <c r="AD41" i="5" s="1"/>
  <c r="CN39" i="5"/>
  <c r="CX37" i="5"/>
  <c r="CX41" i="5" s="1"/>
  <c r="BG41" i="5"/>
  <c r="BG13" i="6"/>
  <c r="BU41" i="5"/>
  <c r="C41" i="5"/>
  <c r="CJ35" i="5"/>
  <c r="CJ37" i="5"/>
  <c r="CJ41" i="5" s="1"/>
  <c r="BD35" i="5"/>
  <c r="BD37" i="5"/>
  <c r="BD41" i="5" s="1"/>
  <c r="H35" i="5"/>
  <c r="H37" i="5"/>
  <c r="H41" i="5" s="1"/>
  <c r="CL35" i="5"/>
  <c r="CL38" i="5"/>
  <c r="CL41" i="5" s="1"/>
  <c r="BF35" i="5"/>
  <c r="BF38" i="5"/>
  <c r="BF41" i="5" s="1"/>
  <c r="Z35" i="5"/>
  <c r="Z38" i="5"/>
  <c r="Z41" i="5" s="1"/>
  <c r="I17" i="6"/>
  <c r="K41" i="5"/>
  <c r="DP35" i="5"/>
  <c r="DP37" i="5"/>
  <c r="DP41" i="5" s="1"/>
  <c r="AN35" i="5"/>
  <c r="AN37" i="5"/>
  <c r="AN41" i="5" s="1"/>
  <c r="DR35" i="5"/>
  <c r="DR38" i="5"/>
  <c r="DR41" i="5" s="1"/>
  <c r="CW13" i="6"/>
  <c r="CG13" i="6"/>
  <c r="BQ13" i="6"/>
  <c r="U13" i="6"/>
  <c r="DJ14" i="6"/>
  <c r="CT14" i="6"/>
  <c r="BN14" i="6"/>
  <c r="DG17" i="6"/>
  <c r="AU17" i="6"/>
  <c r="O17" i="6"/>
  <c r="AR39" i="5"/>
  <c r="Y41" i="5"/>
  <c r="CV13" i="6"/>
  <c r="CF13" i="6"/>
  <c r="BP13" i="6"/>
  <c r="T13" i="6"/>
  <c r="DI14" i="6"/>
  <c r="CS14" i="6"/>
  <c r="BM14" i="6"/>
  <c r="AW14" i="6"/>
  <c r="Q14" i="6"/>
  <c r="BJ17" i="6"/>
  <c r="X37" i="5"/>
  <c r="X41" i="5" s="1"/>
  <c r="AK35" i="5"/>
  <c r="AK37" i="5"/>
  <c r="AK41" i="5" s="1"/>
  <c r="M41" i="5"/>
  <c r="AA41" i="5"/>
  <c r="DQ41" i="5"/>
  <c r="DQ14" i="6"/>
  <c r="BU14" i="6"/>
  <c r="AO14" i="6"/>
  <c r="S35" i="5"/>
  <c r="S37" i="5"/>
  <c r="S41" i="5" s="1"/>
  <c r="DU41" i="5"/>
  <c r="DK37" i="5"/>
  <c r="DK41" i="5" s="1"/>
  <c r="CK41" i="5"/>
  <c r="BN41" i="5"/>
  <c r="AO41" i="5"/>
  <c r="CJ14" i="6"/>
  <c r="X14" i="6"/>
  <c r="DJ37" i="5"/>
  <c r="DJ41" i="5" s="1"/>
  <c r="CY14" i="6"/>
  <c r="BC14" i="6"/>
  <c r="W14" i="6"/>
  <c r="CF17" i="6"/>
  <c r="CC35" i="5"/>
  <c r="CC37" i="5"/>
  <c r="CC41" i="5" s="1"/>
  <c r="DW41" i="5"/>
  <c r="AE41" i="5"/>
  <c r="DS41" i="5"/>
  <c r="DI37" i="5"/>
  <c r="DI41" i="5" s="1"/>
  <c r="AI37" i="5"/>
  <c r="AI41" i="5" s="1"/>
  <c r="I41" i="5"/>
  <c r="DQ13" i="6"/>
  <c r="DA13" i="6"/>
  <c r="CK13" i="6"/>
  <c r="BE13" i="6"/>
  <c r="Y13" i="6"/>
  <c r="DN14" i="6"/>
  <c r="CH14" i="6"/>
  <c r="BR14" i="6"/>
  <c r="BB14" i="6"/>
  <c r="V14" i="6"/>
  <c r="DK17" i="6"/>
  <c r="CE17" i="6"/>
  <c r="AY17" i="6"/>
  <c r="S17" i="6"/>
  <c r="CB35" i="5"/>
  <c r="CB37" i="5"/>
  <c r="CB41" i="5" s="1"/>
  <c r="AH37" i="5"/>
  <c r="AH41" i="5" s="1"/>
  <c r="DP13" i="6"/>
  <c r="CZ13" i="6"/>
  <c r="CJ13" i="6"/>
  <c r="BD13" i="6"/>
  <c r="H13" i="6"/>
  <c r="DM14" i="6"/>
  <c r="CG14" i="6"/>
  <c r="BQ14" i="6"/>
  <c r="BA14" i="6"/>
  <c r="AK14" i="6"/>
  <c r="U14" i="6"/>
  <c r="CG37" i="5"/>
  <c r="CG41" i="5" s="1"/>
  <c r="DS14" i="6"/>
  <c r="U35" i="5"/>
  <c r="U37" i="5"/>
  <c r="U41" i="5" s="1"/>
  <c r="DL35" i="5"/>
  <c r="DL37" i="5"/>
  <c r="DL41" i="5" s="1"/>
  <c r="DA14" i="6"/>
  <c r="DP14" i="6"/>
  <c r="BT14" i="6"/>
  <c r="AN14" i="6"/>
  <c r="BA17" i="6"/>
  <c r="U17" i="6"/>
  <c r="CT35" i="5"/>
  <c r="CT37" i="5"/>
  <c r="CT41" i="5" s="1"/>
  <c r="BM41" i="5"/>
  <c r="CI14" i="6"/>
  <c r="G14" i="6"/>
  <c r="AZ17" i="6"/>
  <c r="BY41" i="5"/>
  <c r="DO13" i="6"/>
  <c r="CY13" i="6"/>
  <c r="CI13" i="6"/>
  <c r="BC13" i="6"/>
  <c r="W13" i="6"/>
  <c r="G13" i="6"/>
  <c r="DL14" i="6"/>
  <c r="CV14" i="6"/>
  <c r="CF14" i="6"/>
  <c r="BP14" i="6"/>
  <c r="AZ14" i="6"/>
  <c r="AJ14" i="6"/>
  <c r="T14" i="6"/>
  <c r="D14" i="6"/>
  <c r="AQ41" i="5"/>
  <c r="CF37" i="5"/>
  <c r="CF41" i="5" s="1"/>
  <c r="BW14" i="6"/>
  <c r="DM35" i="5"/>
  <c r="DM37" i="5"/>
  <c r="DM41" i="5" s="1"/>
  <c r="DR14" i="6"/>
  <c r="DB14" i="6"/>
  <c r="BV14" i="6"/>
  <c r="AP14" i="6"/>
  <c r="CV35" i="5"/>
  <c r="CV37" i="5"/>
  <c r="CV41" i="5" s="1"/>
  <c r="T35" i="5"/>
  <c r="T37" i="5"/>
  <c r="T41" i="5" s="1"/>
  <c r="BO41" i="5"/>
  <c r="CK14" i="6"/>
  <c r="BE14" i="6"/>
  <c r="CU35" i="5"/>
  <c r="CU37" i="5"/>
  <c r="CU41" i="5" s="1"/>
  <c r="CZ14" i="6"/>
  <c r="BD14" i="6"/>
  <c r="H14" i="6"/>
  <c r="DM17" i="6"/>
  <c r="BQ17" i="6"/>
  <c r="R35" i="5"/>
  <c r="R37" i="5"/>
  <c r="R41" i="5" s="1"/>
  <c r="AJ37" i="5"/>
  <c r="AJ41" i="5" s="1"/>
  <c r="DO14" i="6"/>
  <c r="BS14" i="6"/>
  <c r="AM14" i="6"/>
  <c r="DL17" i="6"/>
  <c r="T17" i="6"/>
  <c r="AL14" i="6"/>
  <c r="DN13" i="6"/>
  <c r="CX13" i="6"/>
  <c r="BR13" i="6"/>
  <c r="BB13" i="6"/>
  <c r="AL13" i="6"/>
  <c r="V13" i="6"/>
  <c r="F13" i="6"/>
  <c r="DK14" i="6"/>
  <c r="CU14" i="6"/>
  <c r="CE14" i="6"/>
  <c r="BO14" i="6"/>
  <c r="AI14" i="6"/>
  <c r="S14" i="6"/>
  <c r="C14" i="6"/>
  <c r="BI35" i="5"/>
  <c r="BI37" i="5"/>
  <c r="BI41" i="5" s="1"/>
  <c r="CQ41" i="5"/>
  <c r="CQ17" i="6"/>
  <c r="AS41" i="5"/>
  <c r="EB41" i="5"/>
  <c r="CE37" i="5"/>
  <c r="CE41" i="5" s="1"/>
  <c r="E37" i="5"/>
  <c r="E41" i="5" s="1"/>
  <c r="BW41" i="5"/>
  <c r="DZ13" i="6"/>
  <c r="DJ13" i="6"/>
  <c r="CT13" i="6"/>
  <c r="CD13" i="6"/>
  <c r="BN13" i="6"/>
  <c r="AX13" i="6"/>
  <c r="AH13" i="6"/>
  <c r="R13" i="6"/>
  <c r="DW14" i="6"/>
  <c r="CQ14" i="6"/>
  <c r="CA14" i="6"/>
  <c r="AU14" i="6"/>
  <c r="AE14" i="6"/>
  <c r="O14" i="6"/>
  <c r="DT17" i="6"/>
  <c r="DD17" i="6"/>
  <c r="CN17" i="6"/>
  <c r="BX17" i="6"/>
  <c r="BH17" i="6"/>
  <c r="AR17" i="6"/>
  <c r="AB17" i="6"/>
  <c r="L17" i="6"/>
  <c r="BH35" i="5"/>
  <c r="BH37" i="5"/>
  <c r="BH12" i="6" s="1"/>
  <c r="DE41" i="5"/>
  <c r="DY13" i="6"/>
  <c r="CS13" i="6"/>
  <c r="CC13" i="6"/>
  <c r="AW13" i="6"/>
  <c r="DS17" i="6"/>
  <c r="DC17" i="6"/>
  <c r="CM17" i="6"/>
  <c r="AQ17" i="6"/>
  <c r="K17" i="6"/>
  <c r="AC41" i="5"/>
  <c r="AC14" i="6"/>
  <c r="BE41" i="5"/>
  <c r="AG13" i="6"/>
  <c r="DX13" i="6"/>
  <c r="BL13" i="6"/>
  <c r="AF13" i="6"/>
  <c r="DU14" i="6"/>
  <c r="CO14" i="6"/>
  <c r="BI14" i="6"/>
  <c r="M14" i="6"/>
  <c r="DR17" i="6"/>
  <c r="DB17" i="6"/>
  <c r="CL17" i="6"/>
  <c r="AP17" i="6"/>
  <c r="J17" i="6"/>
  <c r="BK41" i="5"/>
  <c r="CM41" i="5"/>
  <c r="DP17" i="6"/>
  <c r="CJ17" i="6"/>
  <c r="AN17" i="6"/>
  <c r="Z14" i="6"/>
  <c r="J14" i="6"/>
  <c r="DO17" i="6"/>
  <c r="CY17" i="6"/>
  <c r="CI17" i="6"/>
  <c r="BC17" i="6"/>
  <c r="AM17" i="6"/>
  <c r="W17" i="6"/>
  <c r="I14" i="6"/>
  <c r="DN17" i="6"/>
  <c r="CX17" i="6"/>
  <c r="CH17" i="6"/>
  <c r="BR17" i="6"/>
  <c r="BB17" i="6"/>
  <c r="V17" i="6"/>
  <c r="DW35" i="5"/>
  <c r="DG35" i="5"/>
  <c r="CQ35" i="5"/>
  <c r="CA35" i="5"/>
  <c r="BK35" i="5"/>
  <c r="AU35" i="5"/>
  <c r="AE35" i="5"/>
  <c r="DU35" i="5"/>
  <c r="DE35" i="5"/>
  <c r="CO35" i="5"/>
  <c r="BY35" i="5"/>
  <c r="AS35" i="5"/>
  <c r="AC35" i="5"/>
  <c r="M35" i="5"/>
  <c r="DS35" i="5"/>
  <c r="DC35" i="5"/>
  <c r="CM35" i="5"/>
  <c r="BW35" i="5"/>
  <c r="BG35" i="5"/>
  <c r="AQ35" i="5"/>
  <c r="AA35" i="5"/>
  <c r="K35" i="5"/>
  <c r="DQ35" i="5"/>
  <c r="DA35" i="5"/>
  <c r="CK35" i="5"/>
  <c r="BU35" i="5"/>
  <c r="BE35" i="5"/>
  <c r="AO35" i="5"/>
  <c r="Y35" i="5"/>
  <c r="I35" i="5"/>
  <c r="BG12" i="6"/>
  <c r="BF12" i="6"/>
  <c r="Y12" i="6"/>
  <c r="CS12" i="6"/>
  <c r="CL12" i="6"/>
  <c r="CQ12" i="6"/>
  <c r="AT12" i="6"/>
  <c r="DT12" i="6"/>
  <c r="DC12" i="6"/>
  <c r="AQ12" i="6"/>
  <c r="Z12" i="6"/>
  <c r="DU12" i="6"/>
  <c r="BX12" i="6"/>
  <c r="DA12" i="6"/>
  <c r="AO12" i="6"/>
  <c r="BE12" i="6"/>
  <c r="D30" i="6"/>
  <c r="L30" i="6"/>
  <c r="L21" i="6"/>
  <c r="P27" i="6" s="1"/>
  <c r="J30" i="6"/>
  <c r="H30" i="6"/>
  <c r="G30" i="6"/>
  <c r="F30" i="6"/>
  <c r="K30" i="6"/>
  <c r="I30" i="6"/>
  <c r="E30" i="6"/>
  <c r="F22" i="6"/>
  <c r="H3" i="7" s="1"/>
  <c r="K22" i="6"/>
  <c r="M3" i="7" s="1"/>
  <c r="K21" i="6"/>
  <c r="M2" i="7" s="1"/>
  <c r="G22" i="6"/>
  <c r="I3" i="7" s="1"/>
  <c r="I22" i="6"/>
  <c r="K3" i="7" s="1"/>
  <c r="I21" i="6"/>
  <c r="K2" i="7" s="1"/>
  <c r="J21" i="6"/>
  <c r="L2" i="7" s="1"/>
  <c r="L22" i="6"/>
  <c r="P28" i="6" s="1"/>
  <c r="E21" i="6"/>
  <c r="G2" i="7" s="1"/>
  <c r="G21" i="6"/>
  <c r="I2" i="7" s="1"/>
  <c r="J22" i="6"/>
  <c r="L3" i="7" s="1"/>
  <c r="F21" i="6"/>
  <c r="H2" i="7" s="1"/>
  <c r="H21" i="6"/>
  <c r="J2" i="7" s="1"/>
  <c r="H22" i="6"/>
  <c r="J3" i="7" s="1"/>
  <c r="D21" i="6"/>
  <c r="F2" i="7" s="1"/>
  <c r="EG50" i="2"/>
  <c r="AI42" i="2"/>
  <c r="W4" i="6" s="1"/>
  <c r="W9" i="6" s="1"/>
  <c r="W10" i="6" s="1"/>
  <c r="S42" i="2"/>
  <c r="G4" i="6" s="1"/>
  <c r="G9" i="6" s="1"/>
  <c r="G10" i="6" s="1"/>
  <c r="EG34" i="2"/>
  <c r="AI44" i="2"/>
  <c r="AI50" i="2" s="1"/>
  <c r="CN34" i="2"/>
  <c r="AL34" i="2"/>
  <c r="M34" i="2"/>
  <c r="AI34" i="2"/>
  <c r="CX42" i="2"/>
  <c r="CL4" i="6" s="1"/>
  <c r="CL9" i="6" s="1"/>
  <c r="CL10" i="6" s="1"/>
  <c r="DV36" i="2"/>
  <c r="DV34" i="2"/>
  <c r="EI44" i="2"/>
  <c r="DW12" i="6" s="1"/>
  <c r="BG36" i="2"/>
  <c r="BG34" i="2"/>
  <c r="AO36" i="2"/>
  <c r="AO34" i="2"/>
  <c r="AT34" i="2"/>
  <c r="BI36" i="2"/>
  <c r="BI34" i="2"/>
  <c r="EF42" i="2"/>
  <c r="DT4" i="6" s="1"/>
  <c r="DT9" i="6" s="1"/>
  <c r="DT10" i="6" s="1"/>
  <c r="DO42" i="2"/>
  <c r="DC4" i="6" s="1"/>
  <c r="DC9" i="6" s="1"/>
  <c r="DC10" i="6" s="1"/>
  <c r="BS34" i="2"/>
  <c r="BR34" i="2"/>
  <c r="BS46" i="2"/>
  <c r="BG14" i="6" s="1"/>
  <c r="BS42" i="2"/>
  <c r="BG4" i="6" s="1"/>
  <c r="BG9" i="6" s="1"/>
  <c r="BG10" i="6" s="1"/>
  <c r="BC38" i="2"/>
  <c r="BC34" i="2"/>
  <c r="AJ45" i="2"/>
  <c r="X13" i="6" s="1"/>
  <c r="AJ42" i="2"/>
  <c r="X4" i="6" s="1"/>
  <c r="X9" i="6" s="1"/>
  <c r="X10" i="6" s="1"/>
  <c r="CS28" i="2"/>
  <c r="CS26" i="2"/>
  <c r="M41" i="2"/>
  <c r="M49" i="2" s="1"/>
  <c r="M50" i="2" s="1"/>
  <c r="DG34" i="2"/>
  <c r="BQ34" i="2"/>
  <c r="R34" i="2"/>
  <c r="BQ50" i="2"/>
  <c r="EG42" i="2"/>
  <c r="DU4" i="6" s="1"/>
  <c r="DU9" i="6" s="1"/>
  <c r="DU10" i="6" s="1"/>
  <c r="DC50" i="2"/>
  <c r="BQ42" i="2"/>
  <c r="BE4" i="6" s="1"/>
  <c r="BE9" i="6" s="1"/>
  <c r="BE10" i="6" s="1"/>
  <c r="AJ34" i="2"/>
  <c r="BS50" i="2"/>
  <c r="BR50" i="2"/>
  <c r="BQ26" i="2"/>
  <c r="DF34" i="2"/>
  <c r="DS36" i="2"/>
  <c r="DS34" i="2"/>
  <c r="AQ36" i="2"/>
  <c r="AQ34" i="2"/>
  <c r="DU36" i="2"/>
  <c r="Y36" i="2"/>
  <c r="Y34" i="2"/>
  <c r="X36" i="2"/>
  <c r="CX50" i="2"/>
  <c r="CZ37" i="2"/>
  <c r="CZ45" i="2" s="1"/>
  <c r="CN13" i="6" s="1"/>
  <c r="DM42" i="2"/>
  <c r="DA4" i="6" s="1"/>
  <c r="DA9" i="6" s="1"/>
  <c r="DA10" i="6" s="1"/>
  <c r="BT34" i="2"/>
  <c r="S34" i="2"/>
  <c r="AK46" i="2"/>
  <c r="AK50" i="2" s="1"/>
  <c r="AK42" i="2"/>
  <c r="Y4" i="6" s="1"/>
  <c r="Y9" i="6" s="1"/>
  <c r="Y10" i="6" s="1"/>
  <c r="CT37" i="2"/>
  <c r="CT34" i="2"/>
  <c r="DW36" i="2"/>
  <c r="DW34" i="2"/>
  <c r="DG50" i="2"/>
  <c r="CQ44" i="2"/>
  <c r="CQ50" i="2" s="1"/>
  <c r="CQ42" i="2"/>
  <c r="CE4" i="6" s="1"/>
  <c r="CE9" i="6" s="1"/>
  <c r="CE10" i="6" s="1"/>
  <c r="CA36" i="2"/>
  <c r="CA34" i="2"/>
  <c r="BK44" i="2"/>
  <c r="AY12" i="6" s="1"/>
  <c r="BL26" i="2"/>
  <c r="EL34" i="2"/>
  <c r="DE34" i="2"/>
  <c r="DG42" i="2"/>
  <c r="CU4" i="6" s="1"/>
  <c r="CU9" i="6" s="1"/>
  <c r="CU10" i="6" s="1"/>
  <c r="BT42" i="2"/>
  <c r="BH4" i="6" s="1"/>
  <c r="BH9" i="6" s="1"/>
  <c r="BH10" i="6" s="1"/>
  <c r="AA36" i="2"/>
  <c r="CB36" i="2"/>
  <c r="CB34" i="2"/>
  <c r="AK34" i="2"/>
  <c r="CN50" i="2"/>
  <c r="DM34" i="2"/>
  <c r="EL42" i="2"/>
  <c r="DZ4" i="6" s="1"/>
  <c r="DZ9" i="6" s="1"/>
  <c r="DZ10" i="6" s="1"/>
  <c r="EL44" i="2"/>
  <c r="EL50" i="2" s="1"/>
  <c r="DF42" i="2"/>
  <c r="CT4" i="6" s="1"/>
  <c r="CT9" i="6" s="1"/>
  <c r="CT10" i="6" s="1"/>
  <c r="DF44" i="2"/>
  <c r="DF50" i="2" s="1"/>
  <c r="CP42" i="2"/>
  <c r="CD4" i="6" s="1"/>
  <c r="CD9" i="6" s="1"/>
  <c r="CD10" i="6" s="1"/>
  <c r="CP44" i="2"/>
  <c r="CP50" i="2" s="1"/>
  <c r="BZ36" i="2"/>
  <c r="BZ34" i="2"/>
  <c r="BJ36" i="2"/>
  <c r="BJ34" i="2"/>
  <c r="AT44" i="2"/>
  <c r="AT50" i="2" s="1"/>
  <c r="AT42" i="2"/>
  <c r="AH4" i="6" s="1"/>
  <c r="AH9" i="6" s="1"/>
  <c r="AH10" i="6" s="1"/>
  <c r="AD36" i="2"/>
  <c r="AD34" i="2"/>
  <c r="DC34" i="2"/>
  <c r="DE42" i="2"/>
  <c r="CS4" i="6" s="1"/>
  <c r="CS9" i="6" s="1"/>
  <c r="CS10" i="6" s="1"/>
  <c r="R42" i="2"/>
  <c r="F4" i="6" s="1"/>
  <c r="F9" i="6" s="1"/>
  <c r="F10" i="6" s="1"/>
  <c r="BW36" i="2"/>
  <c r="BW34" i="2"/>
  <c r="BY36" i="2"/>
  <c r="AS36" i="2"/>
  <c r="AS34" i="2"/>
  <c r="EF50" i="2"/>
  <c r="EJ34" i="2"/>
  <c r="CQ34" i="2"/>
  <c r="DC42" i="2"/>
  <c r="CQ4" i="6" s="1"/>
  <c r="CQ9" i="6" s="1"/>
  <c r="CQ10" i="6" s="1"/>
  <c r="DO50" i="2"/>
  <c r="CM36" i="2"/>
  <c r="CD36" i="2"/>
  <c r="CD34" i="2"/>
  <c r="BE36" i="2"/>
  <c r="EF34" i="2"/>
  <c r="AR34" i="2"/>
  <c r="DO34" i="2"/>
  <c r="DE50" i="2"/>
  <c r="AC36" i="2"/>
  <c r="AC34" i="2"/>
  <c r="BK26" i="2"/>
  <c r="EJ42" i="2"/>
  <c r="DX4" i="6" s="1"/>
  <c r="DX9" i="6" s="1"/>
  <c r="DX10" i="6" s="1"/>
  <c r="EJ44" i="2"/>
  <c r="EJ50" i="2" s="1"/>
  <c r="DT36" i="2"/>
  <c r="DT34" i="2"/>
  <c r="DD36" i="2"/>
  <c r="CN42" i="2"/>
  <c r="CB4" i="6" s="1"/>
  <c r="CB9" i="6" s="1"/>
  <c r="CB10" i="6" s="1"/>
  <c r="BX36" i="2"/>
  <c r="BX34" i="2"/>
  <c r="BH36" i="2"/>
  <c r="AR42" i="2"/>
  <c r="AF4" i="6" s="1"/>
  <c r="AF9" i="6" s="1"/>
  <c r="AF10" i="6" s="1"/>
  <c r="AR44" i="2"/>
  <c r="AR50" i="2" s="1"/>
  <c r="AB36" i="2"/>
  <c r="L44" i="2"/>
  <c r="L50" i="2" s="1"/>
  <c r="L42" i="2"/>
  <c r="CP34" i="2"/>
  <c r="L34" i="2"/>
  <c r="BY26" i="2"/>
  <c r="DB42" i="2"/>
  <c r="CP4" i="6" s="1"/>
  <c r="CP9" i="6" s="1"/>
  <c r="CP10" i="6" s="1"/>
  <c r="BV36" i="2"/>
  <c r="BV34" i="2"/>
  <c r="AP36" i="2"/>
  <c r="AP34" i="2"/>
  <c r="Z36" i="2"/>
  <c r="Z34" i="2"/>
  <c r="CH34" i="2"/>
  <c r="CZ44" i="2"/>
  <c r="BT50" i="2"/>
  <c r="BD36" i="2"/>
  <c r="BD34" i="2"/>
  <c r="AN36" i="2"/>
  <c r="AN34" i="2"/>
  <c r="DB34" i="2"/>
  <c r="DM50" i="2"/>
  <c r="C50" i="2"/>
  <c r="C42" i="2"/>
  <c r="EE36" i="2"/>
  <c r="EE34" i="2"/>
  <c r="CI44" i="2"/>
  <c r="BW12" i="6" s="1"/>
  <c r="AM36" i="2"/>
  <c r="W36" i="2"/>
  <c r="G36" i="2"/>
  <c r="AL42" i="2"/>
  <c r="Z4" i="6" s="1"/>
  <c r="Z9" i="6" s="1"/>
  <c r="Z10" i="6" s="1"/>
  <c r="CJ45" i="2"/>
  <c r="BX13" i="6" s="1"/>
  <c r="CH44" i="2"/>
  <c r="CH50" i="2" s="1"/>
  <c r="CH42" i="2"/>
  <c r="BV4" i="6" s="1"/>
  <c r="BV9" i="6" s="1"/>
  <c r="BV10" i="6" s="1"/>
  <c r="BR42" i="2"/>
  <c r="BF4" i="6" s="1"/>
  <c r="BF9" i="6" s="1"/>
  <c r="BF10" i="6" s="1"/>
  <c r="AL50" i="2"/>
  <c r="DB44" i="2"/>
  <c r="DB50" i="2" s="1"/>
  <c r="V36" i="2"/>
  <c r="V34" i="2"/>
  <c r="EC36" i="2"/>
  <c r="EC34" i="2"/>
  <c r="U36" i="2"/>
  <c r="CR42" i="2"/>
  <c r="CF4" i="6" s="1"/>
  <c r="CF9" i="6" s="1"/>
  <c r="CF10" i="6" s="1"/>
  <c r="CR44" i="2"/>
  <c r="CR50" i="2" s="1"/>
  <c r="F36" i="2"/>
  <c r="F34" i="2"/>
  <c r="CG44" i="2"/>
  <c r="BU12" i="6" s="1"/>
  <c r="E36" i="2"/>
  <c r="CX34" i="2"/>
  <c r="EH44" i="2"/>
  <c r="DV12" i="6" s="1"/>
  <c r="S50" i="2"/>
  <c r="DJ44" i="2"/>
  <c r="DJ50" i="2" s="1"/>
  <c r="DJ42" i="2"/>
  <c r="CX4" i="6" s="1"/>
  <c r="CX9" i="6" s="1"/>
  <c r="CX10" i="6" s="1"/>
  <c r="R50" i="2"/>
  <c r="EN36" i="2"/>
  <c r="EN34" i="2"/>
  <c r="DX36" i="2"/>
  <c r="DX34" i="2"/>
  <c r="CR34" i="2"/>
  <c r="BL36" i="2"/>
  <c r="BL34" i="2"/>
  <c r="DJ34" i="2"/>
  <c r="Q8" i="6"/>
  <c r="D22" i="6" s="1"/>
  <c r="F3" i="7" s="1"/>
  <c r="N8" i="6"/>
  <c r="C22" i="6" s="1"/>
  <c r="E3" i="7" s="1"/>
  <c r="EB8" i="6"/>
  <c r="AL8" i="6"/>
  <c r="E22" i="6" s="1"/>
  <c r="G3" i="7" s="1"/>
  <c r="DU26" i="2"/>
  <c r="DU29" i="2"/>
  <c r="DU37" i="2" s="1"/>
  <c r="DU45" i="2" s="1"/>
  <c r="DI13" i="6" s="1"/>
  <c r="J28" i="2"/>
  <c r="J26" i="2"/>
  <c r="BI26" i="2"/>
  <c r="DD26" i="2"/>
  <c r="DQ26" i="2"/>
  <c r="DQ28" i="2"/>
  <c r="DA26" i="2"/>
  <c r="I26" i="2"/>
  <c r="AS26" i="2"/>
  <c r="H28" i="2"/>
  <c r="H26" i="2"/>
  <c r="AR26" i="2"/>
  <c r="L26" i="2"/>
  <c r="CW26" i="2"/>
  <c r="CO26" i="2"/>
  <c r="BF26" i="2"/>
  <c r="BF30" i="2"/>
  <c r="CI26" i="2"/>
  <c r="CI29" i="2"/>
  <c r="CF26" i="2"/>
  <c r="BY29" i="2"/>
  <c r="BY37" i="2" s="1"/>
  <c r="BY45" i="2" s="1"/>
  <c r="BM13" i="6" s="1"/>
  <c r="BK29" i="2"/>
  <c r="CF28" i="2"/>
  <c r="K26" i="2"/>
  <c r="K28" i="2"/>
  <c r="BJ26" i="2"/>
  <c r="DR26" i="2"/>
  <c r="DR28" i="2"/>
  <c r="AQ26" i="2"/>
  <c r="I28" i="2"/>
  <c r="CT26" i="2"/>
  <c r="BH26" i="2"/>
  <c r="AB26" i="2"/>
  <c r="DK28" i="2"/>
  <c r="DK26" i="2"/>
  <c r="CM26" i="2"/>
  <c r="BG26" i="2"/>
  <c r="AA26" i="2"/>
  <c r="DJ26" i="2"/>
  <c r="BH31" i="2"/>
  <c r="BH39" i="2" s="1"/>
  <c r="BH47" i="2" s="1"/>
  <c r="AV15" i="6" s="1"/>
  <c r="CE28" i="2"/>
  <c r="CE26" i="2"/>
  <c r="CQ26" i="2"/>
  <c r="CO31" i="2"/>
  <c r="AZ28" i="2"/>
  <c r="AZ26" i="2"/>
  <c r="BO28" i="2"/>
  <c r="BO26" i="2"/>
  <c r="CJ30" i="2"/>
  <c r="CJ26" i="2"/>
  <c r="CG29" i="2"/>
  <c r="CG26" i="2"/>
  <c r="U29" i="2"/>
  <c r="U37" i="2" s="1"/>
  <c r="U45" i="2" s="1"/>
  <c r="I13" i="6" s="1"/>
  <c r="U26" i="2"/>
  <c r="AH26" i="2"/>
  <c r="AH28" i="2"/>
  <c r="BM28" i="2"/>
  <c r="BM26" i="2"/>
  <c r="AP26" i="2"/>
  <c r="X30" i="2"/>
  <c r="X38" i="2" s="1"/>
  <c r="X46" i="2" s="1"/>
  <c r="X26" i="2"/>
  <c r="BA29" i="2"/>
  <c r="BA26" i="2"/>
  <c r="E29" i="2"/>
  <c r="E37" i="2" s="1"/>
  <c r="E45" i="2" s="1"/>
  <c r="E26" i="2"/>
  <c r="AX26" i="2"/>
  <c r="AO26" i="2"/>
  <c r="AN26" i="2"/>
  <c r="T28" i="2"/>
  <c r="T26" i="2"/>
  <c r="CZ26" i="2"/>
  <c r="CZ30" i="2"/>
  <c r="CZ38" i="2" s="1"/>
  <c r="CZ46" i="2" s="1"/>
  <c r="BN28" i="2"/>
  <c r="BN26" i="2"/>
  <c r="DY28" i="2"/>
  <c r="DY26" i="2"/>
  <c r="DI28" i="2"/>
  <c r="DI26" i="2"/>
  <c r="CC28" i="2"/>
  <c r="CC26" i="2"/>
  <c r="AW28" i="2"/>
  <c r="AW26" i="2"/>
  <c r="AG28" i="2"/>
  <c r="AG26" i="2"/>
  <c r="Q28" i="2"/>
  <c r="Q26" i="2"/>
  <c r="CM31" i="2"/>
  <c r="CM39" i="2" s="1"/>
  <c r="CM47" i="2" s="1"/>
  <c r="CA15" i="6" s="1"/>
  <c r="DH28" i="2"/>
  <c r="DH26" i="2"/>
  <c r="CB26" i="2"/>
  <c r="AV28" i="2"/>
  <c r="AV26" i="2"/>
  <c r="AF26" i="2"/>
  <c r="AF28" i="2"/>
  <c r="P28" i="2"/>
  <c r="P26" i="2"/>
  <c r="C26" i="2"/>
  <c r="CN26" i="2"/>
  <c r="AJ26" i="2"/>
  <c r="EM28" i="2"/>
  <c r="DG26" i="2"/>
  <c r="CA26" i="2"/>
  <c r="AU26" i="2"/>
  <c r="AE28" i="2"/>
  <c r="AE26" i="2"/>
  <c r="O28" i="2"/>
  <c r="O26" i="2"/>
  <c r="AI26" i="2"/>
  <c r="AD26" i="2"/>
  <c r="DX26" i="2"/>
  <c r="BW26" i="2"/>
  <c r="S26" i="2"/>
  <c r="AB31" i="2"/>
  <c r="AB39" i="2" s="1"/>
  <c r="AB47" i="2" s="1"/>
  <c r="P15" i="6" s="1"/>
  <c r="AX28" i="2"/>
  <c r="DE26" i="2"/>
  <c r="AC26" i="2"/>
  <c r="DW26" i="2"/>
  <c r="BV26" i="2"/>
  <c r="R26" i="2"/>
  <c r="AA31" i="2"/>
  <c r="AA39" i="2" s="1"/>
  <c r="AA47" i="2" s="1"/>
  <c r="O15" i="6" s="1"/>
  <c r="AU28" i="2"/>
  <c r="EH30" i="2"/>
  <c r="CY26" i="2"/>
  <c r="CY29" i="2"/>
  <c r="AM29" i="2"/>
  <c r="AM37" i="2" s="1"/>
  <c r="AM45" i="2" s="1"/>
  <c r="AA13" i="6" s="1"/>
  <c r="AM26" i="2"/>
  <c r="W29" i="2"/>
  <c r="W37" i="2" s="1"/>
  <c r="W45" i="2" s="1"/>
  <c r="K13" i="6" s="1"/>
  <c r="W26" i="2"/>
  <c r="G29" i="2"/>
  <c r="G37" i="2" s="1"/>
  <c r="G45" i="2" s="1"/>
  <c r="G26" i="2"/>
  <c r="EB28" i="2"/>
  <c r="EB26" i="2"/>
  <c r="DL28" i="2"/>
  <c r="DL26" i="2"/>
  <c r="CV28" i="2"/>
  <c r="CV26" i="2"/>
  <c r="BP28" i="2"/>
  <c r="BP26" i="2"/>
  <c r="D26" i="2"/>
  <c r="D28" i="2"/>
  <c r="CR26" i="2"/>
  <c r="BE30" i="2"/>
  <c r="BE38" i="2" s="1"/>
  <c r="BE46" i="2" s="1"/>
  <c r="AS14" i="6" s="1"/>
  <c r="BE26" i="2"/>
  <c r="EA26" i="2"/>
  <c r="EA28" i="2"/>
  <c r="CU26" i="2"/>
  <c r="CU28" i="2"/>
  <c r="AY26" i="2"/>
  <c r="AY28" i="2"/>
  <c r="EI31" i="2"/>
  <c r="EI39" i="2" s="1"/>
  <c r="EI47" i="2" s="1"/>
  <c r="DW15" i="6" s="1"/>
  <c r="DZ28" i="2"/>
  <c r="DZ26" i="2"/>
  <c r="CD26" i="2"/>
  <c r="CP26" i="2"/>
  <c r="DV26" i="2"/>
  <c r="BS26" i="2"/>
  <c r="M26" i="2"/>
  <c r="N28" i="2"/>
  <c r="N26" i="2"/>
  <c r="EK28" i="2"/>
  <c r="DD29" i="2"/>
  <c r="DD37" i="2" s="1"/>
  <c r="DD45" i="2" s="1"/>
  <c r="CR13" i="6" s="1"/>
  <c r="DA28" i="2"/>
  <c r="DF26" i="2"/>
  <c r="DB26" i="2"/>
  <c r="CL28" i="2"/>
  <c r="CL26" i="2"/>
  <c r="Z26" i="2"/>
  <c r="BZ26" i="2"/>
  <c r="Y26" i="2"/>
  <c r="EF26" i="2"/>
  <c r="DP26" i="2"/>
  <c r="BT26" i="2"/>
  <c r="EG26" i="2"/>
  <c r="CK28" i="2"/>
  <c r="CK26" i="2"/>
  <c r="BU28" i="2"/>
  <c r="BU26" i="2"/>
  <c r="BX26" i="2"/>
  <c r="AT26" i="2"/>
  <c r="DT26" i="2"/>
  <c r="DC26" i="2"/>
  <c r="BD26" i="2"/>
  <c r="DS26" i="2"/>
  <c r="BC26" i="2"/>
  <c r="AK26" i="2"/>
  <c r="CW28" i="2"/>
  <c r="DP28" i="2"/>
  <c r="DO26" i="2"/>
  <c r="ED28" i="2"/>
  <c r="ED26" i="2"/>
  <c r="DN26" i="2"/>
  <c r="CX26" i="2"/>
  <c r="CH26" i="2"/>
  <c r="BR26" i="2"/>
  <c r="BB28" i="2"/>
  <c r="BB26" i="2"/>
  <c r="AL26" i="2"/>
  <c r="V26" i="2"/>
  <c r="F26" i="2"/>
  <c r="EE26" i="2"/>
  <c r="DM26" i="2"/>
  <c r="DN28" i="2"/>
  <c r="EC26" i="2"/>
  <c r="X12" i="6" l="1"/>
  <c r="X18" i="6" s="1"/>
  <c r="BE18" i="6"/>
  <c r="DA18" i="6"/>
  <c r="CQ18" i="6"/>
  <c r="AQ157" i="12"/>
  <c r="AQ158" i="12"/>
  <c r="AQ156" i="12"/>
  <c r="AQ153" i="12"/>
  <c r="AQ155" i="12"/>
  <c r="AQ154" i="12"/>
  <c r="AQ198" i="12"/>
  <c r="AQ196" i="12"/>
  <c r="AQ197" i="12"/>
  <c r="AQ174" i="12"/>
  <c r="AQ175" i="12"/>
  <c r="O67" i="12"/>
  <c r="AC67" i="12" s="1"/>
  <c r="AC88" i="12" s="1"/>
  <c r="AS120" i="12" s="1"/>
  <c r="AQ202" i="12"/>
  <c r="AQ203" i="12"/>
  <c r="C690" i="7"/>
  <c r="S694" i="7"/>
  <c r="AI687" i="7"/>
  <c r="AI676" i="7"/>
  <c r="BG18" i="6"/>
  <c r="DU18" i="6"/>
  <c r="C7" i="6"/>
  <c r="C21" i="6" s="1"/>
  <c r="E2" i="7" s="1"/>
  <c r="DW18" i="6"/>
  <c r="DC18" i="6"/>
  <c r="CS18" i="6"/>
  <c r="BH18" i="6"/>
  <c r="CP17" i="6"/>
  <c r="J32" i="6" s="1"/>
  <c r="B36" i="8"/>
  <c r="D14" i="8"/>
  <c r="G14" i="8" s="1"/>
  <c r="C36" i="8"/>
  <c r="AA170" i="12"/>
  <c r="AA171" i="12" s="1"/>
  <c r="AQ152" i="12"/>
  <c r="AO142" i="12"/>
  <c r="AQ99" i="12"/>
  <c r="AQ98" i="12"/>
  <c r="AP80" i="12"/>
  <c r="AP82" i="12"/>
  <c r="AP81" i="12"/>
  <c r="AP79" i="12"/>
  <c r="AP142" i="12" s="1"/>
  <c r="AR121" i="12"/>
  <c r="AR120" i="12"/>
  <c r="AR122" i="12"/>
  <c r="AQ126" i="12"/>
  <c r="AQ127" i="12"/>
  <c r="Z94" i="12"/>
  <c r="Z95" i="12" s="1"/>
  <c r="O61" i="12"/>
  <c r="AC61" i="12" s="1"/>
  <c r="AS101" i="12" s="1"/>
  <c r="AA64" i="12"/>
  <c r="AA85" i="12" s="1"/>
  <c r="AQ113" i="12" s="1"/>
  <c r="N64" i="12"/>
  <c r="AA63" i="12"/>
  <c r="AA84" i="12" s="1"/>
  <c r="AQ116" i="12" s="1"/>
  <c r="N63" i="12"/>
  <c r="AB72" i="12"/>
  <c r="AB93" i="12" s="1"/>
  <c r="AR141" i="12" s="1"/>
  <c r="O72" i="12"/>
  <c r="AA69" i="12"/>
  <c r="AA90" i="12" s="1"/>
  <c r="AQ84" i="12" s="1"/>
  <c r="N69" i="12"/>
  <c r="AA56" i="12"/>
  <c r="AA79" i="12" s="1"/>
  <c r="N56" i="12"/>
  <c r="AA70" i="12"/>
  <c r="AA91" i="12" s="1"/>
  <c r="AQ138" i="12" s="1"/>
  <c r="N70" i="12"/>
  <c r="O688" i="7"/>
  <c r="C688" i="7"/>
  <c r="AJ50" i="2"/>
  <c r="Q27" i="6"/>
  <c r="M31" i="6"/>
  <c r="M29" i="6"/>
  <c r="Z73" i="12"/>
  <c r="Z74" i="12" s="1"/>
  <c r="Z75" i="12" s="1"/>
  <c r="N140" i="12"/>
  <c r="AB140" i="12" s="1"/>
  <c r="AB163" i="12" s="1"/>
  <c r="AR194" i="12" s="1"/>
  <c r="N141" i="12"/>
  <c r="AB141" i="12" s="1"/>
  <c r="AB164" i="12" s="1"/>
  <c r="N138" i="12"/>
  <c r="AB138" i="12" s="1"/>
  <c r="AB161" i="12" s="1"/>
  <c r="AR189" i="12" s="1"/>
  <c r="N142" i="12"/>
  <c r="AB142" i="12" s="1"/>
  <c r="AB165" i="12" s="1"/>
  <c r="N130" i="12"/>
  <c r="AB130" i="12" s="1"/>
  <c r="AB153" i="12" s="1"/>
  <c r="N136" i="12"/>
  <c r="AB136" i="12" s="1"/>
  <c r="AB159" i="12" s="1"/>
  <c r="AR188" i="12" s="1"/>
  <c r="N146" i="12"/>
  <c r="AB146" i="12" s="1"/>
  <c r="AB169" i="12" s="1"/>
  <c r="AR217" i="12" s="1"/>
  <c r="N129" i="12"/>
  <c r="AB129" i="12" s="1"/>
  <c r="AB152" i="12" s="1"/>
  <c r="AR152" i="12" s="1"/>
  <c r="M147" i="12"/>
  <c r="M148" i="12" s="1"/>
  <c r="N131" i="12"/>
  <c r="AB131" i="12" s="1"/>
  <c r="AB154" i="12" s="1"/>
  <c r="N133" i="12"/>
  <c r="AB133" i="12" s="1"/>
  <c r="AB156" i="12" s="1"/>
  <c r="N139" i="12"/>
  <c r="AB139" i="12" s="1"/>
  <c r="AB162" i="12" s="1"/>
  <c r="Z147" i="12"/>
  <c r="Z148" i="12" s="1"/>
  <c r="Z149" i="12" s="1"/>
  <c r="N132" i="12"/>
  <c r="AB132" i="12" s="1"/>
  <c r="AB155" i="12" s="1"/>
  <c r="AR171" i="12" s="1"/>
  <c r="N135" i="12"/>
  <c r="AB135" i="12" s="1"/>
  <c r="AB158" i="12" s="1"/>
  <c r="AR177" i="12" s="1"/>
  <c r="N144" i="12"/>
  <c r="AB144" i="12" s="1"/>
  <c r="AB167" i="12" s="1"/>
  <c r="AR214" i="12" s="1"/>
  <c r="N137" i="12"/>
  <c r="AB137" i="12" s="1"/>
  <c r="AB160" i="12" s="1"/>
  <c r="AR192" i="12" s="1"/>
  <c r="N145" i="12"/>
  <c r="AB145" i="12" s="1"/>
  <c r="AB168" i="12" s="1"/>
  <c r="AR216" i="12" s="1"/>
  <c r="N143" i="12"/>
  <c r="AB143" i="12" s="1"/>
  <c r="AB166" i="12" s="1"/>
  <c r="AR160" i="12" s="1"/>
  <c r="N134" i="12"/>
  <c r="AB134" i="12" s="1"/>
  <c r="AB157" i="12" s="1"/>
  <c r="N62" i="12"/>
  <c r="AB62" i="12" s="1"/>
  <c r="AB83" i="12" s="1"/>
  <c r="AR112" i="12" s="1"/>
  <c r="N68" i="12"/>
  <c r="AB68" i="12" s="1"/>
  <c r="AB89" i="12" s="1"/>
  <c r="N60" i="12"/>
  <c r="AB60" i="12" s="1"/>
  <c r="M73" i="12"/>
  <c r="M74" i="12" s="1"/>
  <c r="N71" i="12"/>
  <c r="AB71" i="12" s="1"/>
  <c r="AB92" i="12" s="1"/>
  <c r="AR140" i="12" s="1"/>
  <c r="N65" i="12"/>
  <c r="AB65" i="12" s="1"/>
  <c r="AB86" i="12" s="1"/>
  <c r="O57" i="12"/>
  <c r="AC57" i="12" s="1"/>
  <c r="AC80" i="12" s="1"/>
  <c r="AS89" i="12" s="1"/>
  <c r="O66" i="12"/>
  <c r="AC66" i="12" s="1"/>
  <c r="AC87" i="12" s="1"/>
  <c r="AS118" i="12" s="1"/>
  <c r="O58" i="12"/>
  <c r="AC58" i="12" s="1"/>
  <c r="AC81" i="12" s="1"/>
  <c r="AS95" i="12" s="1"/>
  <c r="P55" i="12"/>
  <c r="AD55" i="12" s="1"/>
  <c r="AD78" i="12" s="1"/>
  <c r="AT78" i="12" s="1"/>
  <c r="P59" i="12"/>
  <c r="AD59" i="12" s="1"/>
  <c r="AD82" i="12" s="1"/>
  <c r="X41" i="12"/>
  <c r="X42" i="12" s="1"/>
  <c r="X43" i="12" s="1"/>
  <c r="L24" i="12"/>
  <c r="Z24" i="12" s="1"/>
  <c r="L40" i="12"/>
  <c r="Z40" i="12" s="1"/>
  <c r="L39" i="12"/>
  <c r="Z39" i="12" s="1"/>
  <c r="L35" i="12"/>
  <c r="Z35" i="12" s="1"/>
  <c r="L32" i="12"/>
  <c r="Z32" i="12" s="1"/>
  <c r="L29" i="12"/>
  <c r="Z29" i="12" s="1"/>
  <c r="L26" i="12"/>
  <c r="Z26" i="12" s="1"/>
  <c r="L38" i="12"/>
  <c r="Z38" i="12" s="1"/>
  <c r="L37" i="12"/>
  <c r="Z37" i="12" s="1"/>
  <c r="L30" i="12"/>
  <c r="Z30" i="12" s="1"/>
  <c r="L28" i="12"/>
  <c r="Z28" i="12" s="1"/>
  <c r="L27" i="12"/>
  <c r="Z27" i="12" s="1"/>
  <c r="L25" i="12"/>
  <c r="Z25" i="12" s="1"/>
  <c r="L36" i="12"/>
  <c r="Z36" i="12" s="1"/>
  <c r="L33" i="12"/>
  <c r="Z33" i="12" s="1"/>
  <c r="L31" i="12"/>
  <c r="Z31" i="12" s="1"/>
  <c r="L34" i="12"/>
  <c r="Z34" i="12" s="1"/>
  <c r="L23" i="12"/>
  <c r="Z23" i="12" s="1"/>
  <c r="K41" i="12"/>
  <c r="K42" i="12" s="1"/>
  <c r="F29" i="6"/>
  <c r="CC12" i="6"/>
  <c r="DF17" i="6"/>
  <c r="K32" i="6" s="1"/>
  <c r="EC8" i="6"/>
  <c r="EC10" i="6" s="1"/>
  <c r="EC5" i="6"/>
  <c r="Z13" i="6"/>
  <c r="D31" i="6" s="1"/>
  <c r="M688" i="7"/>
  <c r="G29" i="6"/>
  <c r="J29" i="6"/>
  <c r="E29" i="6"/>
  <c r="C29" i="6"/>
  <c r="K29" i="6"/>
  <c r="L29" i="6"/>
  <c r="AF12" i="6"/>
  <c r="AF18" i="6" s="1"/>
  <c r="BV12" i="6"/>
  <c r="H29" i="6"/>
  <c r="D29" i="6"/>
  <c r="DX12" i="6"/>
  <c r="DX18" i="6" s="1"/>
  <c r="CP12" i="6"/>
  <c r="X34" i="2"/>
  <c r="CD12" i="6"/>
  <c r="CD18" i="6" s="1"/>
  <c r="DZ12" i="6"/>
  <c r="DZ18" i="6" s="1"/>
  <c r="Y14" i="6"/>
  <c r="D28" i="6" s="1"/>
  <c r="Q41" i="5"/>
  <c r="W12" i="6"/>
  <c r="W18" i="6" s="1"/>
  <c r="J13" i="6"/>
  <c r="C31" i="6" s="1"/>
  <c r="CL13" i="6"/>
  <c r="CL18" i="6" s="1"/>
  <c r="DR13" i="6"/>
  <c r="BQ41" i="5"/>
  <c r="P41" i="5"/>
  <c r="AV41" i="5"/>
  <c r="CR41" i="5"/>
  <c r="DB41" i="5"/>
  <c r="CU12" i="6"/>
  <c r="CU18" i="6" s="1"/>
  <c r="F12" i="6"/>
  <c r="F18" i="6" s="1"/>
  <c r="CX12" i="6"/>
  <c r="CX18" i="6" s="1"/>
  <c r="BL17" i="6"/>
  <c r="N17" i="6"/>
  <c r="C32" i="6" s="1"/>
  <c r="E31" i="6"/>
  <c r="BF13" i="6"/>
  <c r="BF18" i="6" s="1"/>
  <c r="D32" i="6"/>
  <c r="DT14" i="6"/>
  <c r="DT18" i="6" s="1"/>
  <c r="AD17" i="6"/>
  <c r="E32" i="6" s="1"/>
  <c r="H28" i="6"/>
  <c r="K31" i="6"/>
  <c r="L28" i="6"/>
  <c r="G28" i="6"/>
  <c r="L32" i="6"/>
  <c r="G32" i="6"/>
  <c r="AT17" i="6"/>
  <c r="F32" i="6" s="1"/>
  <c r="G12" i="6"/>
  <c r="G18" i="6" s="1"/>
  <c r="L14" i="6"/>
  <c r="C28" i="6" s="1"/>
  <c r="DD41" i="5"/>
  <c r="DD14" i="6"/>
  <c r="AP41" i="5"/>
  <c r="AP13" i="6"/>
  <c r="AH12" i="6"/>
  <c r="AH18" i="6" s="1"/>
  <c r="DV17" i="6"/>
  <c r="M32" i="6" s="1"/>
  <c r="BH41" i="5"/>
  <c r="BX41" i="5"/>
  <c r="AR41" i="5"/>
  <c r="AR14" i="6"/>
  <c r="CN41" i="5"/>
  <c r="CN14" i="6"/>
  <c r="CN18" i="6" s="1"/>
  <c r="CH12" i="6"/>
  <c r="BZ17" i="6"/>
  <c r="I32" i="6" s="1"/>
  <c r="CT12" i="6"/>
  <c r="CT18" i="6" s="1"/>
  <c r="BV41" i="5"/>
  <c r="BV13" i="6"/>
  <c r="CE12" i="6"/>
  <c r="CE18" i="6" s="1"/>
  <c r="CB12" i="6"/>
  <c r="CB18" i="6" s="1"/>
  <c r="AB41" i="5"/>
  <c r="AB14" i="6"/>
  <c r="E28" i="6" s="1"/>
  <c r="CF12" i="6"/>
  <c r="CF18" i="6" s="1"/>
  <c r="N3" i="7"/>
  <c r="N2" i="7"/>
  <c r="O2" i="7"/>
  <c r="DT5" i="6"/>
  <c r="CS5" i="6"/>
  <c r="AF5" i="6"/>
  <c r="CU5" i="6"/>
  <c r="CE5" i="6"/>
  <c r="G5" i="6"/>
  <c r="BE5" i="6"/>
  <c r="DA5" i="6"/>
  <c r="BG5" i="6"/>
  <c r="CT5" i="6"/>
  <c r="Y5" i="6"/>
  <c r="E34" i="2"/>
  <c r="AM34" i="2"/>
  <c r="F5" i="6"/>
  <c r="DU5" i="6"/>
  <c r="G34" i="2"/>
  <c r="CL5" i="6"/>
  <c r="W34" i="2"/>
  <c r="W5" i="6"/>
  <c r="EI50" i="2"/>
  <c r="BH5" i="6"/>
  <c r="DZ5" i="6"/>
  <c r="BB36" i="2"/>
  <c r="BB34" i="2"/>
  <c r="CV36" i="2"/>
  <c r="CV34" i="2"/>
  <c r="EC44" i="2"/>
  <c r="EC42" i="2"/>
  <c r="DQ4" i="6" s="1"/>
  <c r="BN36" i="2"/>
  <c r="BN34" i="2"/>
  <c r="K36" i="2"/>
  <c r="K34" i="2"/>
  <c r="DD44" i="2"/>
  <c r="DD42" i="2"/>
  <c r="CR4" i="6" s="1"/>
  <c r="CU36" i="2"/>
  <c r="CU34" i="2"/>
  <c r="EI34" i="2"/>
  <c r="AA34" i="2"/>
  <c r="CK36" i="2"/>
  <c r="CK34" i="2"/>
  <c r="EA36" i="2"/>
  <c r="EA34" i="2"/>
  <c r="EM36" i="2"/>
  <c r="EM34" i="2"/>
  <c r="X5" i="6"/>
  <c r="CI37" i="2"/>
  <c r="CI34" i="2"/>
  <c r="CZ42" i="2"/>
  <c r="CN4" i="6" s="1"/>
  <c r="CZ50" i="2"/>
  <c r="BC42" i="2"/>
  <c r="AQ4" i="6" s="1"/>
  <c r="BC46" i="2"/>
  <c r="DN36" i="2"/>
  <c r="DN34" i="2"/>
  <c r="J36" i="2"/>
  <c r="J34" i="2"/>
  <c r="CB5" i="6"/>
  <c r="AH5" i="6"/>
  <c r="M42" i="2"/>
  <c r="AO44" i="2"/>
  <c r="AO42" i="2"/>
  <c r="AC4" i="6" s="1"/>
  <c r="AE36" i="2"/>
  <c r="AE34" i="2"/>
  <c r="DL36" i="2"/>
  <c r="DL34" i="2"/>
  <c r="DH36" i="2"/>
  <c r="DH34" i="2"/>
  <c r="BK37" i="2"/>
  <c r="BK34" i="2"/>
  <c r="E44" i="2"/>
  <c r="E42" i="2"/>
  <c r="G42" i="2"/>
  <c r="G44" i="2"/>
  <c r="CM42" i="2"/>
  <c r="CA4" i="6" s="1"/>
  <c r="CM44" i="2"/>
  <c r="CA12" i="6" s="1"/>
  <c r="CA18" i="6" s="1"/>
  <c r="F42" i="2"/>
  <c r="F44" i="2"/>
  <c r="AM44" i="2"/>
  <c r="AM42" i="2"/>
  <c r="AA4" i="6" s="1"/>
  <c r="AB34" i="2"/>
  <c r="Y42" i="2"/>
  <c r="M4" i="6" s="1"/>
  <c r="Y44" i="2"/>
  <c r="CW36" i="2"/>
  <c r="CW34" i="2"/>
  <c r="AW36" i="2"/>
  <c r="AW34" i="2"/>
  <c r="CJ38" i="2"/>
  <c r="CJ34" i="2"/>
  <c r="BF38" i="2"/>
  <c r="BF34" i="2"/>
  <c r="DX44" i="2"/>
  <c r="DX50" i="2" s="1"/>
  <c r="DX42" i="2"/>
  <c r="DL4" i="6" s="1"/>
  <c r="AB44" i="2"/>
  <c r="AB42" i="2"/>
  <c r="P4" i="6" s="1"/>
  <c r="AC44" i="2"/>
  <c r="AC42" i="2"/>
  <c r="Q4" i="6" s="1"/>
  <c r="D36" i="2"/>
  <c r="D34" i="2"/>
  <c r="CY37" i="2"/>
  <c r="CY34" i="2"/>
  <c r="P36" i="2"/>
  <c r="P34" i="2"/>
  <c r="CC36" i="2"/>
  <c r="CC34" i="2"/>
  <c r="BO36" i="2"/>
  <c r="BO34" i="2"/>
  <c r="Z5" i="6"/>
  <c r="CF5" i="6"/>
  <c r="CD5" i="6"/>
  <c r="EN42" i="2"/>
  <c r="EB4" i="6" s="1"/>
  <c r="EN44" i="2"/>
  <c r="EN50" i="2" s="1"/>
  <c r="Z42" i="2"/>
  <c r="N4" i="6" s="1"/>
  <c r="Z44" i="2"/>
  <c r="DU34" i="2"/>
  <c r="H36" i="2"/>
  <c r="H34" i="2"/>
  <c r="BE44" i="2"/>
  <c r="BE42" i="2"/>
  <c r="AS4" i="6" s="1"/>
  <c r="BM36" i="2"/>
  <c r="BM34" i="2"/>
  <c r="DA36" i="2"/>
  <c r="DA34" i="2"/>
  <c r="CD44" i="2"/>
  <c r="CD42" i="2"/>
  <c r="BR4" i="6" s="1"/>
  <c r="CF36" i="2"/>
  <c r="CF34" i="2"/>
  <c r="CM34" i="2"/>
  <c r="BJ42" i="2"/>
  <c r="AX4" i="6" s="1"/>
  <c r="BJ44" i="2"/>
  <c r="BU36" i="2"/>
  <c r="BU34" i="2"/>
  <c r="EB36" i="2"/>
  <c r="EB34" i="2"/>
  <c r="BD44" i="2"/>
  <c r="BD42" i="2"/>
  <c r="AR4" i="6" s="1"/>
  <c r="Q36" i="2"/>
  <c r="Q34" i="2"/>
  <c r="T36" i="2"/>
  <c r="T34" i="2"/>
  <c r="BZ42" i="2"/>
  <c r="BN4" i="6" s="1"/>
  <c r="BZ44" i="2"/>
  <c r="DW44" i="2"/>
  <c r="DW42" i="2"/>
  <c r="DK4" i="6" s="1"/>
  <c r="ED36" i="2"/>
  <c r="ED34" i="2"/>
  <c r="AG36" i="2"/>
  <c r="AG34" i="2"/>
  <c r="CP5" i="6"/>
  <c r="BI42" i="2"/>
  <c r="AW4" i="6" s="1"/>
  <c r="BI44" i="2"/>
  <c r="DP36" i="2"/>
  <c r="DP34" i="2"/>
  <c r="N36" i="2"/>
  <c r="N34" i="2"/>
  <c r="DK36" i="2"/>
  <c r="DK34" i="2"/>
  <c r="I36" i="2"/>
  <c r="I34" i="2"/>
  <c r="EE44" i="2"/>
  <c r="EE42" i="2"/>
  <c r="DS4" i="6" s="1"/>
  <c r="BH34" i="2"/>
  <c r="AS42" i="2"/>
  <c r="AG4" i="6" s="1"/>
  <c r="AS44" i="2"/>
  <c r="BF5" i="6"/>
  <c r="U34" i="2"/>
  <c r="CQ5" i="6"/>
  <c r="AP42" i="2"/>
  <c r="AD4" i="6" s="1"/>
  <c r="AP44" i="2"/>
  <c r="BH42" i="2"/>
  <c r="AV4" i="6" s="1"/>
  <c r="BH44" i="2"/>
  <c r="BY34" i="2"/>
  <c r="X44" i="2"/>
  <c r="X42" i="2"/>
  <c r="L4" i="6" s="1"/>
  <c r="CT45" i="2"/>
  <c r="CT42" i="2"/>
  <c r="CH4" i="6" s="1"/>
  <c r="DC5" i="6"/>
  <c r="BP36" i="2"/>
  <c r="BP34" i="2"/>
  <c r="EH38" i="2"/>
  <c r="EH34" i="2"/>
  <c r="CO39" i="2"/>
  <c r="CO34" i="2"/>
  <c r="DR36" i="2"/>
  <c r="DR34" i="2"/>
  <c r="BV5" i="6"/>
  <c r="U44" i="2"/>
  <c r="U42" i="2"/>
  <c r="I4" i="6" s="1"/>
  <c r="BY44" i="2"/>
  <c r="BY42" i="2"/>
  <c r="BM4" i="6" s="1"/>
  <c r="AQ42" i="2"/>
  <c r="AE4" i="6" s="1"/>
  <c r="AQ44" i="2"/>
  <c r="EI42" i="2"/>
  <c r="DW4" i="6" s="1"/>
  <c r="CE36" i="2"/>
  <c r="CE34" i="2"/>
  <c r="AY36" i="2"/>
  <c r="AY34" i="2"/>
  <c r="AH36" i="2"/>
  <c r="AH34" i="2"/>
  <c r="V44" i="2"/>
  <c r="V42" i="2"/>
  <c r="J4" i="6" s="1"/>
  <c r="AN44" i="2"/>
  <c r="AN42" i="2"/>
  <c r="AB4" i="6" s="1"/>
  <c r="CM50" i="2"/>
  <c r="BW44" i="2"/>
  <c r="BW42" i="2"/>
  <c r="BK4" i="6" s="1"/>
  <c r="DQ36" i="2"/>
  <c r="DQ34" i="2"/>
  <c r="DT42" i="2"/>
  <c r="DH4" i="6" s="1"/>
  <c r="DT44" i="2"/>
  <c r="CB44" i="2"/>
  <c r="CB42" i="2"/>
  <c r="BP4" i="6" s="1"/>
  <c r="CS36" i="2"/>
  <c r="CS34" i="2"/>
  <c r="EK36" i="2"/>
  <c r="EK34" i="2"/>
  <c r="AX36" i="2"/>
  <c r="AX34" i="2"/>
  <c r="BL42" i="2"/>
  <c r="AZ4" i="6" s="1"/>
  <c r="BL44" i="2"/>
  <c r="W44" i="2"/>
  <c r="W42" i="2"/>
  <c r="K4" i="6" s="1"/>
  <c r="AA42" i="2"/>
  <c r="O4" i="6" s="1"/>
  <c r="AA44" i="2"/>
  <c r="AA50" i="2" s="1"/>
  <c r="CG37" i="2"/>
  <c r="CG34" i="2"/>
  <c r="AF36" i="2"/>
  <c r="AF34" i="2"/>
  <c r="BA37" i="2"/>
  <c r="BA34" i="2"/>
  <c r="DX5" i="6"/>
  <c r="DU42" i="2"/>
  <c r="DI4" i="6" s="1"/>
  <c r="DU44" i="2"/>
  <c r="DU50" i="2" s="1"/>
  <c r="BG44" i="2"/>
  <c r="BG42" i="2"/>
  <c r="AU4" i="6" s="1"/>
  <c r="DI36" i="2"/>
  <c r="DI34" i="2"/>
  <c r="AZ36" i="2"/>
  <c r="AZ34" i="2"/>
  <c r="CL36" i="2"/>
  <c r="CL34" i="2"/>
  <c r="DZ36" i="2"/>
  <c r="DZ34" i="2"/>
  <c r="AU36" i="2"/>
  <c r="AU34" i="2"/>
  <c r="O36" i="2"/>
  <c r="O34" i="2"/>
  <c r="AV36" i="2"/>
  <c r="AV34" i="2"/>
  <c r="DY36" i="2"/>
  <c r="DY34" i="2"/>
  <c r="CX5" i="6"/>
  <c r="BV44" i="2"/>
  <c r="BV42" i="2"/>
  <c r="BJ4" i="6" s="1"/>
  <c r="BX44" i="2"/>
  <c r="BX42" i="2"/>
  <c r="BL4" i="6" s="1"/>
  <c r="BE34" i="2"/>
  <c r="AD44" i="2"/>
  <c r="AD50" i="2" s="1"/>
  <c r="AD42" i="2"/>
  <c r="R4" i="6" s="1"/>
  <c r="CA42" i="2"/>
  <c r="BO4" i="6" s="1"/>
  <c r="CA44" i="2"/>
  <c r="CZ34" i="2"/>
  <c r="DS42" i="2"/>
  <c r="DG4" i="6" s="1"/>
  <c r="DS44" i="2"/>
  <c r="DD34" i="2"/>
  <c r="DV42" i="2"/>
  <c r="DJ4" i="6" s="1"/>
  <c r="DV44" i="2"/>
  <c r="DV50" i="2" s="1"/>
  <c r="P21" i="6" l="1"/>
  <c r="C33" i="6"/>
  <c r="E40" i="6"/>
  <c r="AR158" i="12"/>
  <c r="AR157" i="12"/>
  <c r="AR153" i="12"/>
  <c r="AR155" i="12"/>
  <c r="AR156" i="12"/>
  <c r="AR154" i="12"/>
  <c r="AS122" i="12"/>
  <c r="AR202" i="12"/>
  <c r="AR203" i="12"/>
  <c r="AR198" i="12"/>
  <c r="AR197" i="12"/>
  <c r="AR196" i="12"/>
  <c r="AR174" i="12"/>
  <c r="AR175" i="12"/>
  <c r="AS121" i="12"/>
  <c r="P67" i="12"/>
  <c r="AD67" i="12" s="1"/>
  <c r="AD88" i="12" s="1"/>
  <c r="AT121" i="12" s="1"/>
  <c r="D40" i="6"/>
  <c r="H40" i="6"/>
  <c r="CP18" i="6"/>
  <c r="Z18" i="6"/>
  <c r="Y18" i="6"/>
  <c r="BV18" i="6"/>
  <c r="D36" i="8"/>
  <c r="G36" i="8" s="1"/>
  <c r="AP218" i="12"/>
  <c r="AB170" i="12"/>
  <c r="AB171" i="12" s="1"/>
  <c r="AR165" i="12"/>
  <c r="AR126" i="12"/>
  <c r="AR127" i="12"/>
  <c r="AQ80" i="12"/>
  <c r="AQ82" i="12"/>
  <c r="AQ79" i="12"/>
  <c r="AQ81" i="12"/>
  <c r="AR99" i="12"/>
  <c r="AR98" i="12"/>
  <c r="P61" i="12"/>
  <c r="AD61" i="12" s="1"/>
  <c r="AT101" i="12" s="1"/>
  <c r="AA94" i="12"/>
  <c r="AA95" i="12" s="1"/>
  <c r="AB70" i="12"/>
  <c r="AB91" i="12" s="1"/>
  <c r="AR138" i="12" s="1"/>
  <c r="O70" i="12"/>
  <c r="AB56" i="12"/>
  <c r="AB79" i="12" s="1"/>
  <c r="O56" i="12"/>
  <c r="AB63" i="12"/>
  <c r="AB84" i="12" s="1"/>
  <c r="AR116" i="12" s="1"/>
  <c r="O63" i="12"/>
  <c r="AB64" i="12"/>
  <c r="AB85" i="12" s="1"/>
  <c r="AR113" i="12" s="1"/>
  <c r="O64" i="12"/>
  <c r="AB69" i="12"/>
  <c r="AB90" i="12" s="1"/>
  <c r="AR84" i="12" s="1"/>
  <c r="O69" i="12"/>
  <c r="AC72" i="12"/>
  <c r="AC93" i="12" s="1"/>
  <c r="AS141" i="12" s="1"/>
  <c r="P72" i="12"/>
  <c r="DJ12" i="6"/>
  <c r="DJ18" i="6" s="1"/>
  <c r="O12" i="6"/>
  <c r="O18" i="6" s="1"/>
  <c r="DI12" i="6"/>
  <c r="DI18" i="6" s="1"/>
  <c r="M22" i="6"/>
  <c r="O3" i="7" s="1"/>
  <c r="M33" i="6"/>
  <c r="W28" i="6"/>
  <c r="EB12" i="6"/>
  <c r="EB18" i="6" s="1"/>
  <c r="O129" i="12"/>
  <c r="AC129" i="12" s="1"/>
  <c r="AC152" i="12" s="1"/>
  <c r="AS152" i="12" s="1"/>
  <c r="N147" i="12"/>
  <c r="N148" i="12" s="1"/>
  <c r="O146" i="12"/>
  <c r="AC146" i="12" s="1"/>
  <c r="AC169" i="12" s="1"/>
  <c r="AS217" i="12" s="1"/>
  <c r="O144" i="12"/>
  <c r="AC144" i="12" s="1"/>
  <c r="AC167" i="12" s="1"/>
  <c r="AS214" i="12" s="1"/>
  <c r="O136" i="12"/>
  <c r="AC136" i="12" s="1"/>
  <c r="AC159" i="12" s="1"/>
  <c r="AS188" i="12" s="1"/>
  <c r="O138" i="12"/>
  <c r="AC138" i="12" s="1"/>
  <c r="AC161" i="12" s="1"/>
  <c r="AS189" i="12" s="1"/>
  <c r="O133" i="12"/>
  <c r="AC133" i="12" s="1"/>
  <c r="AC156" i="12" s="1"/>
  <c r="O143" i="12"/>
  <c r="AC143" i="12" s="1"/>
  <c r="AC166" i="12" s="1"/>
  <c r="AS160" i="12" s="1"/>
  <c r="O141" i="12"/>
  <c r="AC141" i="12" s="1"/>
  <c r="AC164" i="12" s="1"/>
  <c r="O135" i="12"/>
  <c r="AC135" i="12" s="1"/>
  <c r="AC158" i="12" s="1"/>
  <c r="AS177" i="12" s="1"/>
  <c r="O132" i="12"/>
  <c r="AC132" i="12" s="1"/>
  <c r="AC155" i="12" s="1"/>
  <c r="AS171" i="12" s="1"/>
  <c r="O130" i="12"/>
  <c r="AC130" i="12" s="1"/>
  <c r="AC153" i="12" s="1"/>
  <c r="O142" i="12"/>
  <c r="AC142" i="12" s="1"/>
  <c r="AC165" i="12" s="1"/>
  <c r="O139" i="12"/>
  <c r="AC139" i="12" s="1"/>
  <c r="AC162" i="12" s="1"/>
  <c r="O134" i="12"/>
  <c r="AC134" i="12" s="1"/>
  <c r="AC157" i="12" s="1"/>
  <c r="AA147" i="12"/>
  <c r="AA148" i="12" s="1"/>
  <c r="AA149" i="12" s="1"/>
  <c r="O131" i="12"/>
  <c r="AC131" i="12" s="1"/>
  <c r="AC154" i="12" s="1"/>
  <c r="O145" i="12"/>
  <c r="AC145" i="12" s="1"/>
  <c r="AC168" i="12" s="1"/>
  <c r="AS216" i="12" s="1"/>
  <c r="O140" i="12"/>
  <c r="AC140" i="12" s="1"/>
  <c r="AC163" i="12" s="1"/>
  <c r="AS194" i="12" s="1"/>
  <c r="O137" i="12"/>
  <c r="AC137" i="12" s="1"/>
  <c r="AC160" i="12" s="1"/>
  <c r="AS192" i="12" s="1"/>
  <c r="AA73" i="12"/>
  <c r="AA74" i="12" s="1"/>
  <c r="AA75" i="12" s="1"/>
  <c r="O62" i="12"/>
  <c r="AC62" i="12" s="1"/>
  <c r="AC83" i="12" s="1"/>
  <c r="AS112" i="12" s="1"/>
  <c r="O68" i="12"/>
  <c r="AC68" i="12" s="1"/>
  <c r="AC89" i="12" s="1"/>
  <c r="O60" i="12"/>
  <c r="AC60" i="12" s="1"/>
  <c r="O71" i="12"/>
  <c r="AC71" i="12" s="1"/>
  <c r="AC92" i="12" s="1"/>
  <c r="AS140" i="12" s="1"/>
  <c r="O65" i="12"/>
  <c r="AC65" i="12" s="1"/>
  <c r="AC86" i="12" s="1"/>
  <c r="N73" i="12"/>
  <c r="N74" i="12" s="1"/>
  <c r="P58" i="12"/>
  <c r="AD58" i="12" s="1"/>
  <c r="AD81" i="12" s="1"/>
  <c r="AT95" i="12" s="1"/>
  <c r="P66" i="12"/>
  <c r="AD66" i="12" s="1"/>
  <c r="AD87" i="12" s="1"/>
  <c r="AT118" i="12" s="1"/>
  <c r="P57" i="12"/>
  <c r="AD57" i="12" s="1"/>
  <c r="AD80" i="12" s="1"/>
  <c r="AT89" i="12" s="1"/>
  <c r="Q55" i="12"/>
  <c r="AE55" i="12" s="1"/>
  <c r="AE78" i="12" s="1"/>
  <c r="AU78" i="12" s="1"/>
  <c r="Q59" i="12"/>
  <c r="AE59" i="12" s="1"/>
  <c r="AE82" i="12" s="1"/>
  <c r="M34" i="12"/>
  <c r="AA34" i="12" s="1"/>
  <c r="M31" i="12"/>
  <c r="AA31" i="12" s="1"/>
  <c r="M26" i="12"/>
  <c r="AA26" i="12" s="1"/>
  <c r="M25" i="12"/>
  <c r="AA25" i="12" s="1"/>
  <c r="M24" i="12"/>
  <c r="AA24" i="12" s="1"/>
  <c r="M29" i="12"/>
  <c r="AA29" i="12" s="1"/>
  <c r="M32" i="12"/>
  <c r="AA32" i="12" s="1"/>
  <c r="M35" i="12"/>
  <c r="AA35" i="12" s="1"/>
  <c r="M28" i="12"/>
  <c r="AA28" i="12" s="1"/>
  <c r="M30" i="12"/>
  <c r="AA30" i="12" s="1"/>
  <c r="M40" i="12"/>
  <c r="AA40" i="12" s="1"/>
  <c r="M37" i="12"/>
  <c r="AA37" i="12" s="1"/>
  <c r="M38" i="12"/>
  <c r="AA38" i="12" s="1"/>
  <c r="M33" i="12"/>
  <c r="AA33" i="12" s="1"/>
  <c r="M36" i="12"/>
  <c r="AA36" i="12" s="1"/>
  <c r="M27" i="12"/>
  <c r="AA27" i="12" s="1"/>
  <c r="M39" i="12"/>
  <c r="AA39" i="12" s="1"/>
  <c r="Y41" i="12"/>
  <c r="Y42" i="12" s="1"/>
  <c r="Y43" i="12" s="1"/>
  <c r="M23" i="12"/>
  <c r="AA23" i="12" s="1"/>
  <c r="L41" i="12"/>
  <c r="L42" i="12" s="1"/>
  <c r="DL12" i="6"/>
  <c r="DL18" i="6" s="1"/>
  <c r="CA50" i="2"/>
  <c r="BO12" i="6"/>
  <c r="BO18" i="6" s="1"/>
  <c r="BC50" i="2"/>
  <c r="AQ14" i="6"/>
  <c r="AQ18" i="6" s="1"/>
  <c r="AS50" i="2"/>
  <c r="AG12" i="6"/>
  <c r="AG18" i="6" s="1"/>
  <c r="CB50" i="2"/>
  <c r="BP12" i="6"/>
  <c r="BP18" i="6" s="1"/>
  <c r="DD50" i="2"/>
  <c r="CR12" i="6"/>
  <c r="CR18" i="6" s="1"/>
  <c r="DT50" i="2"/>
  <c r="DH12" i="6"/>
  <c r="DH18" i="6" s="1"/>
  <c r="BJ50" i="2"/>
  <c r="AX12" i="6"/>
  <c r="AX18" i="6" s="1"/>
  <c r="AC50" i="2"/>
  <c r="Q12" i="6"/>
  <c r="Q18" i="6" s="1"/>
  <c r="BZ50" i="2"/>
  <c r="BN12" i="6"/>
  <c r="BN18" i="6" s="1"/>
  <c r="F50" i="2"/>
  <c r="W50" i="2"/>
  <c r="K12" i="6"/>
  <c r="K18" i="6" s="1"/>
  <c r="BY50" i="2"/>
  <c r="BM12" i="6"/>
  <c r="BM18" i="6" s="1"/>
  <c r="AO50" i="2"/>
  <c r="AC12" i="6"/>
  <c r="AC18" i="6" s="1"/>
  <c r="EC50" i="2"/>
  <c r="DQ12" i="6"/>
  <c r="DQ18" i="6" s="1"/>
  <c r="CD50" i="2"/>
  <c r="BR12" i="6"/>
  <c r="BR18" i="6" s="1"/>
  <c r="BH50" i="2"/>
  <c r="AV12" i="6"/>
  <c r="AV18" i="6" s="1"/>
  <c r="R12" i="6"/>
  <c r="R18" i="6" s="1"/>
  <c r="E33" i="6"/>
  <c r="BE50" i="2"/>
  <c r="AS12" i="6"/>
  <c r="AS18" i="6" s="1"/>
  <c r="Y50" i="2"/>
  <c r="M12" i="6"/>
  <c r="M18" i="6" s="1"/>
  <c r="Z50" i="2"/>
  <c r="N12" i="6"/>
  <c r="N18" i="6" s="1"/>
  <c r="AQ50" i="2"/>
  <c r="AE12" i="6"/>
  <c r="AE18" i="6" s="1"/>
  <c r="EE50" i="2"/>
  <c r="DS12" i="6"/>
  <c r="BX50" i="2"/>
  <c r="BL12" i="6"/>
  <c r="BL18" i="6" s="1"/>
  <c r="CT50" i="2"/>
  <c r="CH13" i="6"/>
  <c r="CH18" i="6" s="1"/>
  <c r="DW50" i="2"/>
  <c r="DK12" i="6"/>
  <c r="DK18" i="6" s="1"/>
  <c r="AM50" i="2"/>
  <c r="AA12" i="6"/>
  <c r="AA18" i="6" s="1"/>
  <c r="L31" i="6"/>
  <c r="L33" i="6" s="1"/>
  <c r="AB50" i="2"/>
  <c r="P12" i="6"/>
  <c r="P18" i="6" s="1"/>
  <c r="D33" i="6"/>
  <c r="BV50" i="2"/>
  <c r="BJ12" i="6"/>
  <c r="BJ18" i="6" s="1"/>
  <c r="BW50" i="2"/>
  <c r="BK12" i="6"/>
  <c r="BK18" i="6" s="1"/>
  <c r="X50" i="2"/>
  <c r="L12" i="6"/>
  <c r="L18" i="6" s="1"/>
  <c r="BL50" i="2"/>
  <c r="AZ12" i="6"/>
  <c r="AZ18" i="6" s="1"/>
  <c r="U50" i="2"/>
  <c r="I12" i="6"/>
  <c r="I18" i="6" s="1"/>
  <c r="BG50" i="2"/>
  <c r="AU12" i="6"/>
  <c r="AU18" i="6" s="1"/>
  <c r="AN50" i="2"/>
  <c r="AB12" i="6"/>
  <c r="AB18" i="6" s="1"/>
  <c r="G50" i="2"/>
  <c r="AP50" i="2"/>
  <c r="AD12" i="6"/>
  <c r="AD18" i="6" s="1"/>
  <c r="DS50" i="2"/>
  <c r="DG12" i="6"/>
  <c r="DG18" i="6" s="1"/>
  <c r="V50" i="2"/>
  <c r="J12" i="6"/>
  <c r="J18" i="6" s="1"/>
  <c r="BI50" i="2"/>
  <c r="AW12" i="6"/>
  <c r="AW18" i="6" s="1"/>
  <c r="BD50" i="2"/>
  <c r="AR12" i="6"/>
  <c r="AR18" i="6" s="1"/>
  <c r="E50" i="2"/>
  <c r="K33" i="6"/>
  <c r="H32" i="6"/>
  <c r="K28" i="6"/>
  <c r="J28" i="6"/>
  <c r="AG9" i="6"/>
  <c r="AG10" i="6" s="1"/>
  <c r="AG5" i="6"/>
  <c r="DW9" i="6"/>
  <c r="DW10" i="6" s="1"/>
  <c r="DW5" i="6"/>
  <c r="CR9" i="6"/>
  <c r="CR10" i="6" s="1"/>
  <c r="CR5" i="6"/>
  <c r="DQ44" i="2"/>
  <c r="DQ42" i="2"/>
  <c r="DE4" i="6" s="1"/>
  <c r="ED44" i="2"/>
  <c r="ED42" i="2"/>
  <c r="DR4" i="6" s="1"/>
  <c r="BK9" i="6"/>
  <c r="BK5" i="6"/>
  <c r="CH9" i="6"/>
  <c r="CH10" i="6" s="1"/>
  <c r="CH5" i="6"/>
  <c r="DI44" i="2"/>
  <c r="DI42" i="2"/>
  <c r="CW4" i="6" s="1"/>
  <c r="DJ9" i="6"/>
  <c r="DJ10" i="6" s="1"/>
  <c r="DJ5" i="6"/>
  <c r="BM9" i="6"/>
  <c r="BM10" i="6" s="1"/>
  <c r="BM5" i="6"/>
  <c r="EB9" i="6"/>
  <c r="EB5" i="6"/>
  <c r="AE42" i="2"/>
  <c r="S4" i="6" s="1"/>
  <c r="AE44" i="2"/>
  <c r="CI45" i="2"/>
  <c r="CI42" i="2"/>
  <c r="BW4" i="6" s="1"/>
  <c r="DY44" i="2"/>
  <c r="DY42" i="2"/>
  <c r="DM4" i="6" s="1"/>
  <c r="AZ9" i="6"/>
  <c r="AZ10" i="6" s="1"/>
  <c r="AZ5" i="6"/>
  <c r="BR9" i="6"/>
  <c r="BR10" i="6" s="1"/>
  <c r="BR5" i="6"/>
  <c r="AC9" i="6"/>
  <c r="AC10" i="6" s="1"/>
  <c r="AC5" i="6"/>
  <c r="I9" i="6"/>
  <c r="I10" i="6" s="1"/>
  <c r="I5" i="6"/>
  <c r="DK44" i="2"/>
  <c r="DK42" i="2"/>
  <c r="CY4" i="6" s="1"/>
  <c r="DL9" i="6"/>
  <c r="DL10" i="6" s="1"/>
  <c r="DL5" i="6"/>
  <c r="DQ9" i="6"/>
  <c r="DQ10" i="6" s="1"/>
  <c r="DQ5" i="6"/>
  <c r="CE44" i="2"/>
  <c r="CE42" i="2"/>
  <c r="BS4" i="6" s="1"/>
  <c r="DH9" i="6"/>
  <c r="DH10" i="6" s="1"/>
  <c r="DH5" i="6"/>
  <c r="AG42" i="2"/>
  <c r="U4" i="6" s="1"/>
  <c r="AG44" i="2"/>
  <c r="BJ9" i="6"/>
  <c r="BJ10" i="6" s="1"/>
  <c r="BJ5" i="6"/>
  <c r="BP42" i="2"/>
  <c r="BD4" i="6" s="1"/>
  <c r="BP44" i="2"/>
  <c r="AQ9" i="6"/>
  <c r="AQ10" i="6" s="1"/>
  <c r="AQ5" i="6"/>
  <c r="AZ44" i="2"/>
  <c r="AZ42" i="2"/>
  <c r="AN4" i="6" s="1"/>
  <c r="DS9" i="6"/>
  <c r="DS5" i="6"/>
  <c r="D44" i="2"/>
  <c r="D42" i="2"/>
  <c r="AE9" i="6"/>
  <c r="AE10" i="6" s="1"/>
  <c r="AE5" i="6"/>
  <c r="DK9" i="6"/>
  <c r="DK10" i="6" s="1"/>
  <c r="DK5" i="6"/>
  <c r="N9" i="6"/>
  <c r="N10" i="6" s="1"/>
  <c r="N5" i="6"/>
  <c r="DL42" i="2"/>
  <c r="CZ4" i="6" s="1"/>
  <c r="DL44" i="2"/>
  <c r="AA9" i="6"/>
  <c r="AA5" i="6"/>
  <c r="K42" i="2"/>
  <c r="K44" i="2"/>
  <c r="AU9" i="6"/>
  <c r="AU10" i="6" s="1"/>
  <c r="AU5" i="6"/>
  <c r="L9" i="6"/>
  <c r="L10" i="6" s="1"/>
  <c r="L5" i="6"/>
  <c r="I42" i="2"/>
  <c r="I44" i="2"/>
  <c r="CF44" i="2"/>
  <c r="CF42" i="2"/>
  <c r="BT4" i="6" s="1"/>
  <c r="P9" i="6"/>
  <c r="P10" i="6" s="1"/>
  <c r="P5" i="6"/>
  <c r="AB9" i="6"/>
  <c r="AB10" i="6" s="1"/>
  <c r="AB5" i="6"/>
  <c r="BN9" i="6"/>
  <c r="BN10" i="6" s="1"/>
  <c r="BN5" i="6"/>
  <c r="BN42" i="2"/>
  <c r="BB4" i="6" s="1"/>
  <c r="BN44" i="2"/>
  <c r="DG9" i="6"/>
  <c r="DG5" i="6"/>
  <c r="AV42" i="2"/>
  <c r="AJ4" i="6" s="1"/>
  <c r="AV44" i="2"/>
  <c r="DI9" i="6"/>
  <c r="DI10" i="6" s="1"/>
  <c r="DI5" i="6"/>
  <c r="AX42" i="2"/>
  <c r="AL4" i="6" s="1"/>
  <c r="AX44" i="2"/>
  <c r="J9" i="6"/>
  <c r="J10" i="6" s="1"/>
  <c r="J5" i="6"/>
  <c r="T44" i="2"/>
  <c r="T42" i="2"/>
  <c r="H4" i="6" s="1"/>
  <c r="EM42" i="2"/>
  <c r="EA4" i="6" s="1"/>
  <c r="EM44" i="2"/>
  <c r="EH46" i="2"/>
  <c r="EH42" i="2"/>
  <c r="DV4" i="6" s="1"/>
  <c r="DN42" i="2"/>
  <c r="DB4" i="6" s="1"/>
  <c r="DN44" i="2"/>
  <c r="CW42" i="2"/>
  <c r="CK4" i="6" s="1"/>
  <c r="CW44" i="2"/>
  <c r="CY45" i="2"/>
  <c r="CY42" i="2"/>
  <c r="CM4" i="6" s="1"/>
  <c r="BL9" i="6"/>
  <c r="BL10" i="6" s="1"/>
  <c r="BL5" i="6"/>
  <c r="CL44" i="2"/>
  <c r="CL42" i="2"/>
  <c r="BZ4" i="6" s="1"/>
  <c r="H44" i="2"/>
  <c r="H42" i="2"/>
  <c r="K9" i="6"/>
  <c r="K10" i="6" s="1"/>
  <c r="K5" i="6"/>
  <c r="M9" i="6"/>
  <c r="M10" i="6" s="1"/>
  <c r="M5" i="6"/>
  <c r="Q9" i="6"/>
  <c r="Q10" i="6" s="1"/>
  <c r="Q5" i="6"/>
  <c r="N44" i="2"/>
  <c r="N42" i="2"/>
  <c r="CA9" i="6"/>
  <c r="CA10" i="6" s="1"/>
  <c r="CA5" i="6"/>
  <c r="EA44" i="2"/>
  <c r="EA42" i="2"/>
  <c r="DO4" i="6" s="1"/>
  <c r="AH42" i="2"/>
  <c r="V4" i="6" s="1"/>
  <c r="AH44" i="2"/>
  <c r="AR9" i="6"/>
  <c r="AR10" i="6" s="1"/>
  <c r="AR5" i="6"/>
  <c r="BM44" i="2"/>
  <c r="BM42" i="2"/>
  <c r="BA4" i="6" s="1"/>
  <c r="CG45" i="2"/>
  <c r="CG42" i="2"/>
  <c r="BU4" i="6" s="1"/>
  <c r="BK45" i="2"/>
  <c r="BK42" i="2"/>
  <c r="AY4" i="6" s="1"/>
  <c r="BU44" i="2"/>
  <c r="BU42" i="2"/>
  <c r="BI4" i="6" s="1"/>
  <c r="CU42" i="2"/>
  <c r="CI4" i="6" s="1"/>
  <c r="CU44" i="2"/>
  <c r="O9" i="6"/>
  <c r="O5" i="6"/>
  <c r="DH44" i="2"/>
  <c r="DH42" i="2"/>
  <c r="CV4" i="6" s="1"/>
  <c r="AX5" i="6"/>
  <c r="AX9" i="6"/>
  <c r="AX10" i="6" s="1"/>
  <c r="CN9" i="6"/>
  <c r="CN10" i="6" s="1"/>
  <c r="CN5" i="6"/>
  <c r="AV9" i="6"/>
  <c r="AV10" i="6" s="1"/>
  <c r="AV5" i="6"/>
  <c r="DA42" i="2"/>
  <c r="CO4" i="6" s="1"/>
  <c r="DA44" i="2"/>
  <c r="O44" i="2"/>
  <c r="O42" i="2"/>
  <c r="C4" i="6" s="1"/>
  <c r="C5" i="6" s="1"/>
  <c r="EK42" i="2"/>
  <c r="DY4" i="6" s="1"/>
  <c r="EK44" i="2"/>
  <c r="Q44" i="2"/>
  <c r="Q42" i="2"/>
  <c r="E4" i="6" s="1"/>
  <c r="BO42" i="2"/>
  <c r="BC4" i="6" s="1"/>
  <c r="BO44" i="2"/>
  <c r="BF46" i="2"/>
  <c r="BF42" i="2"/>
  <c r="AT4" i="6" s="1"/>
  <c r="CV44" i="2"/>
  <c r="CV42" i="2"/>
  <c r="CJ4" i="6" s="1"/>
  <c r="BO5" i="6"/>
  <c r="BO9" i="6"/>
  <c r="BO10" i="6" s="1"/>
  <c r="BA45" i="2"/>
  <c r="BA42" i="2"/>
  <c r="AO4" i="6" s="1"/>
  <c r="DR42" i="2"/>
  <c r="DF4" i="6" s="1"/>
  <c r="DR44" i="2"/>
  <c r="AD9" i="6"/>
  <c r="AD10" i="6" s="1"/>
  <c r="AD5" i="6"/>
  <c r="DP44" i="2"/>
  <c r="DP42" i="2"/>
  <c r="DD4" i="6" s="1"/>
  <c r="R9" i="6"/>
  <c r="R10" i="6" s="1"/>
  <c r="R5" i="6"/>
  <c r="AU42" i="2"/>
  <c r="AI4" i="6" s="1"/>
  <c r="AU44" i="2"/>
  <c r="CS44" i="2"/>
  <c r="CS42" i="2"/>
  <c r="CG4" i="6" s="1"/>
  <c r="AS9" i="6"/>
  <c r="AS10" i="6" s="1"/>
  <c r="AS5" i="6"/>
  <c r="CC44" i="2"/>
  <c r="CC42" i="2"/>
  <c r="BQ4" i="6" s="1"/>
  <c r="CJ46" i="2"/>
  <c r="CJ42" i="2"/>
  <c r="BX4" i="6" s="1"/>
  <c r="CK42" i="2"/>
  <c r="BY4" i="6" s="1"/>
  <c r="CK44" i="2"/>
  <c r="BB44" i="2"/>
  <c r="BB42" i="2"/>
  <c r="AP4" i="6" s="1"/>
  <c r="AF42" i="2"/>
  <c r="T4" i="6" s="1"/>
  <c r="AF44" i="2"/>
  <c r="BP9" i="6"/>
  <c r="BP10" i="6" s="1"/>
  <c r="BP5" i="6"/>
  <c r="AY44" i="2"/>
  <c r="AY42" i="2"/>
  <c r="AM4" i="6" s="1"/>
  <c r="CO47" i="2"/>
  <c r="CO42" i="2"/>
  <c r="CC4" i="6" s="1"/>
  <c r="AW5" i="6"/>
  <c r="AW9" i="6"/>
  <c r="AW10" i="6" s="1"/>
  <c r="J42" i="2"/>
  <c r="J44" i="2"/>
  <c r="DZ44" i="2"/>
  <c r="DZ42" i="2"/>
  <c r="DN4" i="6" s="1"/>
  <c r="EB44" i="2"/>
  <c r="EB42" i="2"/>
  <c r="DP4" i="6" s="1"/>
  <c r="P42" i="2"/>
  <c r="D4" i="6" s="1"/>
  <c r="P44" i="2"/>
  <c r="AW44" i="2"/>
  <c r="AW42" i="2"/>
  <c r="AK4" i="6" s="1"/>
  <c r="M41" i="6" l="1"/>
  <c r="D41" i="6"/>
  <c r="DS18" i="6"/>
  <c r="Q67" i="12"/>
  <c r="AE67" i="12" s="1"/>
  <c r="AE88" i="12" s="1"/>
  <c r="AS175" i="12"/>
  <c r="AS174" i="12"/>
  <c r="AT122" i="12"/>
  <c r="AT120" i="12"/>
  <c r="AS202" i="12"/>
  <c r="AS203" i="12"/>
  <c r="AS197" i="12"/>
  <c r="AS198" i="12"/>
  <c r="AS196" i="12"/>
  <c r="AS158" i="12"/>
  <c r="AS156" i="12"/>
  <c r="AS155" i="12"/>
  <c r="AS154" i="12"/>
  <c r="AS157" i="12"/>
  <c r="AS153" i="12"/>
  <c r="K40" i="6"/>
  <c r="L41" i="6"/>
  <c r="E41" i="6"/>
  <c r="L40" i="6"/>
  <c r="Q61" i="12"/>
  <c r="AE61" i="12" s="1"/>
  <c r="AU101" i="12" s="1"/>
  <c r="AQ218" i="12"/>
  <c r="AC170" i="12"/>
  <c r="AC171" i="12" s="1"/>
  <c r="AS165" i="12"/>
  <c r="AS99" i="12"/>
  <c r="AS98" i="12"/>
  <c r="AU121" i="12"/>
  <c r="AU122" i="12"/>
  <c r="AU120" i="12"/>
  <c r="AS126" i="12"/>
  <c r="AS127" i="12"/>
  <c r="AR81" i="12"/>
  <c r="AR80" i="12"/>
  <c r="AR82" i="12"/>
  <c r="AR79" i="12"/>
  <c r="AQ142" i="12"/>
  <c r="AB94" i="12"/>
  <c r="AB95" i="12" s="1"/>
  <c r="AC56" i="12"/>
  <c r="AC79" i="12" s="1"/>
  <c r="P56" i="12"/>
  <c r="AC69" i="12"/>
  <c r="AC90" i="12" s="1"/>
  <c r="AS84" i="12" s="1"/>
  <c r="P69" i="12"/>
  <c r="AD72" i="12"/>
  <c r="AD93" i="12" s="1"/>
  <c r="AT141" i="12" s="1"/>
  <c r="Q72" i="12"/>
  <c r="AE72" i="12" s="1"/>
  <c r="AE93" i="12" s="1"/>
  <c r="AU141" i="12" s="1"/>
  <c r="AC63" i="12"/>
  <c r="AC84" i="12" s="1"/>
  <c r="AS116" i="12" s="1"/>
  <c r="P63" i="12"/>
  <c r="AC70" i="12"/>
  <c r="AC91" i="12" s="1"/>
  <c r="AS138" i="12" s="1"/>
  <c r="P70" i="12"/>
  <c r="AC64" i="12"/>
  <c r="AC85" i="12" s="1"/>
  <c r="AS113" i="12" s="1"/>
  <c r="P64" i="12"/>
  <c r="P22" i="6"/>
  <c r="Q28" i="6"/>
  <c r="EB10" i="6"/>
  <c r="P141" i="12"/>
  <c r="AD141" i="12" s="1"/>
  <c r="AD164" i="12" s="1"/>
  <c r="P131" i="12"/>
  <c r="AD131" i="12" s="1"/>
  <c r="AD154" i="12" s="1"/>
  <c r="P143" i="12"/>
  <c r="AD143" i="12" s="1"/>
  <c r="AD166" i="12" s="1"/>
  <c r="AT160" i="12" s="1"/>
  <c r="P133" i="12"/>
  <c r="AD133" i="12" s="1"/>
  <c r="AD156" i="12" s="1"/>
  <c r="P139" i="12"/>
  <c r="AD139" i="12" s="1"/>
  <c r="AD162" i="12" s="1"/>
  <c r="P142" i="12"/>
  <c r="AD142" i="12" s="1"/>
  <c r="AD165" i="12" s="1"/>
  <c r="P136" i="12"/>
  <c r="AD136" i="12" s="1"/>
  <c r="AD159" i="12" s="1"/>
  <c r="AT188" i="12" s="1"/>
  <c r="P130" i="12"/>
  <c r="AD130" i="12" s="1"/>
  <c r="AD153" i="12" s="1"/>
  <c r="P144" i="12"/>
  <c r="AD144" i="12" s="1"/>
  <c r="AD167" i="12" s="1"/>
  <c r="AT214" i="12" s="1"/>
  <c r="P137" i="12"/>
  <c r="AD137" i="12" s="1"/>
  <c r="AD160" i="12" s="1"/>
  <c r="AT192" i="12" s="1"/>
  <c r="P132" i="12"/>
  <c r="AD132" i="12" s="1"/>
  <c r="AD155" i="12" s="1"/>
  <c r="AT171" i="12" s="1"/>
  <c r="P146" i="12"/>
  <c r="AD146" i="12" s="1"/>
  <c r="AD169" i="12" s="1"/>
  <c r="AT217" i="12" s="1"/>
  <c r="P145" i="12"/>
  <c r="AD145" i="12" s="1"/>
  <c r="AD168" i="12" s="1"/>
  <c r="AT216" i="12" s="1"/>
  <c r="P134" i="12"/>
  <c r="AD134" i="12" s="1"/>
  <c r="AD157" i="12" s="1"/>
  <c r="P138" i="12"/>
  <c r="AD138" i="12" s="1"/>
  <c r="AD161" i="12" s="1"/>
  <c r="AT189" i="12" s="1"/>
  <c r="P140" i="12"/>
  <c r="AD140" i="12" s="1"/>
  <c r="AD163" i="12" s="1"/>
  <c r="AT194" i="12" s="1"/>
  <c r="P135" i="12"/>
  <c r="AD135" i="12" s="1"/>
  <c r="AD158" i="12" s="1"/>
  <c r="AT177" i="12" s="1"/>
  <c r="AB147" i="12"/>
  <c r="AB148" i="12" s="1"/>
  <c r="AB149" i="12" s="1"/>
  <c r="O73" i="12"/>
  <c r="O74" i="12" s="1"/>
  <c r="O147" i="12"/>
  <c r="O148" i="12" s="1"/>
  <c r="P129" i="12"/>
  <c r="AD129" i="12" s="1"/>
  <c r="AD152" i="12" s="1"/>
  <c r="AT152" i="12" s="1"/>
  <c r="P62" i="12"/>
  <c r="AD62" i="12" s="1"/>
  <c r="AD83" i="12" s="1"/>
  <c r="AT112" i="12" s="1"/>
  <c r="P68" i="12"/>
  <c r="AD68" i="12" s="1"/>
  <c r="AD89" i="12" s="1"/>
  <c r="P60" i="12"/>
  <c r="AD60" i="12" s="1"/>
  <c r="AB73" i="12"/>
  <c r="AB74" i="12" s="1"/>
  <c r="AB75" i="12" s="1"/>
  <c r="P71" i="12"/>
  <c r="AD71" i="12" s="1"/>
  <c r="AD92" i="12" s="1"/>
  <c r="AT140" i="12" s="1"/>
  <c r="P65" i="12"/>
  <c r="AD65" i="12" s="1"/>
  <c r="AD86" i="12" s="1"/>
  <c r="Q66" i="12"/>
  <c r="AE66" i="12" s="1"/>
  <c r="AE87" i="12" s="1"/>
  <c r="AU118" i="12" s="1"/>
  <c r="Q58" i="12"/>
  <c r="AE58" i="12" s="1"/>
  <c r="AE81" i="12" s="1"/>
  <c r="AU95" i="12" s="1"/>
  <c r="Q57" i="12"/>
  <c r="AE57" i="12" s="1"/>
  <c r="AE80" i="12" s="1"/>
  <c r="AU89" i="12" s="1"/>
  <c r="N39" i="12"/>
  <c r="AB39" i="12" s="1"/>
  <c r="N28" i="12"/>
  <c r="AB28" i="12" s="1"/>
  <c r="N27" i="12"/>
  <c r="AB27" i="12" s="1"/>
  <c r="N36" i="12"/>
  <c r="AB36" i="12" s="1"/>
  <c r="N29" i="12"/>
  <c r="AB29" i="12" s="1"/>
  <c r="N24" i="12"/>
  <c r="AB24" i="12" s="1"/>
  <c r="N37" i="12"/>
  <c r="AB37" i="12" s="1"/>
  <c r="N34" i="12"/>
  <c r="AB34" i="12" s="1"/>
  <c r="N35" i="12"/>
  <c r="AB35" i="12" s="1"/>
  <c r="N32" i="12"/>
  <c r="AB32" i="12" s="1"/>
  <c r="N33" i="12"/>
  <c r="AB33" i="12" s="1"/>
  <c r="Z41" i="12"/>
  <c r="Z42" i="12" s="1"/>
  <c r="Z43" i="12" s="1"/>
  <c r="N38" i="12"/>
  <c r="AB38" i="12" s="1"/>
  <c r="N25" i="12"/>
  <c r="AB25" i="12" s="1"/>
  <c r="N40" i="12"/>
  <c r="AB40" i="12" s="1"/>
  <c r="N26" i="12"/>
  <c r="AB26" i="12" s="1"/>
  <c r="N30" i="12"/>
  <c r="AB30" i="12" s="1"/>
  <c r="N31" i="12"/>
  <c r="AB31" i="12" s="1"/>
  <c r="M41" i="12"/>
  <c r="M42" i="12" s="1"/>
  <c r="N23" i="12"/>
  <c r="AB23" i="12" s="1"/>
  <c r="DR50" i="2"/>
  <c r="DF12" i="6"/>
  <c r="DF18" i="6" s="1"/>
  <c r="CJ50" i="2"/>
  <c r="BX14" i="6"/>
  <c r="BX18" i="6" s="1"/>
  <c r="O50" i="2"/>
  <c r="C12" i="6"/>
  <c r="CY50" i="2"/>
  <c r="CM13" i="6"/>
  <c r="CM18" i="6" s="1"/>
  <c r="CF50" i="2"/>
  <c r="BT12" i="6"/>
  <c r="BT18" i="6" s="1"/>
  <c r="I50" i="2"/>
  <c r="CC50" i="2"/>
  <c r="BQ12" i="6"/>
  <c r="BQ18" i="6" s="1"/>
  <c r="BK50" i="2"/>
  <c r="AY13" i="6"/>
  <c r="AY18" i="6" s="1"/>
  <c r="AV50" i="2"/>
  <c r="AJ12" i="6"/>
  <c r="AJ18" i="6" s="1"/>
  <c r="AY50" i="2"/>
  <c r="AM12" i="6"/>
  <c r="AM18" i="6" s="1"/>
  <c r="D50" i="2"/>
  <c r="CV50" i="2"/>
  <c r="CJ12" i="6"/>
  <c r="CJ18" i="6" s="1"/>
  <c r="EH50" i="2"/>
  <c r="DV14" i="6"/>
  <c r="AF50" i="2"/>
  <c r="T12" i="6"/>
  <c r="T18" i="6" s="1"/>
  <c r="BN50" i="2"/>
  <c r="BB12" i="6"/>
  <c r="BB18" i="6" s="1"/>
  <c r="BF50" i="2"/>
  <c r="AT14" i="6"/>
  <c r="AT18" i="6" s="1"/>
  <c r="DH50" i="2"/>
  <c r="CV12" i="6"/>
  <c r="CV18" i="6" s="1"/>
  <c r="DQ50" i="2"/>
  <c r="DE12" i="6"/>
  <c r="DE18" i="6" s="1"/>
  <c r="CK50" i="2"/>
  <c r="BY12" i="6"/>
  <c r="BY18" i="6" s="1"/>
  <c r="AH50" i="2"/>
  <c r="V12" i="6"/>
  <c r="V18" i="6" s="1"/>
  <c r="DL50" i="2"/>
  <c r="CZ12" i="6"/>
  <c r="CZ18" i="6" s="1"/>
  <c r="BP50" i="2"/>
  <c r="BD12" i="6"/>
  <c r="BD18" i="6" s="1"/>
  <c r="DZ50" i="2"/>
  <c r="DN12" i="6"/>
  <c r="DN18" i="6" s="1"/>
  <c r="DP50" i="2"/>
  <c r="DD12" i="6"/>
  <c r="DD18" i="6" s="1"/>
  <c r="Q50" i="2"/>
  <c r="E12" i="6"/>
  <c r="E18" i="6" s="1"/>
  <c r="CL50" i="2"/>
  <c r="BZ12" i="6"/>
  <c r="BZ18" i="6" s="1"/>
  <c r="T50" i="2"/>
  <c r="H12" i="6"/>
  <c r="H18" i="6" s="1"/>
  <c r="DK50" i="2"/>
  <c r="CY12" i="6"/>
  <c r="CY18" i="6" s="1"/>
  <c r="AX50" i="2"/>
  <c r="AL12" i="6"/>
  <c r="AL18" i="6" s="1"/>
  <c r="AG50" i="2"/>
  <c r="U12" i="6"/>
  <c r="U18" i="6" s="1"/>
  <c r="DA50" i="2"/>
  <c r="CO12" i="6"/>
  <c r="CO18" i="6" s="1"/>
  <c r="CW50" i="2"/>
  <c r="CK12" i="6"/>
  <c r="CK18" i="6" s="1"/>
  <c r="BA50" i="2"/>
  <c r="AO13" i="6"/>
  <c r="AO18" i="6" s="1"/>
  <c r="N50" i="2"/>
  <c r="CG50" i="2"/>
  <c r="BU13" i="6"/>
  <c r="BU18" i="6" s="1"/>
  <c r="CE50" i="2"/>
  <c r="BS12" i="6"/>
  <c r="BS18" i="6" s="1"/>
  <c r="AW50" i="2"/>
  <c r="AK12" i="6"/>
  <c r="AK18" i="6" s="1"/>
  <c r="CS50" i="2"/>
  <c r="CG12" i="6"/>
  <c r="CG18" i="6" s="1"/>
  <c r="DY50" i="2"/>
  <c r="DM12" i="6"/>
  <c r="DM18" i="6" s="1"/>
  <c r="P50" i="2"/>
  <c r="D12" i="6"/>
  <c r="D18" i="6" s="1"/>
  <c r="AU50" i="2"/>
  <c r="AI12" i="6"/>
  <c r="AI18" i="6" s="1"/>
  <c r="EM50" i="2"/>
  <c r="EA12" i="6"/>
  <c r="EA18" i="6" s="1"/>
  <c r="K50" i="2"/>
  <c r="BM50" i="2"/>
  <c r="BA12" i="6"/>
  <c r="BA18" i="6" s="1"/>
  <c r="AZ50" i="2"/>
  <c r="AN12" i="6"/>
  <c r="AN18" i="6" s="1"/>
  <c r="CI50" i="2"/>
  <c r="BW13" i="6"/>
  <c r="BW18" i="6" s="1"/>
  <c r="ED50" i="2"/>
  <c r="DR12" i="6"/>
  <c r="DR18" i="6" s="1"/>
  <c r="BO50" i="2"/>
  <c r="BC12" i="6"/>
  <c r="BC18" i="6" s="1"/>
  <c r="AE50" i="2"/>
  <c r="S12" i="6"/>
  <c r="S18" i="6" s="1"/>
  <c r="EB50" i="2"/>
  <c r="DP12" i="6"/>
  <c r="DP18" i="6" s="1"/>
  <c r="BB50" i="2"/>
  <c r="AP12" i="6"/>
  <c r="AP18" i="6" s="1"/>
  <c r="H50" i="2"/>
  <c r="J50" i="2"/>
  <c r="EK50" i="2"/>
  <c r="DY12" i="6"/>
  <c r="DY18" i="6" s="1"/>
  <c r="CU50" i="2"/>
  <c r="CI12" i="6"/>
  <c r="CI18" i="6" s="1"/>
  <c r="BU50" i="2"/>
  <c r="BI12" i="6"/>
  <c r="BI18" i="6" s="1"/>
  <c r="CO50" i="2"/>
  <c r="CC15" i="6"/>
  <c r="CC18" i="6" s="1"/>
  <c r="DI50" i="2"/>
  <c r="CW12" i="6"/>
  <c r="CW18" i="6" s="1"/>
  <c r="DN50" i="2"/>
  <c r="DB12" i="6"/>
  <c r="DB18" i="6" s="1"/>
  <c r="EA50" i="2"/>
  <c r="DO12" i="6"/>
  <c r="DO18" i="6" s="1"/>
  <c r="DS10" i="6"/>
  <c r="DG10" i="6"/>
  <c r="AA10" i="6"/>
  <c r="BK10" i="6"/>
  <c r="O10" i="6"/>
  <c r="BX9" i="6"/>
  <c r="BX10" i="6" s="1"/>
  <c r="BX5" i="6"/>
  <c r="BI9" i="6"/>
  <c r="BI10" i="6" s="1"/>
  <c r="BI5" i="6"/>
  <c r="CW9" i="6"/>
  <c r="CW10" i="6" s="1"/>
  <c r="CW5" i="6"/>
  <c r="AM9" i="6"/>
  <c r="AM5" i="6"/>
  <c r="BU9" i="6"/>
  <c r="BU10" i="6" s="1"/>
  <c r="BU5" i="6"/>
  <c r="DB9" i="6"/>
  <c r="DB10" i="6" s="1"/>
  <c r="DB5" i="6"/>
  <c r="CG9" i="6"/>
  <c r="CG10" i="6" s="1"/>
  <c r="CG5" i="6"/>
  <c r="DV9" i="6"/>
  <c r="DV10" i="6" s="1"/>
  <c r="DV5" i="6"/>
  <c r="AT9" i="6"/>
  <c r="AT10" i="6" s="1"/>
  <c r="AT5" i="6"/>
  <c r="BA9" i="6"/>
  <c r="BA10" i="6" s="1"/>
  <c r="BA5" i="6"/>
  <c r="AN9" i="6"/>
  <c r="AN10" i="6" s="1"/>
  <c r="AN5" i="6"/>
  <c r="DR9" i="6"/>
  <c r="DR10" i="6" s="1"/>
  <c r="DR5" i="6"/>
  <c r="T9" i="6"/>
  <c r="T10" i="6" s="1"/>
  <c r="T5" i="6"/>
  <c r="EA9" i="6"/>
  <c r="EA10" i="6" s="1"/>
  <c r="EA5" i="6"/>
  <c r="AP9" i="6"/>
  <c r="AP10" i="6" s="1"/>
  <c r="AP5" i="6"/>
  <c r="CV9" i="6"/>
  <c r="CV5" i="6"/>
  <c r="DE9" i="6"/>
  <c r="DE10" i="6" s="1"/>
  <c r="DE5" i="6"/>
  <c r="C9" i="6"/>
  <c r="CC9" i="6"/>
  <c r="CC10" i="6" s="1"/>
  <c r="CC5" i="6"/>
  <c r="CO9" i="6"/>
  <c r="CO10" i="6" s="1"/>
  <c r="CO5" i="6"/>
  <c r="CK9" i="6"/>
  <c r="CK10" i="6" s="1"/>
  <c r="CK5" i="6"/>
  <c r="BW9" i="6"/>
  <c r="BW5" i="6"/>
  <c r="D9" i="6"/>
  <c r="D10" i="6" s="1"/>
  <c r="D5" i="6"/>
  <c r="AI9" i="6"/>
  <c r="AI10" i="6" s="1"/>
  <c r="AI5" i="6"/>
  <c r="BB9" i="6"/>
  <c r="BB10" i="6" s="1"/>
  <c r="BB5" i="6"/>
  <c r="DP9" i="6"/>
  <c r="DP10" i="6" s="1"/>
  <c r="DP5" i="6"/>
  <c r="BC9" i="6"/>
  <c r="BC10" i="6" s="1"/>
  <c r="BC5" i="6"/>
  <c r="S9" i="6"/>
  <c r="S10" i="6" s="1"/>
  <c r="S5" i="6"/>
  <c r="BS9" i="6"/>
  <c r="BS10" i="6" s="1"/>
  <c r="BS5" i="6"/>
  <c r="BQ9" i="6"/>
  <c r="BQ10" i="6" s="1"/>
  <c r="BQ5" i="6"/>
  <c r="CJ9" i="6"/>
  <c r="CJ10" i="6" s="1"/>
  <c r="CJ5" i="6"/>
  <c r="DD9" i="6"/>
  <c r="DD10" i="6" s="1"/>
  <c r="DD5" i="6"/>
  <c r="BZ9" i="6"/>
  <c r="BZ10" i="6" s="1"/>
  <c r="BZ5" i="6"/>
  <c r="BY9" i="6"/>
  <c r="BY10" i="6" s="1"/>
  <c r="BY5" i="6"/>
  <c r="DO9" i="6"/>
  <c r="DO10" i="6" s="1"/>
  <c r="DO5" i="6"/>
  <c r="CM9" i="6"/>
  <c r="CM10" i="6" s="1"/>
  <c r="CM5" i="6"/>
  <c r="AO9" i="6"/>
  <c r="AO10" i="6" s="1"/>
  <c r="AO5" i="6"/>
  <c r="AY5" i="6"/>
  <c r="AY9" i="6"/>
  <c r="AJ9" i="6"/>
  <c r="AJ10" i="6" s="1"/>
  <c r="AJ5" i="6"/>
  <c r="AK9" i="6"/>
  <c r="AK10" i="6" s="1"/>
  <c r="AK5" i="6"/>
  <c r="DM9" i="6"/>
  <c r="DM10" i="6" s="1"/>
  <c r="DM5" i="6"/>
  <c r="DN9" i="6"/>
  <c r="DN10" i="6" s="1"/>
  <c r="DN5" i="6"/>
  <c r="E9" i="6"/>
  <c r="E10" i="6" s="1"/>
  <c r="E5" i="6"/>
  <c r="H9" i="6"/>
  <c r="H10" i="6" s="1"/>
  <c r="H5" i="6"/>
  <c r="CY9" i="6"/>
  <c r="CY10" i="6" s="1"/>
  <c r="CY5" i="6"/>
  <c r="V9" i="6"/>
  <c r="V10" i="6" s="1"/>
  <c r="V5" i="6"/>
  <c r="CZ9" i="6"/>
  <c r="CZ10" i="6" s="1"/>
  <c r="CZ5" i="6"/>
  <c r="BD9" i="6"/>
  <c r="BD10" i="6" s="1"/>
  <c r="BD5" i="6"/>
  <c r="DY9" i="6"/>
  <c r="DY10" i="6" s="1"/>
  <c r="DY5" i="6"/>
  <c r="CI9" i="6"/>
  <c r="CI5" i="6"/>
  <c r="BT9" i="6"/>
  <c r="BT10" i="6" s="1"/>
  <c r="BT5" i="6"/>
  <c r="DF9" i="6"/>
  <c r="DF10" i="6" s="1"/>
  <c r="DF5" i="6"/>
  <c r="AL9" i="6"/>
  <c r="AL10" i="6" s="1"/>
  <c r="AL5" i="6"/>
  <c r="U9" i="6"/>
  <c r="U10" i="6" s="1"/>
  <c r="U5" i="6"/>
  <c r="G622" i="7" l="1"/>
  <c r="G623" i="7" s="1"/>
  <c r="M27" i="6"/>
  <c r="AT157" i="12"/>
  <c r="AT156" i="12"/>
  <c r="AT155" i="12"/>
  <c r="AT158" i="12"/>
  <c r="AT154" i="12"/>
  <c r="AT153" i="12"/>
  <c r="AT203" i="12"/>
  <c r="AT202" i="12"/>
  <c r="AT174" i="12"/>
  <c r="AT175" i="12"/>
  <c r="AT198" i="12"/>
  <c r="AT197" i="12"/>
  <c r="AT196" i="12"/>
  <c r="C18" i="6"/>
  <c r="C27" i="6"/>
  <c r="C34" i="6" s="1"/>
  <c r="C35" i="6" s="1"/>
  <c r="M28" i="6"/>
  <c r="DV18" i="6"/>
  <c r="AR218" i="12"/>
  <c r="AD170" i="12"/>
  <c r="AD171" i="12" s="1"/>
  <c r="AT165" i="12"/>
  <c r="AR142" i="12"/>
  <c r="AS79" i="12"/>
  <c r="AS80" i="12"/>
  <c r="AS81" i="12"/>
  <c r="AS82" i="12"/>
  <c r="AT99" i="12"/>
  <c r="AT98" i="12"/>
  <c r="AT126" i="12"/>
  <c r="AT127" i="12"/>
  <c r="AC94" i="12"/>
  <c r="AC95" i="12" s="1"/>
  <c r="AD69" i="12"/>
  <c r="AD90" i="12" s="1"/>
  <c r="AT84" i="12" s="1"/>
  <c r="Q69" i="12"/>
  <c r="AE69" i="12" s="1"/>
  <c r="AE90" i="12" s="1"/>
  <c r="AU84" i="12" s="1"/>
  <c r="AD56" i="12"/>
  <c r="AD79" i="12" s="1"/>
  <c r="Q56" i="12"/>
  <c r="AE56" i="12" s="1"/>
  <c r="AE79" i="12" s="1"/>
  <c r="AD64" i="12"/>
  <c r="AD85" i="12" s="1"/>
  <c r="AT113" i="12" s="1"/>
  <c r="Q64" i="12"/>
  <c r="AE64" i="12" s="1"/>
  <c r="AE85" i="12" s="1"/>
  <c r="AU113" i="12" s="1"/>
  <c r="AD70" i="12"/>
  <c r="AD91" i="12" s="1"/>
  <c r="AT138" i="12" s="1"/>
  <c r="Q70" i="12"/>
  <c r="AE70" i="12" s="1"/>
  <c r="AE91" i="12" s="1"/>
  <c r="AU138" i="12" s="1"/>
  <c r="AD63" i="12"/>
  <c r="AD84" i="12" s="1"/>
  <c r="AT116" i="12" s="1"/>
  <c r="Q63" i="12"/>
  <c r="AE63" i="12" s="1"/>
  <c r="AE84" i="12" s="1"/>
  <c r="AU116" i="12" s="1"/>
  <c r="N622" i="7"/>
  <c r="N623" i="7" s="1"/>
  <c r="J622" i="7"/>
  <c r="J623" i="7" s="1"/>
  <c r="F622" i="7"/>
  <c r="F623" i="7" s="1"/>
  <c r="O622" i="7"/>
  <c r="O623" i="7" s="1"/>
  <c r="M622" i="7"/>
  <c r="M623" i="7" s="1"/>
  <c r="I622" i="7"/>
  <c r="I623" i="7" s="1"/>
  <c r="K622" i="7"/>
  <c r="K623" i="7" s="1"/>
  <c r="L622" i="7"/>
  <c r="L623" i="7" s="1"/>
  <c r="D622" i="7"/>
  <c r="D623" i="7" s="1"/>
  <c r="E622" i="7"/>
  <c r="E623" i="7" s="1"/>
  <c r="H622" i="7"/>
  <c r="H623" i="7" s="1"/>
  <c r="L27" i="6"/>
  <c r="M23" i="6"/>
  <c r="O4" i="7" s="1"/>
  <c r="O5" i="7" s="1"/>
  <c r="Q135" i="12"/>
  <c r="AE135" i="12" s="1"/>
  <c r="AE158" i="12" s="1"/>
  <c r="AU177" i="12" s="1"/>
  <c r="Q130" i="12"/>
  <c r="AE130" i="12" s="1"/>
  <c r="AE153" i="12" s="1"/>
  <c r="Q140" i="12"/>
  <c r="AE140" i="12" s="1"/>
  <c r="AE163" i="12" s="1"/>
  <c r="AU194" i="12" s="1"/>
  <c r="Q138" i="12"/>
  <c r="AE138" i="12" s="1"/>
  <c r="AE161" i="12" s="1"/>
  <c r="AU189" i="12" s="1"/>
  <c r="Q134" i="12"/>
  <c r="AE134" i="12" s="1"/>
  <c r="AE157" i="12" s="1"/>
  <c r="Q145" i="12"/>
  <c r="AE145" i="12" s="1"/>
  <c r="AE168" i="12" s="1"/>
  <c r="AU216" i="12" s="1"/>
  <c r="Q146" i="12"/>
  <c r="AE146" i="12" s="1"/>
  <c r="AE169" i="12" s="1"/>
  <c r="AU217" i="12" s="1"/>
  <c r="Q143" i="12"/>
  <c r="AE143" i="12" s="1"/>
  <c r="AE166" i="12" s="1"/>
  <c r="AU160" i="12" s="1"/>
  <c r="AC73" i="12"/>
  <c r="AC74" i="12" s="1"/>
  <c r="AC75" i="12" s="1"/>
  <c r="Q136" i="12"/>
  <c r="AE136" i="12" s="1"/>
  <c r="AE159" i="12" s="1"/>
  <c r="AU188" i="12" s="1"/>
  <c r="Q142" i="12"/>
  <c r="AE142" i="12" s="1"/>
  <c r="AE165" i="12" s="1"/>
  <c r="Q139" i="12"/>
  <c r="AE139" i="12" s="1"/>
  <c r="AE162" i="12" s="1"/>
  <c r="Q133" i="12"/>
  <c r="AE133" i="12" s="1"/>
  <c r="AE156" i="12" s="1"/>
  <c r="AC147" i="12"/>
  <c r="AC148" i="12" s="1"/>
  <c r="AC149" i="12" s="1"/>
  <c r="P147" i="12"/>
  <c r="P148" i="12" s="1"/>
  <c r="Q129" i="12"/>
  <c r="AE129" i="12" s="1"/>
  <c r="AE152" i="12" s="1"/>
  <c r="AU152" i="12" s="1"/>
  <c r="Q132" i="12"/>
  <c r="AE132" i="12" s="1"/>
  <c r="AE155" i="12" s="1"/>
  <c r="AU171" i="12" s="1"/>
  <c r="Q137" i="12"/>
  <c r="AE137" i="12" s="1"/>
  <c r="AE160" i="12" s="1"/>
  <c r="AU192" i="12" s="1"/>
  <c r="Q131" i="12"/>
  <c r="AE131" i="12" s="1"/>
  <c r="AE154" i="12" s="1"/>
  <c r="Q141" i="12"/>
  <c r="AE141" i="12" s="1"/>
  <c r="AE164" i="12" s="1"/>
  <c r="Q144" i="12"/>
  <c r="AE144" i="12" s="1"/>
  <c r="AE167" i="12" s="1"/>
  <c r="AU214" i="12" s="1"/>
  <c r="Q62" i="12"/>
  <c r="AE62" i="12" s="1"/>
  <c r="AE83" i="12" s="1"/>
  <c r="AU112" i="12" s="1"/>
  <c r="Q60" i="12"/>
  <c r="AE60" i="12" s="1"/>
  <c r="Q68" i="12"/>
  <c r="AE68" i="12" s="1"/>
  <c r="AE89" i="12" s="1"/>
  <c r="Q71" i="12"/>
  <c r="AE71" i="12" s="1"/>
  <c r="AE92" i="12" s="1"/>
  <c r="AU140" i="12" s="1"/>
  <c r="Q65" i="12"/>
  <c r="AE65" i="12" s="1"/>
  <c r="AE86" i="12" s="1"/>
  <c r="P73" i="12"/>
  <c r="P74" i="12" s="1"/>
  <c r="O39" i="12"/>
  <c r="AC39" i="12" s="1"/>
  <c r="O30" i="12"/>
  <c r="AC30" i="12" s="1"/>
  <c r="O37" i="12"/>
  <c r="AC37" i="12" s="1"/>
  <c r="O25" i="12"/>
  <c r="AC25" i="12" s="1"/>
  <c r="O38" i="12"/>
  <c r="AC38" i="12" s="1"/>
  <c r="O35" i="12"/>
  <c r="AC35" i="12" s="1"/>
  <c r="O34" i="12"/>
  <c r="AC34" i="12" s="1"/>
  <c r="AA41" i="12"/>
  <c r="AA42" i="12" s="1"/>
  <c r="AA43" i="12" s="1"/>
  <c r="O26" i="12"/>
  <c r="AC26" i="12" s="1"/>
  <c r="O40" i="12"/>
  <c r="AC40" i="12" s="1"/>
  <c r="O24" i="12"/>
  <c r="AC24" i="12" s="1"/>
  <c r="O29" i="12"/>
  <c r="AC29" i="12" s="1"/>
  <c r="O36" i="12"/>
  <c r="AC36" i="12" s="1"/>
  <c r="O33" i="12"/>
  <c r="AC33" i="12" s="1"/>
  <c r="O27" i="12"/>
  <c r="AC27" i="12" s="1"/>
  <c r="O32" i="12"/>
  <c r="AC32" i="12" s="1"/>
  <c r="O28" i="12"/>
  <c r="AC28" i="12" s="1"/>
  <c r="O31" i="12"/>
  <c r="AC31" i="12" s="1"/>
  <c r="O23" i="12"/>
  <c r="AC23" i="12" s="1"/>
  <c r="N41" i="12"/>
  <c r="N42" i="12" s="1"/>
  <c r="E27" i="6"/>
  <c r="H27" i="6"/>
  <c r="G27" i="6"/>
  <c r="D27" i="6"/>
  <c r="H31" i="6"/>
  <c r="H33" i="6" s="1"/>
  <c r="I27" i="6"/>
  <c r="I39" i="6" s="1"/>
  <c r="J31" i="6"/>
  <c r="J33" i="6" s="1"/>
  <c r="I29" i="6"/>
  <c r="G31" i="6"/>
  <c r="G33" i="6" s="1"/>
  <c r="F31" i="6"/>
  <c r="F33" i="6" s="1"/>
  <c r="F27" i="6"/>
  <c r="I28" i="6"/>
  <c r="J27" i="6"/>
  <c r="K27" i="6"/>
  <c r="I31" i="6"/>
  <c r="F28" i="6"/>
  <c r="D23" i="6"/>
  <c r="CI10" i="6"/>
  <c r="J23" i="6"/>
  <c r="AY10" i="6"/>
  <c r="G23" i="6"/>
  <c r="CV10" i="6"/>
  <c r="K23" i="6"/>
  <c r="H23" i="6"/>
  <c r="BW10" i="6"/>
  <c r="I23" i="6"/>
  <c r="E23" i="6"/>
  <c r="C10" i="6"/>
  <c r="C23" i="6"/>
  <c r="L23" i="6"/>
  <c r="P29" i="6" s="1"/>
  <c r="P30" i="6" s="1"/>
  <c r="AM10" i="6"/>
  <c r="F23" i="6"/>
  <c r="M40" i="6" l="1"/>
  <c r="K39" i="6"/>
  <c r="L39" i="6"/>
  <c r="G39" i="6"/>
  <c r="D39" i="6"/>
  <c r="M39" i="6"/>
  <c r="AU174" i="12"/>
  <c r="AU175" i="12"/>
  <c r="AU154" i="12"/>
  <c r="AU158" i="12"/>
  <c r="AU157" i="12"/>
  <c r="AU156" i="12"/>
  <c r="AU153" i="12"/>
  <c r="AU155" i="12"/>
  <c r="AU197" i="12"/>
  <c r="AU198" i="12"/>
  <c r="AU196" i="12"/>
  <c r="AU203" i="12"/>
  <c r="AU202" i="12"/>
  <c r="W29" i="6"/>
  <c r="H41" i="6"/>
  <c r="H39" i="6"/>
  <c r="J39" i="6"/>
  <c r="I40" i="6"/>
  <c r="J40" i="6"/>
  <c r="U29" i="6"/>
  <c r="F41" i="6"/>
  <c r="E39" i="6"/>
  <c r="F40" i="6"/>
  <c r="G40" i="6"/>
  <c r="M34" i="6"/>
  <c r="N27" i="6" s="1"/>
  <c r="F39" i="6"/>
  <c r="G41" i="6"/>
  <c r="K41" i="6"/>
  <c r="AE170" i="12"/>
  <c r="AE171" i="12" s="1"/>
  <c r="AU165" i="12"/>
  <c r="AS218" i="12"/>
  <c r="AT79" i="12"/>
  <c r="AT81" i="12"/>
  <c r="AT80" i="12"/>
  <c r="AT82" i="12"/>
  <c r="AU79" i="12"/>
  <c r="AU81" i="12"/>
  <c r="AU80" i="12"/>
  <c r="AU82" i="12"/>
  <c r="AU126" i="12"/>
  <c r="AU127" i="12"/>
  <c r="AU99" i="12"/>
  <c r="AU98" i="12"/>
  <c r="AS142" i="12"/>
  <c r="AE94" i="12"/>
  <c r="AE95" i="12" s="1"/>
  <c r="AD94" i="12"/>
  <c r="AD95" i="12" s="1"/>
  <c r="U27" i="6"/>
  <c r="U28" i="6"/>
  <c r="Y28" i="6" s="1"/>
  <c r="W27" i="6"/>
  <c r="P23" i="6"/>
  <c r="M24" i="6"/>
  <c r="AE147" i="12"/>
  <c r="AE148" i="12" s="1"/>
  <c r="AE149" i="12" s="1"/>
  <c r="Q147" i="12"/>
  <c r="Q148" i="12" s="1"/>
  <c r="AD73" i="12"/>
  <c r="AD74" i="12" s="1"/>
  <c r="AD75" i="12" s="1"/>
  <c r="AD147" i="12"/>
  <c r="AD148" i="12" s="1"/>
  <c r="AD149" i="12" s="1"/>
  <c r="AE73" i="12"/>
  <c r="AE74" i="12" s="1"/>
  <c r="AE75" i="12" s="1"/>
  <c r="Q73" i="12"/>
  <c r="Q74" i="12" s="1"/>
  <c r="P28" i="12"/>
  <c r="AD28" i="12" s="1"/>
  <c r="P32" i="12"/>
  <c r="AD32" i="12" s="1"/>
  <c r="P34" i="12"/>
  <c r="AD34" i="12" s="1"/>
  <c r="P36" i="12"/>
  <c r="AD36" i="12" s="1"/>
  <c r="P29" i="12"/>
  <c r="AD29" i="12" s="1"/>
  <c r="P37" i="12"/>
  <c r="AD37" i="12" s="1"/>
  <c r="P24" i="12"/>
  <c r="AD24" i="12" s="1"/>
  <c r="P30" i="12"/>
  <c r="AD30" i="12" s="1"/>
  <c r="P39" i="12"/>
  <c r="AD39" i="12" s="1"/>
  <c r="P26" i="12"/>
  <c r="AD26" i="12" s="1"/>
  <c r="P27" i="12"/>
  <c r="AD27" i="12" s="1"/>
  <c r="P35" i="12"/>
  <c r="AD35" i="12" s="1"/>
  <c r="P33" i="12"/>
  <c r="AD33" i="12" s="1"/>
  <c r="P38" i="12"/>
  <c r="AD38" i="12" s="1"/>
  <c r="P25" i="12"/>
  <c r="AD25" i="12" s="1"/>
  <c r="AB41" i="12"/>
  <c r="AB42" i="12" s="1"/>
  <c r="AB43" i="12" s="1"/>
  <c r="P31" i="12"/>
  <c r="AD31" i="12" s="1"/>
  <c r="P40" i="12"/>
  <c r="AD40" i="12" s="1"/>
  <c r="P23" i="12"/>
  <c r="O41" i="12"/>
  <c r="O42" i="12" s="1"/>
  <c r="F34" i="6"/>
  <c r="F35" i="6" s="1"/>
  <c r="J34" i="6"/>
  <c r="J35" i="6" s="1"/>
  <c r="D34" i="6"/>
  <c r="D35" i="6" s="1"/>
  <c r="D36" i="6" s="1"/>
  <c r="G34" i="6"/>
  <c r="G35" i="6" s="1"/>
  <c r="K34" i="6"/>
  <c r="K35" i="6" s="1"/>
  <c r="H34" i="6"/>
  <c r="L34" i="6"/>
  <c r="L35" i="6" s="1"/>
  <c r="L36" i="6" s="1"/>
  <c r="I33" i="6"/>
  <c r="I41" i="6" s="1"/>
  <c r="E34" i="6"/>
  <c r="E35" i="6" s="1"/>
  <c r="E36" i="6" s="1"/>
  <c r="I24" i="6"/>
  <c r="K4" i="7"/>
  <c r="K5" i="7" s="1"/>
  <c r="H24" i="6"/>
  <c r="J4" i="7"/>
  <c r="J5" i="7" s="1"/>
  <c r="J24" i="6"/>
  <c r="L4" i="7"/>
  <c r="L5" i="7" s="1"/>
  <c r="F24" i="6"/>
  <c r="H4" i="7"/>
  <c r="H5" i="7" s="1"/>
  <c r="D24" i="6"/>
  <c r="F4" i="7"/>
  <c r="F5" i="7" s="1"/>
  <c r="L24" i="6"/>
  <c r="N4" i="7"/>
  <c r="N5" i="7" s="1"/>
  <c r="C24" i="6"/>
  <c r="E4" i="7"/>
  <c r="E5" i="7" s="1"/>
  <c r="E24" i="6"/>
  <c r="G4" i="7"/>
  <c r="G5" i="7" s="1"/>
  <c r="K24" i="6"/>
  <c r="M4" i="7"/>
  <c r="M5" i="7" s="1"/>
  <c r="G24" i="6"/>
  <c r="I4" i="7"/>
  <c r="I5" i="7" s="1"/>
  <c r="Q29" i="6"/>
  <c r="Q30" i="6" s="1"/>
  <c r="Q32" i="6" s="1"/>
  <c r="N28" i="6" l="1"/>
  <c r="M35" i="6"/>
  <c r="M36" i="6" s="1"/>
  <c r="N33" i="6"/>
  <c r="J41" i="6"/>
  <c r="N41" i="6" s="1"/>
  <c r="K36" i="6"/>
  <c r="G36" i="6"/>
  <c r="F36" i="6"/>
  <c r="Y29" i="6"/>
  <c r="Y27" i="6"/>
  <c r="AU218" i="12"/>
  <c r="AT218" i="12"/>
  <c r="AU142" i="12"/>
  <c r="AT142" i="12"/>
  <c r="Q23" i="12"/>
  <c r="AE23" i="12" s="1"/>
  <c r="AD23" i="12"/>
  <c r="N39" i="6"/>
  <c r="N40" i="6"/>
  <c r="V27" i="6"/>
  <c r="Q31" i="12"/>
  <c r="AE31" i="12" s="1"/>
  <c r="Q30" i="12"/>
  <c r="AE30" i="12" s="1"/>
  <c r="Q24" i="12"/>
  <c r="AE24" i="12" s="1"/>
  <c r="Q38" i="12"/>
  <c r="AE38" i="12" s="1"/>
  <c r="Q37" i="12"/>
  <c r="AE37" i="12" s="1"/>
  <c r="Q33" i="12"/>
  <c r="AE33" i="12" s="1"/>
  <c r="Q29" i="12"/>
  <c r="AE29" i="12" s="1"/>
  <c r="Q35" i="12"/>
  <c r="AE35" i="12" s="1"/>
  <c r="Q36" i="12"/>
  <c r="AE36" i="12" s="1"/>
  <c r="Q25" i="12"/>
  <c r="AE25" i="12" s="1"/>
  <c r="Q27" i="12"/>
  <c r="AE27" i="12" s="1"/>
  <c r="Q34" i="12"/>
  <c r="AE34" i="12" s="1"/>
  <c r="Q26" i="12"/>
  <c r="AE26" i="12" s="1"/>
  <c r="Q32" i="12"/>
  <c r="AE32" i="12" s="1"/>
  <c r="Q40" i="12"/>
  <c r="AE40" i="12" s="1"/>
  <c r="Q39" i="12"/>
  <c r="AE39" i="12" s="1"/>
  <c r="Q28" i="12"/>
  <c r="AE28" i="12" s="1"/>
  <c r="AC41" i="12"/>
  <c r="AC42" i="12" s="1"/>
  <c r="AC43" i="12" s="1"/>
  <c r="P41" i="12"/>
  <c r="P42" i="12" s="1"/>
  <c r="I34" i="6"/>
  <c r="I35" i="6" s="1"/>
  <c r="J36" i="6" s="1"/>
  <c r="V28" i="6"/>
  <c r="H35" i="6"/>
  <c r="H36" i="6" s="1"/>
  <c r="X28" i="6"/>
  <c r="V29" i="6"/>
  <c r="X29" i="6"/>
  <c r="X27" i="6"/>
  <c r="I36" i="6" l="1"/>
  <c r="N36" i="6" s="1"/>
  <c r="Q41" i="12"/>
  <c r="Q42" i="12" s="1"/>
  <c r="AE41" i="12"/>
  <c r="AE42" i="12" s="1"/>
  <c r="AE43" i="12" s="1"/>
  <c r="AD41" i="12"/>
  <c r="AD42" i="12" s="1"/>
  <c r="AD43" i="12" s="1"/>
  <c r="U75" i="12" l="1"/>
  <c r="H197"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tc={D0C63D20-23C7-4E26-9869-64DA689E5345}</author>
    <author>tc={F00927A4-B06B-4B0B-9C1D-09CCE22CF92F}</author>
    <author>tc={21A36F39-1C29-4D20-89E5-43AFAE5D43D2}</author>
    <author>tc={66C5E42E-D957-4286-828E-82F6517EB769}</author>
    <author>tc={5DA2A549-70C2-498D-BE1E-829D8A0AF0DA}</author>
  </authors>
  <commentList>
    <comment ref="B10" authorId="0" shapeId="0" xr:uid="{00000000-0006-0000-01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Lo tome para comercial porque el cilindro es mayor de 40 libras</t>
      </text>
    </comment>
    <comment ref="B31" authorId="1" shapeId="0" xr:uid="{F00927A4-B06B-4B0B-9C1D-09CCE22CF92F}">
      <text>
        <t>[Comentario encadenado]
Su versión de Excel le permite leer este comentario encadenado; sin embargo, las ediciones que se apliquen se quitarán si el archivo se abre en una versión más reciente de Excel. Más información: https://go.microsoft.com/fwlink/?linkid=870924
Comentario:
    C7+C13+C11+C14+C15+C16+C18+C19+C22+C23+C26+C27</t>
      </text>
    </comment>
    <comment ref="B32" authorId="2" shapeId="0" xr:uid="{21A36F39-1C29-4D20-89E5-43AFAE5D43D2}">
      <text>
        <t>[Comentario encadenado]
Su versión de Excel le permite leer este comentario encadenado; sin embargo, las ediciones que se apliquen se quitarán si el archivo se abre en una versión más reciente de Excel. Más información: https://go.microsoft.com/fwlink/?linkid=870924
Comentario:
    C6+C28+C10+C8</t>
      </text>
    </comment>
    <comment ref="B33" authorId="3" shapeId="0" xr:uid="{66C5E42E-D957-4286-828E-82F6517EB769}">
      <text>
        <t>[Comentario encadenado]
Su versión de Excel le permite leer este comentario encadenado; sin embargo, las ediciones que se apliquen se quitarán si el archivo se abre en una versión más reciente de Excel. Más información: https://go.microsoft.com/fwlink/?linkid=870924
Comentario:
    C5+C21+C25</t>
      </text>
    </comment>
    <comment ref="B34" authorId="4" shapeId="0" xr:uid="{5DA2A549-70C2-498D-BE1E-829D8A0AF0DA}">
      <text>
        <t>[Comentario encadenado]
Su versión de Excel le permite leer este comentario encadenado; sin embargo, las ediciones que se apliquen se quitarán si el archivo se abre en una versión más reciente de Excel. Más información: https://go.microsoft.com/fwlink/?linkid=870924
Comentario:
    C4+C9+C12+C17+C20+C24</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tc={77D9B7F4-2E24-4E83-BC5F-610E442BEC0A}</author>
  </authors>
  <commentList>
    <comment ref="A638" authorId="0" shapeId="0" xr:uid="{77D9B7F4-2E24-4E83-BC5F-610E442BEC0A}">
      <text>
        <t>[Comentario encadenado]
Su versión de Excel le permite leer este comentario encadenado; sin embargo, las ediciones que se apliquen se quitarán si el archivo se abre en una versión más reciente de Excel. Más información: https://go.microsoft.com/fwlink/?linkid=870924
Comentario:
    12 feb 2025</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tc={F6F5E6E1-0934-4412-BDDE-A8E7F358C946}</author>
  </authors>
  <commentList>
    <comment ref="N56" authorId="0" shapeId="0" xr:uid="{F6F5E6E1-0934-4412-BDDE-A8E7F358C94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incluyen 1249 Kg que alguien puso en el SUI bajo el label de Choco con tilde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tc={344CEB65-95B5-4B1A-B8BD-0D349F2498DD}</author>
  </authors>
  <commentList>
    <comment ref="F2" authorId="0" shapeId="0" xr:uid="{344CEB65-95B5-4B1A-B8BD-0D349F2498DD}">
      <text>
        <t>[Comentario encadenado]
Su versión de Excel le permite leer este comentario encadenado; sin embargo, las ediciones que se apliquen se quitarán si el archivo se abre en una versión más reciente de Excel. Más información: https://go.microsoft.com/fwlink/?linkid=870924
Comentario:
    https://telencuestas.com/censos-de-poblacion/colombia/2023</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tc={3D1A3260-A654-41E5-B0C8-4FA65B922930}</author>
    <author>tc={CFFF50FC-9658-4A95-99A3-3AB6335C6AE2}</author>
    <author>tc={B865D5E0-2213-4073-8534-9859CE794DBC}</author>
    <author>tc={9D3E8D82-72B1-4A97-9614-6CB0305AE27D}</author>
    <author>tc={BD5653AB-DD22-4E68-B22C-8C33DCCF0220}</author>
    <author>tc={29A85E04-CFC4-4D25-9DED-999BA48586C6}</author>
    <author>tc={634C047F-E5B9-4A3A-8292-03BC8829E28F}</author>
    <author>tc={BD4C04C8-1962-4761-96E8-543477E6E8E3}</author>
    <author>tc={C1F46E86-BAC7-49F2-8A7B-915D8FDEDFAA}</author>
    <author>tc={F86C781D-B849-4242-882B-4C9FCAC016F7}</author>
  </authors>
  <commentList>
    <comment ref="B48" authorId="0" shapeId="0" xr:uid="{3D1A3260-A654-41E5-B0C8-4FA65B922930}">
      <text>
        <t>[Comentario encadenado]
Su versión de Excel le permite leer este comentario encadenado; sin embargo, las ediciones que se apliquen se quitarán si el archivo se abre en una versión más reciente de Excel. Más información: https://go.microsoft.com/fwlink/?linkid=870924
Comentario:
    Nodo UPME que atiende la demanda del departamento indicado</t>
      </text>
    </comment>
    <comment ref="C48" authorId="1" shapeId="0" xr:uid="{CFFF50FC-9658-4A95-99A3-3AB6335C6AE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consideran los departamentos con viabilidad muy alta de sustitucion segun el PNSL de 2025 a 2028</t>
      </text>
    </comment>
    <comment ref="G48" authorId="2" shapeId="0" xr:uid="{B865D5E0-2213-4073-8534-9859CE794DB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consideran los departamentos con viabilidad alta de sustitucion con GLP de 2029 a 2032</t>
      </text>
    </comment>
    <comment ref="K48" authorId="3" shapeId="0" xr:uid="{9D3E8D82-72B1-4A97-9614-6CB0305AE27D}">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consideran los departamentos con viabilidad de sustitucion con GLP segun el PNSL</t>
      </text>
    </comment>
    <comment ref="A59" authorId="4" shapeId="0" xr:uid="{BD5653AB-DD22-4E68-B22C-8C33DCCF022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separa Bogota de Cundinamarca ya que por su tamaño y condiciones deben ser analizadas por separado; asi mismo, la SSPD recauda datos y los analiza de esta manera.</t>
      </text>
    </comment>
    <comment ref="B130" authorId="5" shapeId="0" xr:uid="{29A85E04-CFC4-4D25-9DED-999BA48586C6}">
      <text>
        <t>[Comentario encadenado]
Su versión de Excel le permite leer este comentario encadenado; sin embargo, las ediciones que se apliquen se quitarán si el archivo se abre en una versión más reciente de Excel. Más información: https://go.microsoft.com/fwlink/?linkid=870924
Comentario:
    Nodo UPME que atiende la demanda del departamento indicado</t>
      </text>
    </comment>
    <comment ref="C130" authorId="6" shapeId="0" xr:uid="{634C047F-E5B9-4A3A-8292-03BC8829E28F}">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consideran los departamentos con viabilidad muy alta de sustitucion segun el PNSL de 2025 a 2028</t>
      </text>
    </comment>
    <comment ref="G130" authorId="7" shapeId="0" xr:uid="{BD4C04C8-1962-4761-96E8-543477E6E8E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consideran los departamentos con viabilidad alta de sustitucion con GLP de 2029 a 2032</t>
      </text>
    </comment>
    <comment ref="K130" authorId="8" shapeId="0" xr:uid="{C1F46E86-BAC7-49F2-8A7B-915D8FDEDFA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consideran los departamentos con viabilidad de sustitucion con GLP segun el PNSL</t>
      </text>
    </comment>
    <comment ref="A141" authorId="9" shapeId="0" xr:uid="{F86C781D-B849-4242-882B-4C9FCAC016F7}">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separa Bogota de Cundinamarca ya que por su tamaño y condiciones deben ser analizadas por separado; asi mismo, la SSPD recauda datos y los analiza de esta manera.</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tc={11EEBE74-61FF-4C2A-BF84-D71D02482B8C}</author>
    <author>tc={4FA225A5-399E-475B-BB8E-DCB51BB48168}</author>
    <author>tc={ACEB5E5E-4A77-41E3-8823-5F37D4C4F6EE}</author>
    <author>tc={FBE164AD-22FE-486C-BC5D-6E7B64E4D6F6}</author>
  </authors>
  <commentList>
    <comment ref="B22" authorId="0" shapeId="0" xr:uid="{11EEBE74-61FF-4C2A-BF84-D71D02482B8C}">
      <text>
        <t>[Comentario encadenado]
Su versión de Excel le permite leer este comentario encadenado; sin embargo, las ediciones que se apliquen se quitarán si el archivo se abre en una versión más reciente de Excel. Más información: https://go.microsoft.com/fwlink/?linkid=870924
Comentario:
    Nodo UPME que atiende la demanda del departamento indicado</t>
      </text>
    </comment>
    <comment ref="A33" authorId="1" shapeId="0" xr:uid="{4FA225A5-399E-475B-BB8E-DCB51BB48168}">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separa Bogota de Cundinamarca ya que por su tamaño y condiciones deben ser analizadas por separado; asi mismo, la SSPD recauda datos y los analiza de esta manera.</t>
      </text>
    </comment>
    <comment ref="C92" authorId="2" shapeId="0" xr:uid="{ACEB5E5E-4A77-41E3-8823-5F37D4C4F6EE}">
      <text>
        <t>[Comentario encadenado]
Su versión de Excel le permite leer este comentario encadenado; sin embargo, las ediciones que se apliquen se quitarán si el archivo se abre en una versión más reciente de Excel. Más información: https://go.microsoft.com/fwlink/?linkid=870924
Comentario:
    De 2025 en adelante, la distribucion departamental de la demanda de GLP es estimada con la informacion no formal con la que cuento
Respuesta:
    Solo contemplando EDS nada de NautiGLP</t>
      </text>
    </comment>
    <comment ref="C118" authorId="3" shapeId="0" xr:uid="{FBE164AD-22FE-486C-BC5D-6E7B64E4D6F6}">
      <text>
        <t>[Comentario encadenado]
Su versión de Excel le permite leer este comentario encadenado; sin embargo, las ediciones que se apliquen se quitarán si el archivo se abre en una versión más reciente de Excel. Más información: https://go.microsoft.com/fwlink/?linkid=870924
Comentario:
    De 2025 en adelante, la distribucion departamental de la demanda de GLP es estimada con la informacion no formal con la que cuento</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tc={67D775A2-0E2E-4F22-82C2-E4F30BBF5949}</author>
    <author>tc={1CE45BF3-8D7E-42C0-998D-8306522B34C6}</author>
    <author>tc={83CC9CC7-D6DC-4FF8-A972-C8CFFE025D4E}</author>
    <author>tc={872083D4-FE04-447E-8F23-93B64F92A882}</author>
    <author>tc={36F90806-199A-48D0-BCD0-776C4C2836D6}</author>
    <author>tc={40428D4B-75B7-4426-9D2D-91F7BFECAB30}</author>
    <author>tc={7F3B8D4A-CA02-4D05-BCEF-AD5B77CF4031}</author>
    <author>tc={266163A4-4F96-4031-AFB5-508FB5D31AC1}</author>
    <author>tc={389C6FB9-0F62-4D31-B6A9-BD24B99FA488}</author>
    <author>tc={425FFA36-E68E-435C-96EB-E0CFEACD9EDB}</author>
    <author>tc={AC602151-1F27-487B-8466-269A153DFC1C}</author>
    <author>tc={C5314731-F8B7-4741-B7D5-FA425F2C5DEC}</author>
    <author>tc={06E58CB1-BAAA-41B1-93A1-EC62F08DCF5A}</author>
    <author>tc={3F5CA7CB-5284-47FC-96A1-29F2FB05A030}</author>
    <author>tc={AECFC706-A29B-4D64-B784-B2430C95F24E}</author>
    <author>tc={DCA660A4-9F3D-4C75-AA59-EB743A1D0054}</author>
    <author>tc={15FCD3A8-D9E9-4A05-973D-13D7D24F36ED}</author>
    <author>tc={A03BA028-666B-4360-BC6B-4600B1964424}</author>
    <author>tc={AC6CE426-9264-4968-8A6F-2D30239BBCA1}</author>
    <author>tc={FC79BF6F-E4F4-41EE-A2DA-AAB69907FE8A}</author>
    <author>tc={B979C823-A8BA-492F-AF73-AFC128CF50B8}</author>
    <author>tc={6645C9BC-EC6E-44A5-A278-2140B5AD9BAD}</author>
    <author>tc={F493FBF5-4AF6-470F-8C87-FF251649FF48}</author>
    <author>tc={35F8C3FF-2735-48CE-8A89-723A9DCB99FF}</author>
  </authors>
  <commentList>
    <comment ref="J17" authorId="0" shapeId="0" xr:uid="{67D775A2-0E2E-4F22-82C2-E4F30BBF5949}">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revisar este crecimiento ya que no se ha considerado el crecimiento de soluciones fotovoltaicas y por ende, disminucion de uso de diesel en ZNI</t>
      </text>
    </comment>
    <comment ref="P17" authorId="1" shapeId="0" xr:uid="{1CE45BF3-8D7E-42C0-998D-8306522B34C6}">
      <text>
        <t>[Comentario encadenado]
Su versión de Excel le permite leer este comentario encadenado; sin embargo, las ediciones que se apliquen se quitarán si el archivo se abre en una versión más reciente de Excel. Más información: https://go.microsoft.com/fwlink/?linkid=870924
Comentario:
    Cambie aqui para modificar el % de reemplazo de diesel por GLP en ZNI</t>
      </text>
    </comment>
    <comment ref="B21" authorId="2" shapeId="0" xr:uid="{83CC9CC7-D6DC-4FF8-A972-C8CFFE025D4E}">
      <text>
        <t>[Comentario encadenado]
Su versión de Excel le permite leer este comentario encadenado; sin embargo, las ediciones que se apliquen se quitarán si el archivo se abre en una versión más reciente de Excel. Más información: https://go.microsoft.com/fwlink/?linkid=870924
Comentario:
    Fuente: IPSE envio la informacion de consumo anual por departamento; solo envio la informacion de consumo mensual por departamento para los meses de enero de 2020 a 2024</t>
      </text>
    </comment>
    <comment ref="G21" authorId="3" shapeId="0" xr:uid="{872083D4-FE04-447E-8F23-93B64F92A882}">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comparar con los datos de la Sub-Demanda</t>
      </text>
    </comment>
    <comment ref="F22" authorId="4" shapeId="0" xr:uid="{36F90806-199A-48D0-BCD0-776C4C2836D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asume el promedio mensual entre enero de 2024 y agosto 2024 para calcular el total de generacion de 2024, con base en la informacion facilitada por el IPSE en Sept. de 2024
Respuesta:
    Por esta opcion no se tiene en cuenta estacionalidades de la generacion por año, ej. epoca decembrinas, invierno, etc.</t>
      </text>
    </comment>
    <comment ref="G27" authorId="5" shapeId="0" xr:uid="{40428D4B-75B7-4426-9D2D-91F7BFECAB30}">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revisar si en Casanare hay proyectos de generacion en curso que puedan aportar demanda a partir del 2025</t>
      </text>
    </comment>
    <comment ref="G33" authorId="6" shapeId="0" xr:uid="{7F3B8D4A-CA02-4D05-BCEF-AD5B77CF4031}">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revisar si en Madgalena hay proyectos de generacion en curso que puedan aportar demanda a partir del 2025</t>
      </text>
    </comment>
    <comment ref="P51" authorId="7" shapeId="0" xr:uid="{266163A4-4F96-4031-AFB5-508FB5D31AC1}">
      <text>
        <t>[Comentario encadenado]
Su versión de Excel le permite leer este comentario encadenado; sin embargo, las ediciones que se apliquen se quitarán si el archivo se abre en una versión más reciente de Excel. Más información: https://go.microsoft.com/fwlink/?linkid=870924
Comentario:
    Cambie aqui para modificar el % de reemplazo de diesel por GLP en ZNI</t>
      </text>
    </comment>
    <comment ref="AH52" authorId="8" shapeId="0" xr:uid="{389C6FB9-0F62-4D31-B6A9-BD24B99FA488}">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fue el unico mes para el que nos confirmo el IPSE consumos de Diesel y otros energeticos + Agosto de 2024 que era el ultimo mes segun la fecha de la solicitud de informacion.</t>
      </text>
    </comment>
    <comment ref="B53" authorId="9" shapeId="0" xr:uid="{425FFA36-E68E-435C-96EB-E0CFEACD9EDB}">
      <text>
        <t>[Comentario encadenado]
Su versión de Excel le permite leer este comentario encadenado; sin embargo, las ediciones que se apliquen se quitarán si el archivo se abre en una versión más reciente de Excel. Más información: https://go.microsoft.com/fwlink/?linkid=870924
Comentario:
    Fuente: IPSE envio la informacion de consumo anual por departamento; solo envio la informacion de consumo mensual por departamento para los meses de enero de 2020 a 2024</t>
      </text>
    </comment>
    <comment ref="G53" authorId="10" shapeId="0" xr:uid="{AC602151-1F27-487B-8466-269A153DFC1C}">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comparar con los datos de la Sub-Demanda</t>
      </text>
    </comment>
    <comment ref="F54" authorId="11" shapeId="0" xr:uid="{C5314731-F8B7-4741-B7D5-FA425F2C5DE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asume el promedio mensual entre enero de 2024 y agosto 2024 para calcular el total de generacion de 2024, con base en la informacion facilitada por el IPSE en Sept. de 2024
Respuesta:
    Por esta opcion no se tiene en cuenta estacionalidades de la generacion por año, ej. epoca decembrinas, invierno, etc.</t>
      </text>
    </comment>
    <comment ref="G59" authorId="12" shapeId="0" xr:uid="{06E58CB1-BAAA-41B1-93A1-EC62F08DCF5A}">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revisar si en Casanare hay proyectos de generacion en curso que puedan aportar demanda a partir del 2025</t>
      </text>
    </comment>
    <comment ref="G65" authorId="13" shapeId="0" xr:uid="{3F5CA7CB-5284-47FC-96A1-29F2FB05A030}">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revisar si en Madgalena hay proyectos de generacion en curso que puedan aportar demanda a partir del 2025</t>
      </text>
    </comment>
    <comment ref="AI77" authorId="14" shapeId="0" xr:uid="{AECFC706-A29B-4D64-B784-B2430C95F24E}">
      <text>
        <t>[Comentario encadenado]
Su versión de Excel le permite leer este comentario encadenado; sin embargo, las ediciones que se apliquen se quitarán si el archivo se abre en una versión más reciente de Excel. Más información: https://go.microsoft.com/fwlink/?linkid=870924
Comentario:
    Nodo UPME que atiende la demanda del departamento indicado</t>
      </text>
    </comment>
    <comment ref="AH86" authorId="15" shapeId="0" xr:uid="{DCA660A4-9F3D-4C75-AA59-EB743A1D0054}">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separa Bogota de Cundinamarca ya que por su tamaño y condiciones deben ser analizadas por separado; asi mismo, la SSPD recauda datos y los analiza de esta manera.</t>
      </text>
    </comment>
    <comment ref="P125" authorId="16" shapeId="0" xr:uid="{15FCD3A8-D9E9-4A05-973D-13D7D24F36ED}">
      <text>
        <t>[Comentario encadenado]
Su versión de Excel le permite leer este comentario encadenado; sin embargo, las ediciones que se apliquen se quitarán si el archivo se abre en una versión más reciente de Excel. Más información: https://go.microsoft.com/fwlink/?linkid=870924
Comentario:
    Cambie aqui para modificar el % de reemplazo de diesel por GLP en ZNI</t>
      </text>
    </comment>
    <comment ref="B127" authorId="17" shapeId="0" xr:uid="{A03BA028-666B-4360-BC6B-4600B1964424}">
      <text>
        <t>[Comentario encadenado]
Su versión de Excel le permite leer este comentario encadenado; sin embargo, las ediciones que se apliquen se quitarán si el archivo se abre en una versión más reciente de Excel. Más información: https://go.microsoft.com/fwlink/?linkid=870924
Comentario:
    Fuente: IPSE envio la informacion de consumo anual por departamento; solo envio la informacion de consumo mensual por departamento para los meses de enero de 2020 a 2024</t>
      </text>
    </comment>
    <comment ref="G127" authorId="18" shapeId="0" xr:uid="{AC6CE426-9264-4968-8A6F-2D30239BBCA1}">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comparar con los datos de la Sub-Demanda</t>
      </text>
    </comment>
    <comment ref="F128" authorId="19" shapeId="0" xr:uid="{FC79BF6F-E4F4-41EE-A2DA-AAB69907FE8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asume el promedio mensual entre enero de 2024 y agosto 2024 para calcular el total de generacion de 2024, con base en la informacion facilitada por el IPSE en Sept. de 2024
Respuesta:
    Por esta opcion no se tiene en cuenta estacionalidades de la generacion por año, ej. epoca decembrinas, invierno, etc.</t>
      </text>
    </comment>
    <comment ref="G133" authorId="20" shapeId="0" xr:uid="{B979C823-A8BA-492F-AF73-AFC128CF50B8}">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revisar si en Casanare hay proyectos de generacion en curso que puedan aportar demanda a partir del 2025</t>
      </text>
    </comment>
    <comment ref="G139" authorId="21" shapeId="0" xr:uid="{6645C9BC-EC6E-44A5-A278-2140B5AD9BAD}">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revisar si en Madgalena hay proyectos de generacion en curso que puedan aportar demanda a partir del 2025</t>
      </text>
    </comment>
    <comment ref="AI151" authorId="22" shapeId="0" xr:uid="{F493FBF5-4AF6-470F-8C87-FF251649FF48}">
      <text>
        <t>[Comentario encadenado]
Su versión de Excel le permite leer este comentario encadenado; sin embargo, las ediciones que se apliquen se quitarán si el archivo se abre en una versión más reciente de Excel. Más información: https://go.microsoft.com/fwlink/?linkid=870924
Comentario:
    Nodo UPME que atiende la demanda del departamento indicado</t>
      </text>
    </comment>
    <comment ref="AH162" authorId="23" shapeId="0" xr:uid="{35F8C3FF-2735-48CE-8A89-723A9DCB99FF}">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separa Bogota de Cundinamarca ya que por su tamaño y condiciones deben ser analizadas por separado; asi mismo, la SSPD recauda datos y los analiza de esta manera.</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tc={D7AFA65D-1031-45CB-AE03-3C83F1435730}</author>
    <author>tc={318A18A5-CD37-42E7-9695-30B7BC734A30}</author>
    <author>tc={8FFF1829-820C-4263-8839-339995B89115}</author>
    <author>tc={52932280-212D-4F73-80F2-61DABAF0FA6F}</author>
    <author>tc={E1054EC3-A9E9-43A5-B4F7-DEA9438F75DC}</author>
  </authors>
  <commentList>
    <comment ref="B5" authorId="0" shapeId="0" xr:uid="{D7AFA65D-1031-45CB-AE03-3C83F1435730}">
      <text>
        <t>[Comentario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al nombre de la planta reportado por el agente (XM)</t>
      </text>
    </comment>
    <comment ref="C5" authorId="1" shapeId="0" xr:uid="{318A18A5-CD37-42E7-9695-30B7BC734A30}">
      <text>
        <t>[Comentario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 la fecha del consumo de combustible reportado por el agente. (XM)</t>
      </text>
    </comment>
    <comment ref="D5" authorId="2" shapeId="0" xr:uid="{8FFF1829-820C-4263-8839-339995B89115}">
      <text>
        <t>[Comentario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 la hora del día del consumo de combustible reportado por el agente (XM)</t>
      </text>
    </comment>
    <comment ref="E5" authorId="3" shapeId="0" xr:uid="{52932280-212D-4F73-80F2-61DABAF0FA6F}">
      <text>
        <t>[Comentario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al consumo reportado de GAS NACIONAL expresado en MBTU.</t>
      </text>
    </comment>
    <comment ref="F5" authorId="4" shapeId="0" xr:uid="{E1054EC3-A9E9-43A5-B4F7-DEA9438F75DC}">
      <text>
        <t>[Comentario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al consumo reportado de GLP expresado en MBTU.</t>
      </text>
    </comment>
  </commentList>
</comments>
</file>

<file path=xl/sharedStrings.xml><?xml version="1.0" encoding="utf-8"?>
<sst xmlns="http://schemas.openxmlformats.org/spreadsheetml/2006/main" count="9381" uniqueCount="604">
  <si>
    <t>Measures</t>
  </si>
  <si>
    <t>Estrato</t>
  </si>
  <si>
    <t>Jan / 2013</t>
  </si>
  <si>
    <t>Feb / 2013</t>
  </si>
  <si>
    <t>Mar / 2013</t>
  </si>
  <si>
    <t>Apr / 2013</t>
  </si>
  <si>
    <t>May / 2013</t>
  </si>
  <si>
    <t>Jun / 2013</t>
  </si>
  <si>
    <t>Jul / 2013</t>
  </si>
  <si>
    <t>Aug / 2013</t>
  </si>
  <si>
    <t>Sep / 2013</t>
  </si>
  <si>
    <t>Oct / 2013</t>
  </si>
  <si>
    <t>Nov / 2013</t>
  </si>
  <si>
    <t>Dec / 2013</t>
  </si>
  <si>
    <t>Jan / 2014</t>
  </si>
  <si>
    <t>Feb / 2014</t>
  </si>
  <si>
    <t>Mar / 2014</t>
  </si>
  <si>
    <t>Apr / 2014</t>
  </si>
  <si>
    <t>May / 2014</t>
  </si>
  <si>
    <t>Jun / 2014</t>
  </si>
  <si>
    <t>Jul / 2014</t>
  </si>
  <si>
    <t>Aug / 2014</t>
  </si>
  <si>
    <t>Sep / 2014</t>
  </si>
  <si>
    <t>Oct / 2014</t>
  </si>
  <si>
    <t>Nov / 2014</t>
  </si>
  <si>
    <t>Dec / 2014</t>
  </si>
  <si>
    <t>Jan / 2015</t>
  </si>
  <si>
    <t>Feb / 2015</t>
  </si>
  <si>
    <t>Mar / 2015</t>
  </si>
  <si>
    <t>Apr / 2015</t>
  </si>
  <si>
    <t>May / 2015</t>
  </si>
  <si>
    <t>Jun / 2015</t>
  </si>
  <si>
    <t>Jul / 2015</t>
  </si>
  <si>
    <t>Aug / 2015</t>
  </si>
  <si>
    <t>Sep / 2015</t>
  </si>
  <si>
    <t>Oct / 2015</t>
  </si>
  <si>
    <t>Nov / 2015</t>
  </si>
  <si>
    <t>Dec / 2015</t>
  </si>
  <si>
    <t>Jan / 2016</t>
  </si>
  <si>
    <t>Feb / 2016</t>
  </si>
  <si>
    <t>Mar / 2016</t>
  </si>
  <si>
    <t>Apr / 2016</t>
  </si>
  <si>
    <t>May / 2016</t>
  </si>
  <si>
    <t>Jun / 2016</t>
  </si>
  <si>
    <t>Jul / 2016</t>
  </si>
  <si>
    <t>Aug / 2016</t>
  </si>
  <si>
    <t>Sep / 2016</t>
  </si>
  <si>
    <t>Oct / 2016</t>
  </si>
  <si>
    <t>Nov / 2016</t>
  </si>
  <si>
    <t>Dec / 2016</t>
  </si>
  <si>
    <t>Jan / 2017</t>
  </si>
  <si>
    <t>Feb / 2017</t>
  </si>
  <si>
    <t>Mar / 2017</t>
  </si>
  <si>
    <t>Apr / 2017</t>
  </si>
  <si>
    <t>May / 2017</t>
  </si>
  <si>
    <t>Jun / 2017</t>
  </si>
  <si>
    <t>Jul / 2017</t>
  </si>
  <si>
    <t>Aug / 2017</t>
  </si>
  <si>
    <t>Sep / 2017</t>
  </si>
  <si>
    <t>Oct / 2017</t>
  </si>
  <si>
    <t>Nov / 2017</t>
  </si>
  <si>
    <t>Dec / 2017</t>
  </si>
  <si>
    <t>Jan / 2018</t>
  </si>
  <si>
    <t>Feb / 2018</t>
  </si>
  <si>
    <t>Mar / 2018</t>
  </si>
  <si>
    <t>Apr / 2018</t>
  </si>
  <si>
    <t>May / 2018</t>
  </si>
  <si>
    <t>Jun / 2018</t>
  </si>
  <si>
    <t>Jul / 2018</t>
  </si>
  <si>
    <t>Aug / 2018</t>
  </si>
  <si>
    <t>Sep / 2018</t>
  </si>
  <si>
    <t>Oct / 2018</t>
  </si>
  <si>
    <t>Nov / 2018</t>
  </si>
  <si>
    <t>Dec / 2018</t>
  </si>
  <si>
    <t>Jan / 2019</t>
  </si>
  <si>
    <t>Feb / 2019</t>
  </si>
  <si>
    <t>Mar / 2019</t>
  </si>
  <si>
    <t>Apr / 2019</t>
  </si>
  <si>
    <t>May / 2019</t>
  </si>
  <si>
    <t>Jun / 2019</t>
  </si>
  <si>
    <t>Jul / 2019</t>
  </si>
  <si>
    <t>Aug / 2019</t>
  </si>
  <si>
    <t>Sep / 2019</t>
  </si>
  <si>
    <t>Oct / 2019</t>
  </si>
  <si>
    <t>Nov / 2019</t>
  </si>
  <si>
    <t>Dec / 2019</t>
  </si>
  <si>
    <t>Jan / 2020</t>
  </si>
  <si>
    <t>Feb / 2020</t>
  </si>
  <si>
    <t>Mar / 2020</t>
  </si>
  <si>
    <t>Apr / 2020</t>
  </si>
  <si>
    <t>May / 2020</t>
  </si>
  <si>
    <t>Jun / 2020</t>
  </si>
  <si>
    <t>Jul / 2020</t>
  </si>
  <si>
    <t>Aug / 2020</t>
  </si>
  <si>
    <t>Sep / 2020</t>
  </si>
  <si>
    <t>Oct / 2020</t>
  </si>
  <si>
    <t>Nov / 2020</t>
  </si>
  <si>
    <t>Dec / 2020</t>
  </si>
  <si>
    <t>Jan / 2021</t>
  </si>
  <si>
    <t>Feb / 2021</t>
  </si>
  <si>
    <t>Mar / 2021</t>
  </si>
  <si>
    <t>Apr / 2021</t>
  </si>
  <si>
    <t>May / 2021</t>
  </si>
  <si>
    <t>Jun / 2021</t>
  </si>
  <si>
    <t>Jul / 2021</t>
  </si>
  <si>
    <t>Aug / 2021</t>
  </si>
  <si>
    <t>Sep / 2021</t>
  </si>
  <si>
    <t>Oct / 2021</t>
  </si>
  <si>
    <t>Nov / 2021</t>
  </si>
  <si>
    <t>Dec / 2021</t>
  </si>
  <si>
    <t>Jan / 2022</t>
  </si>
  <si>
    <t>Feb / 2022</t>
  </si>
  <si>
    <t>Mar / 2022</t>
  </si>
  <si>
    <t>Apr / 2022</t>
  </si>
  <si>
    <t>May / 2022</t>
  </si>
  <si>
    <t>Jun / 2022</t>
  </si>
  <si>
    <t>Jul / 2022</t>
  </si>
  <si>
    <t>Aug / 2022</t>
  </si>
  <si>
    <t>Sep / 2022</t>
  </si>
  <si>
    <t>Oct / 2022</t>
  </si>
  <si>
    <t>Nov / 2022</t>
  </si>
  <si>
    <t>Dec / 2022</t>
  </si>
  <si>
    <t>Jan / 2023</t>
  </si>
  <si>
    <t>Feb / 2023</t>
  </si>
  <si>
    <t>Mar / 2023</t>
  </si>
  <si>
    <t>Apr / 2023</t>
  </si>
  <si>
    <t>May / 2023</t>
  </si>
  <si>
    <t>Jun / 2023</t>
  </si>
  <si>
    <t>Jul / 2023</t>
  </si>
  <si>
    <t>Aug / 2023</t>
  </si>
  <si>
    <t>Sep / 2023</t>
  </si>
  <si>
    <t>Oct / 2023</t>
  </si>
  <si>
    <t>Nov / 2023</t>
  </si>
  <si>
    <t>Dec / 2023</t>
  </si>
  <si>
    <t>Jan / 2024</t>
  </si>
  <si>
    <t>Feb / 2024</t>
  </si>
  <si>
    <t>Mar / 2024</t>
  </si>
  <si>
    <t>Apr / 2024</t>
  </si>
  <si>
    <t>May / 2024</t>
  </si>
  <si>
    <t>Jun / 2024</t>
  </si>
  <si>
    <t>Jul / 2024</t>
  </si>
  <si>
    <t>Aug / 2024</t>
  </si>
  <si>
    <t>Sep / 2024</t>
  </si>
  <si>
    <t>Oct / 2024</t>
  </si>
  <si>
    <t>Consumo total (m3)</t>
  </si>
  <si>
    <t>Residencial Alto</t>
  </si>
  <si>
    <t>Residencial Bajo</t>
  </si>
  <si>
    <t>Residencial Bajo-Bajo</t>
  </si>
  <si>
    <t>Residencial Medio</t>
  </si>
  <si>
    <t>Residencial Medio-Alto</t>
  </si>
  <si>
    <t>Residencial Medio-Bajo</t>
  </si>
  <si>
    <t>Comercial</t>
  </si>
  <si>
    <t>Especial</t>
  </si>
  <si>
    <t>Especial Asistencial</t>
  </si>
  <si>
    <t>Especial Educativo</t>
  </si>
  <si>
    <t>Industrial</t>
  </si>
  <si>
    <t>No Aplica</t>
  </si>
  <si>
    <t>Oficial</t>
  </si>
  <si>
    <t>Otros</t>
  </si>
  <si>
    <t>Industrial Excento</t>
  </si>
  <si>
    <t>Usuario Excento</t>
  </si>
  <si>
    <t>Residencial</t>
  </si>
  <si>
    <t>Consumo total (Kg)</t>
  </si>
  <si>
    <t>TOTAL (m3)</t>
  </si>
  <si>
    <t>TOTAL (Gal)</t>
  </si>
  <si>
    <t>TOTAL (Kg)</t>
  </si>
  <si>
    <t>Consumo total (Ton)</t>
  </si>
  <si>
    <t>TOTAL (Ton)</t>
  </si>
  <si>
    <t>Consumo (m3)</t>
  </si>
  <si>
    <t>Presentación</t>
  </si>
  <si>
    <t>Periodo</t>
  </si>
  <si>
    <t>Sector</t>
  </si>
  <si>
    <t>Zona</t>
  </si>
  <si>
    <t>Tanque estacionario</t>
  </si>
  <si>
    <t>Envases Especiales</t>
  </si>
  <si>
    <t>Cilindro de 100 libras</t>
  </si>
  <si>
    <t>Cilindro de 11 Libra</t>
  </si>
  <si>
    <t>Cilindro de 20 libras</t>
  </si>
  <si>
    <t>Cilindro de 30 libras</t>
  </si>
  <si>
    <t>Cilindro de 40 libras</t>
  </si>
  <si>
    <t>RESIDENCIAL</t>
  </si>
  <si>
    <t>INDUSTRIAL</t>
  </si>
  <si>
    <t>COMERCIAL</t>
  </si>
  <si>
    <t>OFICIAL</t>
  </si>
  <si>
    <t>Estrato 6</t>
  </si>
  <si>
    <t>Estrato 1</t>
  </si>
  <si>
    <t>Estrato 2</t>
  </si>
  <si>
    <t>Estrato 3</t>
  </si>
  <si>
    <t>Estrato 4</t>
  </si>
  <si>
    <t>Estrato 5</t>
  </si>
  <si>
    <t>NO APLICA</t>
  </si>
  <si>
    <t>Suma</t>
  </si>
  <si>
    <t>Cilindro de 10 libras</t>
  </si>
  <si>
    <t>Cilindro de 15 Libra</t>
  </si>
  <si>
    <t>Cilindro de 24 Libra</t>
  </si>
  <si>
    <t>Cilindro de 80 libras</t>
  </si>
  <si>
    <t>Consumo Nacional (Kg)</t>
  </si>
  <si>
    <t>Tanques Estacionarios</t>
  </si>
  <si>
    <t>Cilindros</t>
  </si>
  <si>
    <t>GLP x Red</t>
  </si>
  <si>
    <t>Medida</t>
  </si>
  <si>
    <t>Presentacion</t>
  </si>
  <si>
    <t>Consumo Nacional (Ton)</t>
  </si>
  <si>
    <t>GLP por redes</t>
  </si>
  <si>
    <t>2024*</t>
  </si>
  <si>
    <t>TOTAL (Ton/mes)</t>
  </si>
  <si>
    <t>TOTAL (Ton/año)</t>
  </si>
  <si>
    <t>Sector Terciario</t>
  </si>
  <si>
    <t>Sector Residencial</t>
  </si>
  <si>
    <t>Sector Industrial</t>
  </si>
  <si>
    <t>Terciario</t>
  </si>
  <si>
    <t>Incremento Prom</t>
  </si>
  <si>
    <t>Comportamiento</t>
  </si>
  <si>
    <t xml:space="preserve">                            </t>
  </si>
  <si>
    <t>Incremento en 10 años</t>
  </si>
  <si>
    <t>Ubicación geográfica</t>
  </si>
  <si>
    <t>Departamento</t>
  </si>
  <si>
    <t>05-ANTIOQUIA</t>
  </si>
  <si>
    <t>11-BOGOTA, D.C.</t>
  </si>
  <si>
    <t>15-BOYACA</t>
  </si>
  <si>
    <t>17-CALDAS</t>
  </si>
  <si>
    <t>85-CASANARE</t>
  </si>
  <si>
    <t>19-CAUCA</t>
  </si>
  <si>
    <t>20-CESAR</t>
  </si>
  <si>
    <t>25-CUNDINAMARCA</t>
  </si>
  <si>
    <t>94-GUAINIA</t>
  </si>
  <si>
    <t>95-GUAVIARE</t>
  </si>
  <si>
    <t>41-HUILA</t>
  </si>
  <si>
    <t>50-META</t>
  </si>
  <si>
    <t>52-NARINO</t>
  </si>
  <si>
    <t>63-QUINDIO</t>
  </si>
  <si>
    <t>66-RISARALDA</t>
  </si>
  <si>
    <t>68-SANTANDER</t>
  </si>
  <si>
    <t>73-TOLIMA</t>
  </si>
  <si>
    <t>76-VALLE DEL CAUCA</t>
  </si>
  <si>
    <t>Año</t>
  </si>
  <si>
    <t>2013</t>
  </si>
  <si>
    <t>2014</t>
  </si>
  <si>
    <t>2015</t>
  </si>
  <si>
    <t>2016</t>
  </si>
  <si>
    <t>2017</t>
  </si>
  <si>
    <t>2018</t>
  </si>
  <si>
    <t>2019</t>
  </si>
  <si>
    <t>2020</t>
  </si>
  <si>
    <t>2021</t>
  </si>
  <si>
    <t>2022</t>
  </si>
  <si>
    <t>2023</t>
  </si>
  <si>
    <t>2024</t>
  </si>
  <si>
    <t>Medidas</t>
  </si>
  <si>
    <t>Cantidad Vendida CM - Kg</t>
  </si>
  <si>
    <t>Cantidad total vendida por el Minorista - Kg</t>
  </si>
  <si>
    <t>00-NO APLICA</t>
  </si>
  <si>
    <t>81-ARAUCA</t>
  </si>
  <si>
    <t>47-MAGDALENA</t>
  </si>
  <si>
    <t>97-VAUPES</t>
  </si>
  <si>
    <t>99-VICHADA</t>
  </si>
  <si>
    <t>86-PUTUMAYO</t>
  </si>
  <si>
    <t>Cantidad total vendida por Distribuidor - Kg</t>
  </si>
  <si>
    <t>Cantidad total vendida D – Kg</t>
  </si>
  <si>
    <t>Ventas por presentación de cilindro y tanques en Kg</t>
  </si>
  <si>
    <t>PERIODO</t>
  </si>
  <si>
    <t>AÑO</t>
  </si>
  <si>
    <t>13-BOLIVAR</t>
  </si>
  <si>
    <t>18-CAQUETA</t>
  </si>
  <si>
    <t>23-CORDOBA</t>
  </si>
  <si>
    <t>27-CHOCO</t>
  </si>
  <si>
    <t>54-NORTE DE SANTANDER</t>
  </si>
  <si>
    <t>70-SUCRE</t>
  </si>
  <si>
    <t>*Consumo total (m3)</t>
  </si>
  <si>
    <t>Gal</t>
  </si>
  <si>
    <t>Kg</t>
  </si>
  <si>
    <t>Ton</t>
  </si>
  <si>
    <t>08-ATLANTICO</t>
  </si>
  <si>
    <t>44-LA GUAJIRA</t>
  </si>
  <si>
    <t>88-ARCHIPIELAGO DE SAN ANDRES, PROVIDENCIA Y SANTA CATALINA</t>
  </si>
  <si>
    <t>91-AMAZONAS</t>
  </si>
  <si>
    <t>27-CHOCÓ</t>
  </si>
  <si>
    <t>Total ventas en cilindros y tanques en Kg</t>
  </si>
  <si>
    <t>Total ventas en cilindros y tanques en Ton</t>
  </si>
  <si>
    <t>Total ventas GLP x redes en Ton</t>
  </si>
  <si>
    <t>Total (Kg)</t>
  </si>
  <si>
    <t>Total (m3)</t>
  </si>
  <si>
    <t>GLP X REDES</t>
  </si>
  <si>
    <t>Total (Ton/año)</t>
  </si>
  <si>
    <t>Nov / 2024</t>
  </si>
  <si>
    <t>*Consumo total (Kg)</t>
  </si>
  <si>
    <t>Departamento (Kg)</t>
  </si>
  <si>
    <t>GLP en cilindros &amp; TKS</t>
  </si>
  <si>
    <t>CONSOLIDADO CILINDROS &amp; TANQUES &amp; REDES (Kg)</t>
  </si>
  <si>
    <t>Total (Ton)</t>
  </si>
  <si>
    <t>CONSOLIDADO CILINDROS &amp; TANQUES &amp; REDES (Ton)</t>
  </si>
  <si>
    <t>Incremento consumo de GLP en Antioquia en 10 años</t>
  </si>
  <si>
    <t>Incremento consumo de GLP en Cundinamarca en 10 años</t>
  </si>
  <si>
    <t>URBANO</t>
  </si>
  <si>
    <t>RURAL</t>
  </si>
  <si>
    <t>ZONA I</t>
  </si>
  <si>
    <t>Poblacion 2018 DANE</t>
  </si>
  <si>
    <t>Consumo percapita</t>
  </si>
  <si>
    <t>Kg por persona al mes</t>
  </si>
  <si>
    <t>TOTAL</t>
  </si>
  <si>
    <t>m3 a galones</t>
  </si>
  <si>
    <t>galones a Kg</t>
  </si>
  <si>
    <t>Kg a Ton</t>
  </si>
  <si>
    <t>litro a m3</t>
  </si>
  <si>
    <t>Ventas en Kg</t>
  </si>
  <si>
    <t>UBICACION_GEOGRAFICA</t>
  </si>
  <si>
    <t>Ubicacion</t>
  </si>
  <si>
    <t>Centro Poblado.</t>
  </si>
  <si>
    <t>Urbano</t>
  </si>
  <si>
    <t>Rural</t>
  </si>
  <si>
    <t>GLP por redes (m3)</t>
  </si>
  <si>
    <t>Ventas en m3</t>
  </si>
  <si>
    <t>Cilindros + Tanques + Redes</t>
  </si>
  <si>
    <t>ZONA INDUSTRIAL</t>
  </si>
  <si>
    <t>ZONAS</t>
  </si>
  <si>
    <t>Centro Poblado</t>
  </si>
  <si>
    <t xml:space="preserve">En América Latina, el consumo per cápita de Gas Licuado de Petróleo (GLP) supera los 30 kilogramos anuales. Países como Chile y Ecuador presentan consumos casi el doble de este promedio, es decir, alrededor de 60 kilogramos por persona al año. </t>
  </si>
  <si>
    <t>Surtidores Latam</t>
  </si>
  <si>
    <t>año</t>
  </si>
  <si>
    <t>mes</t>
  </si>
  <si>
    <t>kg/año</t>
  </si>
  <si>
    <t>Nariño</t>
  </si>
  <si>
    <t>Putumayo</t>
  </si>
  <si>
    <t>Antioquia</t>
  </si>
  <si>
    <t>Valle del cauca</t>
  </si>
  <si>
    <t>Valle del Cauca</t>
  </si>
  <si>
    <t>Copyright © 2024 Argus Media group</t>
  </si>
  <si>
    <t>Colombia ('000t)</t>
  </si>
  <si>
    <t>Propano</t>
  </si>
  <si>
    <t>Transporte</t>
  </si>
  <si>
    <t>Butano</t>
  </si>
  <si>
    <t>ENERGIA GENERADA 
GWh</t>
  </si>
  <si>
    <t>Biomasa</t>
  </si>
  <si>
    <t>TOTAL ENERGIAS RENOVABLES</t>
  </si>
  <si>
    <t>TOTAL GWh</t>
  </si>
  <si>
    <t>(*) Datos del 1 de enero al 31 de agosto de 2024</t>
  </si>
  <si>
    <t>PCH</t>
  </si>
  <si>
    <t>DEPARTAMENTO</t>
  </si>
  <si>
    <t>Amazonas</t>
  </si>
  <si>
    <t>Bolivar</t>
  </si>
  <si>
    <t>Caquetá</t>
  </si>
  <si>
    <t>Casanare</t>
  </si>
  <si>
    <t>Cauca</t>
  </si>
  <si>
    <t>Chocó</t>
  </si>
  <si>
    <t>Guanía</t>
  </si>
  <si>
    <t>Guajira</t>
  </si>
  <si>
    <t>Guaviare</t>
  </si>
  <si>
    <t>Magdalena</t>
  </si>
  <si>
    <t>Meta</t>
  </si>
  <si>
    <t>Vaupés</t>
  </si>
  <si>
    <t>Vichada</t>
  </si>
  <si>
    <t>SA &amp; Providencia</t>
  </si>
  <si>
    <t>Crecimiento</t>
  </si>
  <si>
    <t>En 2020 se considera Pandemia y Huracan IOTA en SA&amp;Providencia</t>
  </si>
  <si>
    <t>En 2021 se considera la Central de Biomasa de Puerto Carreño en Vichada</t>
  </si>
  <si>
    <t>TOTAL (kWh)</t>
  </si>
  <si>
    <t>kWh/kg</t>
  </si>
  <si>
    <t xml:space="preserve">Se asume un crecimiento prom anual de: </t>
  </si>
  <si>
    <t>Promedio Mensual GWh</t>
  </si>
  <si>
    <t>Supuesto</t>
  </si>
  <si>
    <t>ESCENARIO 3 - CRECIMIENTO (ALTO) - Reemplazo de diesel como combustible de respaldo con GLP en ZNI con Solar Fotovoltaica</t>
  </si>
  <si>
    <t>TOTAL (kW)</t>
  </si>
  <si>
    <t>Escenario de Tendencia Media (ETM)</t>
  </si>
  <si>
    <t>UNIDAD DE PLANEACION MINERO ENERGETICA</t>
  </si>
  <si>
    <t>PLAN NACIONAL DE SUSTITUCION DE LEÑA - GLP</t>
  </si>
  <si>
    <t>Combustibles sustitutos</t>
  </si>
  <si>
    <t>GLP Unidades físicas</t>
  </si>
  <si>
    <t>Costo</t>
  </si>
  <si>
    <t>Escenario de Tendencia Media</t>
  </si>
  <si>
    <t>Asociado al PNSL - Kit de sustitución hasta 2035 y subsidios hasta 2030</t>
  </si>
  <si>
    <t>Tasa de descuento</t>
  </si>
  <si>
    <t>Cilindros y Tanques estacionarios x departamento x zona</t>
  </si>
  <si>
    <t>GLP por Redes x departamento x zona</t>
  </si>
  <si>
    <t>Consumo total (gal)</t>
  </si>
  <si>
    <t>Cilindros y Tanques estacionarios (Kg)</t>
  </si>
  <si>
    <t>88-A. SAN ANDRES, P Y SC.</t>
  </si>
  <si>
    <t>Planta</t>
  </si>
  <si>
    <t>Fecha</t>
  </si>
  <si>
    <t>Hora</t>
  </si>
  <si>
    <t>Consumo GAS MBTU</t>
  </si>
  <si>
    <t>Consumo GLP MBTU</t>
  </si>
  <si>
    <t>TERMOCARIBE 3</t>
  </si>
  <si>
    <t>La única planta que reporta consumo de combustible GLP es la planta Termocaribe 3. Sin embargo, esta planta también opera con GAS NACIONAL. Por lo tanto, este el historial de consumo tanto de GLP como de GAS NACIONAL, la cual encontrará en el archivo Excel denominado “Consumo de combustible TCBE.xlsx”, el cual contiene la siguiente información:</t>
  </si>
  <si>
    <t>prom/hora</t>
  </si>
  <si>
    <t>prom/dia</t>
  </si>
  <si>
    <t>prom/mes</t>
  </si>
  <si>
    <t>Crecimiento anual</t>
  </si>
  <si>
    <t>CONSUMO HISTORICO DE GLP COMO COMBUSTIBLE AUTOMOTOR</t>
  </si>
  <si>
    <t>Fuente: ARGUS</t>
  </si>
  <si>
    <t>Ciudad</t>
  </si>
  <si>
    <t>Barranquilla</t>
  </si>
  <si>
    <t>Cartagena</t>
  </si>
  <si>
    <t>Medellín</t>
  </si>
  <si>
    <t>Cúcuta</t>
  </si>
  <si>
    <t>Fusagasugá</t>
  </si>
  <si>
    <t>Soledad</t>
  </si>
  <si>
    <t>Pasto</t>
  </si>
  <si>
    <t>Cali</t>
  </si>
  <si>
    <t>Fuente: informacion entregada por el IPSE a Septiembre de 2024 via correo.</t>
  </si>
  <si>
    <t>ESCENARIO 2 - COBERTURA (MEDIO) - Reemplazo de diesel con GLP en un % de ZNI</t>
  </si>
  <si>
    <t>TOTAL (kWh/año)</t>
  </si>
  <si>
    <t>Capacidad instalada por departamento</t>
  </si>
  <si>
    <t>% de reemplazo de diesel por GLP</t>
  </si>
  <si>
    <t>En 2023 se considera la interconeccion de varias cabeceras municipales como la Primavera, Santa Rosalía, Vigía del fuerte,etc.</t>
  </si>
  <si>
    <t>Generación de las ZNI (GWh/año) por tipo de energético (Diésel, solar, etc.) por localidad de ZNI.</t>
  </si>
  <si>
    <r>
      <rPr>
        <b/>
        <sz val="11"/>
        <color rgb="FFC00000"/>
        <rFont val="Calibri"/>
        <family val="2"/>
        <scheme val="minor"/>
      </rPr>
      <t xml:space="preserve">Opción 1: </t>
    </r>
    <r>
      <rPr>
        <sz val="11"/>
        <color theme="1"/>
        <rFont val="Calibri"/>
        <family val="2"/>
        <scheme val="minor"/>
      </rPr>
      <t>Como el IPSE solamente dio informacion de generación con diesel de enero a agosto de 2024, se toma la generación promedio mensual para calcular la generacion total del 2024 y luego reemplazar un % de esa generación con generación a partir de GLP</t>
    </r>
  </si>
  <si>
    <t>Generación a partir de diesel (kWh) por departamento (Fuente: IPSE)</t>
  </si>
  <si>
    <t>Proyección de Generacion a partir de diesel (kWh) por departamento (Supuesto)</t>
  </si>
  <si>
    <t>Se asume un poder calorífico del GLP de</t>
  </si>
  <si>
    <t>TOTAL (kg GLP/año)</t>
  </si>
  <si>
    <t>TOTAL (Kton GLP/año)</t>
  </si>
  <si>
    <t>Consumo anual de GLP (kg) proyectado por departamento bajo el % supuesto de reemplazo seleccionado</t>
  </si>
  <si>
    <t>TOTAL (Kton GLP/mes)</t>
  </si>
  <si>
    <r>
      <rPr>
        <b/>
        <sz val="11"/>
        <color rgb="FFC00000"/>
        <rFont val="Calibri"/>
        <family val="2"/>
        <scheme val="minor"/>
      </rPr>
      <t>Opción 2:</t>
    </r>
    <r>
      <rPr>
        <b/>
        <sz val="11"/>
        <color theme="1"/>
        <rFont val="Calibri"/>
        <family val="2"/>
        <scheme val="minor"/>
      </rPr>
      <t xml:space="preserve"> </t>
    </r>
    <r>
      <rPr>
        <sz val="11"/>
        <color theme="1"/>
        <rFont val="Calibri"/>
        <family val="2"/>
        <scheme val="minor"/>
      </rPr>
      <t>Como el IPSE solamente dio informacion de enero a agosto de 2024, se toma el % prom de crecimiento de los años con información disponible para calcular la generación a partir de diesel total para 2024 por departamento; luego se reemplaza un % de esa generación con GLP.</t>
    </r>
  </si>
  <si>
    <t>Se asume un crecimiento prom anual 2021-2023</t>
  </si>
  <si>
    <t>Se asume un crecimiento prom anual 2025-2034</t>
  </si>
  <si>
    <t>Se tomara para Proyección de Demanda desde que es el menor</t>
  </si>
  <si>
    <t>MBTU</t>
  </si>
  <si>
    <t>Fuente: Datos adjuntos correo: 20244402640601 Respuesta a comunicación UPME con asunto “Solicitud Información XM” de info@xm.com.co del 29 de nov 2024</t>
  </si>
  <si>
    <t>Se considera crecimiento de demanda por reemplazo en ZNI donde se usa diesel para generar como principal combustible por GLP según % mayor que en el Escenario 2 + crecimiento de demanda por empleo de GLP como combustible de respaldo en generacion fotovoltaica que esta implementada hasta cierre de 2024 (no se contemplan proyectos de fotovoltaica implementados a partir de 2025)</t>
  </si>
  <si>
    <t>Se tomara para Proyección de Demanda Escenario 3</t>
  </si>
  <si>
    <t>AMAZONAS</t>
  </si>
  <si>
    <t>ANTIOQUIA</t>
  </si>
  <si>
    <t>ARAUCA</t>
  </si>
  <si>
    <t>A. SAN ANDRES, P &amp; SC</t>
  </si>
  <si>
    <t>ATLANTICO</t>
  </si>
  <si>
    <t>BOGOTA, D.C.</t>
  </si>
  <si>
    <t>BOLIVAR</t>
  </si>
  <si>
    <t>BOYACA</t>
  </si>
  <si>
    <t>CALDAS</t>
  </si>
  <si>
    <t>CAQUETA</t>
  </si>
  <si>
    <t>CASANARE</t>
  </si>
  <si>
    <t>CAUCA</t>
  </si>
  <si>
    <t>CESAR</t>
  </si>
  <si>
    <t>CHOCO</t>
  </si>
  <si>
    <t>CORDOBA</t>
  </si>
  <si>
    <t>CUNDINAMARCA</t>
  </si>
  <si>
    <t>GUAINIA</t>
  </si>
  <si>
    <t>GUAVIARE</t>
  </si>
  <si>
    <t>HUILA</t>
  </si>
  <si>
    <t>LA GUAJIRA</t>
  </si>
  <si>
    <t>MAGDALENA</t>
  </si>
  <si>
    <t>META</t>
  </si>
  <si>
    <t>NARINO</t>
  </si>
  <si>
    <t>NORTE DE SANTANDER</t>
  </si>
  <si>
    <t>PUTUMAYO</t>
  </si>
  <si>
    <t>QUINDIO</t>
  </si>
  <si>
    <t>RISARALDA</t>
  </si>
  <si>
    <t>SANTANDER</t>
  </si>
  <si>
    <t>SUCRE</t>
  </si>
  <si>
    <t>TOLIMA</t>
  </si>
  <si>
    <t>VALLE DEL CAUCA</t>
  </si>
  <si>
    <t>VAUPES</t>
  </si>
  <si>
    <t>VICHADA</t>
  </si>
  <si>
    <t xml:space="preserve">ktON/Mes </t>
  </si>
  <si>
    <t>GLP</t>
  </si>
  <si>
    <t>TON/MES</t>
  </si>
  <si>
    <t xml:space="preserve">Total Kg GLP </t>
  </si>
  <si>
    <t>Kton/año</t>
  </si>
  <si>
    <t>Kton/mes prom</t>
  </si>
  <si>
    <t>% Eficiencia de los motogeneradores</t>
  </si>
  <si>
    <t>Poder calorifico prom de GLP (kWh/Kg)</t>
  </si>
  <si>
    <t>Factor de conversion MBTU a Kilotoneladas de GLP</t>
  </si>
  <si>
    <t>Kton prom de GLP por mes</t>
  </si>
  <si>
    <t>Teniendo que</t>
  </si>
  <si>
    <t>KWh = Poder calorifico del combustible (KWh/Kg) * Masa (Kg) * eficiencia (%)</t>
  </si>
  <si>
    <t>Entonces Masa de GLP (Kg) = KWh/(Poder Calorifico * eficiencia)</t>
  </si>
  <si>
    <t>Generación historica a partir de diesel (kWh) por departamento (Fuente: IPSE)</t>
  </si>
  <si>
    <t>Dic / 2024</t>
  </si>
  <si>
    <t>Filtro en SUI_GLP Comercial: Ventas por presentacion de cilindro y tanques en Kg</t>
  </si>
  <si>
    <t>Filtro SUI_GLP Comercial: Cantidad venta en tanques D - Kg</t>
  </si>
  <si>
    <t>Actualizado al 12 de febrero de 2025</t>
  </si>
  <si>
    <t>Incremento entre 2023 y 2024</t>
  </si>
  <si>
    <t>Participacion</t>
  </si>
  <si>
    <t>2024 (Ton)</t>
  </si>
  <si>
    <t>Consumo de GLP x redes por departamentos en 2024</t>
  </si>
  <si>
    <t>Consumo de GLP en cilindros &amp; Tanques estacionarios por departamentos en 2024</t>
  </si>
  <si>
    <t>Nodo UPME</t>
  </si>
  <si>
    <t>Leticia 1</t>
  </si>
  <si>
    <t>Bello 3</t>
  </si>
  <si>
    <t>Bolombolo 6</t>
  </si>
  <si>
    <t>Caucasia 4</t>
  </si>
  <si>
    <t>Marinilla 5</t>
  </si>
  <si>
    <t>Yarumal 7</t>
  </si>
  <si>
    <t>Apartadó 2</t>
  </si>
  <si>
    <t>Saravena 8</t>
  </si>
  <si>
    <t>ARCH. SAN ANDRES, P Y SC.</t>
  </si>
  <si>
    <t>San Andrés 9</t>
  </si>
  <si>
    <t>Cartagena 10</t>
  </si>
  <si>
    <t>Soacha 28</t>
  </si>
  <si>
    <t>Mosquera 23</t>
  </si>
  <si>
    <t>Madrid 22</t>
  </si>
  <si>
    <t>Chiquinquira 11</t>
  </si>
  <si>
    <t>Sogamoso 12</t>
  </si>
  <si>
    <t>Sopo 13</t>
  </si>
  <si>
    <t>Tunja 14</t>
  </si>
  <si>
    <t>Manizales 15</t>
  </si>
  <si>
    <t>Florencia 16</t>
  </si>
  <si>
    <t>Tauramena 18</t>
  </si>
  <si>
    <t>Yopal 17</t>
  </si>
  <si>
    <t>Olaya Herrera 37</t>
  </si>
  <si>
    <t>Popayan 19</t>
  </si>
  <si>
    <t>Bosconia 20</t>
  </si>
  <si>
    <t>Quibdo 21</t>
  </si>
  <si>
    <t>Flandes 25</t>
  </si>
  <si>
    <t>La Mesa 26</t>
  </si>
  <si>
    <t>Pto Salgar 24</t>
  </si>
  <si>
    <t>Ubaque 29</t>
  </si>
  <si>
    <t>Villeta 27</t>
  </si>
  <si>
    <t>Guaviare 30</t>
  </si>
  <si>
    <t>Neiva 31</t>
  </si>
  <si>
    <t>Pitalito 32</t>
  </si>
  <si>
    <t>Villahermosa 33</t>
  </si>
  <si>
    <t>Villavicencio 34</t>
  </si>
  <si>
    <t>El Espino 35</t>
  </si>
  <si>
    <t>Espriella 36</t>
  </si>
  <si>
    <t>Pasto 38</t>
  </si>
  <si>
    <t>Cucuta 39</t>
  </si>
  <si>
    <t>Ocaña 40</t>
  </si>
  <si>
    <t>Mocoa 41</t>
  </si>
  <si>
    <t>Puerto Asis 42</t>
  </si>
  <si>
    <t>Armenia 52</t>
  </si>
  <si>
    <t>Pereira 43</t>
  </si>
  <si>
    <t>Cimitarra 45</t>
  </si>
  <si>
    <t>Giron 44</t>
  </si>
  <si>
    <t>Malaga 46</t>
  </si>
  <si>
    <t>Pinchote 47</t>
  </si>
  <si>
    <t>Ibague 48</t>
  </si>
  <si>
    <t>Saldaña 49</t>
  </si>
  <si>
    <t>Cartago 50</t>
  </si>
  <si>
    <t>Yumbo 51</t>
  </si>
  <si>
    <t>Bogota</t>
  </si>
  <si>
    <t>Risaralda</t>
  </si>
  <si>
    <t>Boyaca</t>
  </si>
  <si>
    <t>Caldas</t>
  </si>
  <si>
    <t>Tolima</t>
  </si>
  <si>
    <t>Huila</t>
  </si>
  <si>
    <t>Cesar</t>
  </si>
  <si>
    <t>Quindio</t>
  </si>
  <si>
    <t>Cordoba</t>
  </si>
  <si>
    <t>Sucre</t>
  </si>
  <si>
    <t>San Andres</t>
  </si>
  <si>
    <t>Consumo prom mes (Kton)</t>
  </si>
  <si>
    <t>Consumo mes (Kton/mes)</t>
  </si>
  <si>
    <t>Consumo año (Kton/año)</t>
  </si>
  <si>
    <t>DISTRIBUCION NODAL DE LA DEMANDA MENSUAL PROMEDIO PROYECTADA A 2035 (Kton/mes)</t>
  </si>
  <si>
    <t>Consumo de subsistencia (kg/mes)</t>
  </si>
  <si>
    <t>GLP - No.de hogares</t>
  </si>
  <si>
    <t>Escenario de Optimo de Sustitucion (EOS)</t>
  </si>
  <si>
    <r>
      <t xml:space="preserve">ESCENARIO 2 DEL PIAGLP - </t>
    </r>
    <r>
      <rPr>
        <sz val="12"/>
        <color theme="1"/>
        <rFont val="Nunito"/>
      </rPr>
      <t xml:space="preserve">Para proyectar la demanda de este escenario se contempla aporte por la sustitucion de leña y otros CIAC por GLP en los siguientes años asi: </t>
    </r>
  </si>
  <si>
    <r>
      <t xml:space="preserve">ESCENARIO 3 DEL PIAGLP - </t>
    </r>
    <r>
      <rPr>
        <sz val="12"/>
        <color theme="1"/>
        <rFont val="Nunito"/>
      </rPr>
      <t xml:space="preserve">Para proyectar la demanda de este escenario se contempla aporte por la sustitucion de leña y otros CIAC por GLP en los siguientes años asi: </t>
    </r>
  </si>
  <si>
    <t>Departamentos con viabilidad muy alta para sustituir leña con GLP según el PNSL</t>
  </si>
  <si>
    <t>Departamentos con viabilidad alta para sustituir leña con GLP según el PNSL</t>
  </si>
  <si>
    <t>Departamentos con viabilidad para sustituir leña con GLP según el PNSL</t>
  </si>
  <si>
    <t>% a designar por dpto.</t>
  </si>
  <si>
    <t>En prom actualmente</t>
  </si>
  <si>
    <t>Si fuera toda con GLP</t>
  </si>
  <si>
    <t>OTROS</t>
  </si>
  <si>
    <t>DESGLOSE DE OTROS</t>
  </si>
  <si>
    <t>NARIÑO</t>
  </si>
  <si>
    <t>Ton/año en 2024</t>
  </si>
  <si>
    <t>Ton/mes 2024</t>
  </si>
  <si>
    <t>Kg/mes 2024</t>
  </si>
  <si>
    <t>Poblacion 2024 DANE</t>
  </si>
  <si>
    <t>Suma (Kg)</t>
  </si>
  <si>
    <t>TOTAL POR AÑO (Kg)</t>
  </si>
  <si>
    <t>VENTAS EN KG POR PRESENTACION</t>
  </si>
  <si>
    <t>Consumo promedio (Ton/mes)</t>
  </si>
  <si>
    <t>Promedio</t>
  </si>
  <si>
    <t>Consumo total</t>
  </si>
  <si>
    <t>Escenario de Referencia</t>
  </si>
  <si>
    <t>Escenario de Trayectoria Actual</t>
  </si>
  <si>
    <t>En Chile el consumo per capita de GLP, durante el 2022, fue de:</t>
  </si>
  <si>
    <t xml:space="preserve">En Mexico el consumo per capita de GLP, </t>
  </si>
  <si>
    <t>Cundinamarca</t>
  </si>
  <si>
    <t>Santander</t>
  </si>
  <si>
    <t>Bogotá</t>
  </si>
  <si>
    <t>Norte de Santander</t>
  </si>
  <si>
    <t>Boyacá</t>
  </si>
  <si>
    <t>Córdoba</t>
  </si>
  <si>
    <t>Arauca</t>
  </si>
  <si>
    <t>Atlántico</t>
  </si>
  <si>
    <t>La Guajira</t>
  </si>
  <si>
    <t>San Andrés, P &amp; SC.</t>
  </si>
  <si>
    <t>Guainía</t>
  </si>
  <si>
    <t>Fuente: chrome-extension://efaidnbmnnnibpcajpcglclefindmkaj/https://www.cne.cl/wp-content/uploads/2023/08/1%C2%B0-sesion-Mesa-trabajo-PdL-GLP-CNE.pdf</t>
  </si>
  <si>
    <t>Cifras preliminares a 10 de diciembre de 2024</t>
  </si>
  <si>
    <t>Diésel</t>
  </si>
  <si>
    <t>Fotovoltaico</t>
  </si>
  <si>
    <t>Kg de GLP/mes</t>
  </si>
  <si>
    <t>Kg de GLP/año</t>
  </si>
  <si>
    <t xml:space="preserve">Consumo histórico y proyección de demanda </t>
  </si>
  <si>
    <t>% Participacion departamental (estimación propia)</t>
  </si>
  <si>
    <t>No. de EDS por departamento (estimación propia)</t>
  </si>
  <si>
    <t>Variación porcentual (%)</t>
  </si>
  <si>
    <t>Variación porcentual anual (%)</t>
  </si>
  <si>
    <t>Datos consultados y actualizado el 30 de julio 2025</t>
  </si>
  <si>
    <t>Fuente: chrome-extension://efaidnbmnnnibpcajpcglclefindmkaj/https://www.gob.mx/cms/uploads/attachment/file/62956/Prospectiva_del_Mercado_de_Gas_Licuado_de_Petr_leo_2012-2026.pdf</t>
  </si>
  <si>
    <t>https://es.theglobaleconomy.com/rankings/lpg_consumption/</t>
  </si>
  <si>
    <t>gal</t>
  </si>
  <si>
    <t>Kg/galon</t>
  </si>
  <si>
    <t xml:space="preserve">Ecuador,  el consumo per capita de GLP, </t>
  </si>
  <si>
    <t>Gráfico 3 ‑ 8. Consumo histórico de GLP por sectores (%)</t>
  </si>
  <si>
    <t>*Ventas por presentacion de cilindro y tanques en Kg - Bodega O3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</si>
</sst>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 #,##0.00_-;\-&quot;$&quot;\ * #,##0.00_-;_-&quot;$&quot;\ * &quot;-&quot;??_-;_-@_-"/>
    <numFmt numFmtId="43" formatCode="_-* #,##0.00_-;\-* #,##0.00_-;_-* &quot;-&quot;??_-;_-@_-"/>
    <numFmt numFmtId="164" formatCode="_(* #,##0.00_);_(* \(#,##0.00\);_(* &quot;-&quot;??_);_(@_)"/>
    <numFmt numFmtId="165" formatCode="_(* #,##0_);_(* \(#,##0\);_(* &quot;-&quot;??_);_(@_)"/>
    <numFmt numFmtId="166" formatCode="_-* #,##0_-;\-* #,##0_-;_-* &quot;-&quot;??_-;_-@_-"/>
    <numFmt numFmtId="167" formatCode="_-* #,##0.000_-;\-* #,##0.000_-;_-* &quot;-&quot;??_-;_-@_-"/>
    <numFmt numFmtId="168" formatCode="_-&quot;$&quot;\ * #,##0_-;\-&quot;$&quot;\ * #,##0_-;_-&quot;$&quot;\ * &quot;-&quot;??_-;_-@_-"/>
    <numFmt numFmtId="169" formatCode="yyyy\-mm\-dd;@"/>
    <numFmt numFmtId="170" formatCode="0.000"/>
    <numFmt numFmtId="171" formatCode="0.0%"/>
    <numFmt numFmtId="172" formatCode="0.0000"/>
    <numFmt numFmtId="173" formatCode="0.0"/>
  </numFmts>
  <fonts count="10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Calibri"/>
      <family val="2"/>
      <scheme val="minor"/>
    </font>
    <font>
      <sz val="9"/>
      <color theme="1"/>
      <name val="Calibri"/>
      <family val="2"/>
      <scheme val="minor"/>
    </font>
    <font>
      <b/>
      <sz val="9"/>
      <color rgb="FFFFFFFF"/>
      <name val="Calibri"/>
      <family val="2"/>
      <scheme val="minor"/>
    </font>
    <font>
      <b/>
      <sz val="9"/>
      <color rgb="FF333333"/>
      <name val="Calibri"/>
      <family val="2"/>
      <scheme val="minor"/>
    </font>
    <font>
      <b/>
      <sz val="9"/>
      <color theme="0"/>
      <name val="Calibri"/>
      <family val="2"/>
      <scheme val="minor"/>
    </font>
    <font>
      <sz val="9"/>
      <color theme="0"/>
      <name val="Calibri"/>
      <family val="2"/>
      <scheme val="minor"/>
    </font>
    <font>
      <b/>
      <sz val="9"/>
      <color theme="1"/>
      <name val="Calibri"/>
      <family val="2"/>
      <scheme val="minor"/>
    </font>
    <font>
      <b/>
      <sz val="9"/>
      <name val="Calibri"/>
      <family val="2"/>
      <scheme val="minor"/>
    </font>
    <font>
      <sz val="9"/>
      <color rgb="FF333333"/>
      <name val="Calibri"/>
      <family val="2"/>
      <scheme val="minor"/>
    </font>
    <font>
      <i/>
      <sz val="9"/>
      <color theme="1"/>
      <name val="Calibri"/>
      <family val="2"/>
      <scheme val="minor"/>
    </font>
    <font>
      <sz val="8"/>
      <color theme="1"/>
      <name val="Arial"/>
      <family val="2"/>
    </font>
    <font>
      <b/>
      <sz val="8"/>
      <color rgb="FFFFFFFF"/>
      <name val="Arial"/>
      <family val="2"/>
    </font>
    <font>
      <b/>
      <sz val="8"/>
      <color rgb="FF333333"/>
      <name val="Arial"/>
      <family val="2"/>
    </font>
    <font>
      <i/>
      <sz val="11"/>
      <color theme="1"/>
      <name val="Calibri"/>
      <family val="2"/>
      <scheme val="minor"/>
    </font>
    <font>
      <b/>
      <i/>
      <sz val="9"/>
      <color theme="1"/>
      <name val="Calibri"/>
      <family val="2"/>
      <scheme val="minor"/>
    </font>
    <font>
      <sz val="8"/>
      <name val="Calibri"/>
      <family val="2"/>
      <scheme val="minor"/>
    </font>
    <font>
      <b/>
      <i/>
      <sz val="16"/>
      <color theme="1"/>
      <name val="Calibri"/>
      <family val="2"/>
      <scheme val="minor"/>
    </font>
    <font>
      <sz val="16"/>
      <color theme="1"/>
      <name val="Calibri"/>
      <family val="2"/>
      <scheme val="minor"/>
    </font>
    <font>
      <u/>
      <sz val="11"/>
      <color theme="10"/>
      <name val="Calibri"/>
      <family val="2"/>
      <scheme val="minor"/>
    </font>
    <font>
      <sz val="9"/>
      <color theme="1"/>
      <name val="Nunito"/>
    </font>
    <font>
      <b/>
      <sz val="10"/>
      <color theme="1"/>
      <name val="Nunito"/>
    </font>
    <font>
      <b/>
      <sz val="11"/>
      <color rgb="FF000000"/>
      <name val="Calibri"/>
      <family val="2"/>
    </font>
    <font>
      <b/>
      <sz val="9"/>
      <color rgb="FF000000"/>
      <name val="Nunito"/>
    </font>
    <font>
      <sz val="11"/>
      <color theme="1"/>
      <name val="Nunito"/>
    </font>
    <font>
      <b/>
      <sz val="9"/>
      <color theme="1"/>
      <name val="Nunito"/>
    </font>
    <font>
      <b/>
      <i/>
      <sz val="11"/>
      <color theme="1"/>
      <name val="Calibri"/>
      <family val="2"/>
      <scheme val="minor"/>
    </font>
    <font>
      <b/>
      <sz val="9"/>
      <color theme="9"/>
      <name val="Nunito"/>
    </font>
    <font>
      <i/>
      <sz val="11"/>
      <color rgb="FF000000"/>
      <name val="Calibri"/>
      <family val="2"/>
    </font>
    <font>
      <b/>
      <sz val="9"/>
      <color rgb="FFFFFFFF"/>
      <name val="Nunito"/>
    </font>
    <font>
      <sz val="9"/>
      <color rgb="FF000000"/>
      <name val="Nunito"/>
    </font>
    <font>
      <b/>
      <sz val="11"/>
      <color rgb="FFC00000"/>
      <name val="Calibri"/>
      <family val="2"/>
      <scheme val="minor"/>
    </font>
    <font>
      <b/>
      <sz val="12"/>
      <color theme="1"/>
      <name val="Calibri"/>
      <family val="2"/>
      <scheme val="minor"/>
    </font>
    <font>
      <b/>
      <sz val="16"/>
      <color rgb="FFFFFFFF"/>
      <name val="Calibri"/>
      <family val="2"/>
      <scheme val="minor"/>
    </font>
    <font>
      <b/>
      <sz val="16"/>
      <color theme="0"/>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i/>
      <sz val="10"/>
      <color theme="1"/>
      <name val="Calibri"/>
      <family val="2"/>
      <scheme val="minor"/>
    </font>
    <font>
      <sz val="10"/>
      <name val="Calibri"/>
      <family val="2"/>
      <scheme val="minor"/>
    </font>
    <font>
      <b/>
      <sz val="11"/>
      <color theme="1"/>
      <name val="Nunito"/>
    </font>
    <font>
      <b/>
      <u/>
      <sz val="11"/>
      <color rgb="FFC00000"/>
      <name val="Calibri"/>
      <family val="2"/>
    </font>
    <font>
      <b/>
      <i/>
      <sz val="12"/>
      <color theme="4"/>
      <name val="Calibri"/>
      <family val="2"/>
      <scheme val="minor"/>
    </font>
    <font>
      <b/>
      <sz val="11"/>
      <name val="Nunito"/>
    </font>
    <font>
      <sz val="10"/>
      <color rgb="FFC00000"/>
      <name val="Calibri"/>
      <family val="2"/>
      <scheme val="minor"/>
    </font>
    <font>
      <b/>
      <sz val="16"/>
      <name val="Calibri"/>
      <family val="2"/>
      <scheme val="minor"/>
    </font>
    <font>
      <sz val="16"/>
      <name val="Calibri"/>
      <family val="2"/>
      <scheme val="minor"/>
    </font>
    <font>
      <b/>
      <sz val="16"/>
      <color rgb="FF333333"/>
      <name val="Calibri"/>
      <family val="2"/>
      <scheme val="minor"/>
    </font>
    <font>
      <i/>
      <sz val="16"/>
      <color theme="1"/>
      <name val="Calibri"/>
      <family val="2"/>
      <scheme val="minor"/>
    </font>
    <font>
      <b/>
      <i/>
      <sz val="16"/>
      <name val="Calibri"/>
      <family val="2"/>
      <scheme val="minor"/>
    </font>
    <font>
      <sz val="16"/>
      <color theme="1"/>
      <name val="Nunito"/>
    </font>
    <font>
      <i/>
      <sz val="16"/>
      <color theme="1"/>
      <name val="Nunito"/>
    </font>
    <font>
      <b/>
      <sz val="16"/>
      <color theme="1"/>
      <name val="Nunito"/>
    </font>
    <font>
      <b/>
      <sz val="16"/>
      <name val="Nunito"/>
    </font>
    <font>
      <sz val="16"/>
      <name val="Nunito"/>
    </font>
    <font>
      <b/>
      <sz val="16"/>
      <color theme="0"/>
      <name val="Nunito"/>
    </font>
    <font>
      <i/>
      <sz val="16"/>
      <name val="Nunito"/>
    </font>
    <font>
      <b/>
      <i/>
      <sz val="16"/>
      <color theme="1"/>
      <name val="Nunito"/>
    </font>
    <font>
      <sz val="16"/>
      <color theme="0"/>
      <name val="Nunito"/>
    </font>
    <font>
      <b/>
      <sz val="16"/>
      <color rgb="FF000000"/>
      <name val="Nunito"/>
    </font>
    <font>
      <u/>
      <sz val="16"/>
      <color theme="10"/>
      <name val="Nunito"/>
    </font>
    <font>
      <b/>
      <u/>
      <sz val="16"/>
      <color rgb="FFC00000"/>
      <name val="Nunito"/>
    </font>
    <font>
      <b/>
      <sz val="18"/>
      <color theme="1"/>
      <name val="Nunito"/>
    </font>
    <font>
      <sz val="18"/>
      <color theme="1" tint="0.14999847407452621"/>
      <name val="Nunito"/>
    </font>
    <font>
      <sz val="12"/>
      <color theme="1"/>
      <name val="Nunito"/>
    </font>
    <font>
      <b/>
      <sz val="12"/>
      <color theme="1"/>
      <name val="Nunito"/>
    </font>
    <font>
      <b/>
      <sz val="12"/>
      <color theme="0"/>
      <name val="Nunito"/>
    </font>
    <font>
      <b/>
      <sz val="12"/>
      <name val="Nunito"/>
    </font>
    <font>
      <sz val="12"/>
      <name val="Nunito"/>
    </font>
    <font>
      <i/>
      <sz val="9"/>
      <color theme="1"/>
      <name val="Nunito"/>
    </font>
    <font>
      <b/>
      <i/>
      <sz val="9"/>
      <color theme="1"/>
      <name val="Nunito"/>
    </font>
    <font>
      <sz val="9"/>
      <name val="Nunito"/>
    </font>
    <font>
      <b/>
      <sz val="14"/>
      <color rgb="FF333333"/>
      <name val="Calibri"/>
      <family val="2"/>
      <scheme val="minor"/>
    </font>
    <font>
      <b/>
      <sz val="16"/>
      <color theme="1"/>
      <name val="Calibri"/>
      <family val="2"/>
      <scheme val="minor"/>
    </font>
    <font>
      <b/>
      <sz val="8"/>
      <color theme="0"/>
      <name val="Arial"/>
      <family val="2"/>
    </font>
    <font>
      <b/>
      <i/>
      <sz val="9"/>
      <color rgb="FFC00000"/>
      <name val="Calibri"/>
      <family val="2"/>
      <scheme val="minor"/>
    </font>
    <font>
      <b/>
      <sz val="9"/>
      <color theme="0" tint="-4.9989318521683403E-2"/>
      <name val="Calibri"/>
      <family val="2"/>
      <scheme val="minor"/>
    </font>
    <font>
      <sz val="9"/>
      <color theme="0" tint="-4.9989318521683403E-2"/>
      <name val="Calibri"/>
      <family val="2"/>
      <scheme val="minor"/>
    </font>
    <font>
      <b/>
      <i/>
      <sz val="11"/>
      <color theme="1"/>
      <name val="Nunito"/>
    </font>
    <font>
      <i/>
      <sz val="9"/>
      <color theme="0"/>
      <name val="Calibri"/>
      <family val="2"/>
      <scheme val="minor"/>
    </font>
    <font>
      <sz val="11"/>
      <name val="Calibri"/>
      <family val="2"/>
      <scheme val="minor"/>
    </font>
    <font>
      <b/>
      <sz val="11"/>
      <name val="Calibri"/>
      <family val="2"/>
      <scheme val="minor"/>
    </font>
    <font>
      <sz val="10"/>
      <color theme="1"/>
      <name val="Nunito"/>
    </font>
    <font>
      <b/>
      <sz val="11"/>
      <color rgb="FFFFFFFF"/>
      <name val="Calibri"/>
      <family val="2"/>
      <scheme val="minor"/>
    </font>
    <font>
      <b/>
      <sz val="12"/>
      <color rgb="FFFFFFFF"/>
      <name val="Calibri"/>
      <family val="2"/>
      <scheme val="minor"/>
    </font>
    <font>
      <b/>
      <sz val="12"/>
      <color theme="0"/>
      <name val="Calibri"/>
      <family val="2"/>
      <scheme val="minor"/>
    </font>
    <font>
      <b/>
      <sz val="11"/>
      <color rgb="FF333333"/>
      <name val="Calibri"/>
      <family val="2"/>
      <scheme val="minor"/>
    </font>
    <font>
      <sz val="11"/>
      <color rgb="FFC00000"/>
      <name val="Calibri"/>
      <family val="2"/>
      <scheme val="minor"/>
    </font>
    <font>
      <b/>
      <sz val="14"/>
      <color theme="0"/>
      <name val="Calibri"/>
      <family val="2"/>
      <scheme val="minor"/>
    </font>
    <font>
      <i/>
      <sz val="14"/>
      <color theme="1"/>
      <name val="Calibri"/>
      <family val="2"/>
      <scheme val="minor"/>
    </font>
  </fonts>
  <fills count="7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93300"/>
        <bgColor indexed="64"/>
      </patternFill>
    </fill>
    <fill>
      <patternFill patternType="solid">
        <fgColor rgb="FF969696"/>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0000"/>
        <bgColor indexed="64"/>
      </patternFill>
    </fill>
    <fill>
      <patternFill patternType="solid">
        <fgColor theme="1"/>
        <bgColor indexed="64"/>
      </patternFill>
    </fill>
    <fill>
      <patternFill patternType="solid">
        <fgColor theme="2" tint="-0.499984740745262"/>
        <bgColor indexed="64"/>
      </patternFill>
    </fill>
    <fill>
      <patternFill patternType="solid">
        <fgColor theme="9" tint="0.39997558519241921"/>
        <bgColor indexed="64"/>
      </patternFill>
    </fill>
    <fill>
      <patternFill patternType="solid">
        <fgColor theme="5" tint="-0.249977111117893"/>
        <bgColor indexed="64"/>
      </patternFill>
    </fill>
    <fill>
      <patternFill patternType="solid">
        <fgColor rgb="FF0070C0"/>
        <bgColor indexed="64"/>
      </patternFill>
    </fill>
    <fill>
      <patternFill patternType="solid">
        <fgColor rgb="FFCAF53A"/>
        <bgColor indexed="64"/>
      </patternFill>
    </fill>
    <fill>
      <patternFill patternType="solid">
        <fgColor rgb="FFE6FAA8"/>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676767"/>
        <bgColor indexed="64"/>
      </patternFill>
    </fill>
    <fill>
      <patternFill patternType="solid">
        <fgColor rgb="FFFFFF00"/>
        <bgColor indexed="64"/>
      </patternFill>
    </fill>
    <fill>
      <patternFill patternType="solid">
        <fgColor rgb="FF0679A3"/>
        <bgColor indexed="64"/>
      </patternFill>
    </fill>
    <fill>
      <patternFill patternType="solid">
        <fgColor rgb="FF92CDDC"/>
        <bgColor indexed="64"/>
      </patternFill>
    </fill>
    <fill>
      <patternFill patternType="solid">
        <fgColor rgb="FFB1A0C7"/>
        <bgColor indexed="64"/>
      </patternFill>
    </fill>
    <fill>
      <patternFill patternType="solid">
        <fgColor theme="0" tint="-0.34998626667073579"/>
        <bgColor indexed="64"/>
      </patternFill>
    </fill>
    <fill>
      <patternFill patternType="solid">
        <fgColor rgb="FF2B4037"/>
        <bgColor indexed="64"/>
      </patternFill>
    </fill>
    <fill>
      <patternFill patternType="solid">
        <fgColor rgb="FFFFFFFF"/>
        <bgColor indexed="64"/>
      </patternFill>
    </fill>
    <fill>
      <patternFill patternType="solid">
        <fgColor rgb="FF7AD635"/>
        <bgColor indexed="64"/>
      </patternFill>
    </fill>
    <fill>
      <patternFill patternType="solid">
        <fgColor theme="0"/>
        <bgColor indexed="64"/>
      </patternFill>
    </fill>
    <fill>
      <patternFill patternType="solid">
        <fgColor theme="7" tint="0.59999389629810485"/>
        <bgColor indexed="64"/>
      </patternFill>
    </fill>
    <fill>
      <patternFill patternType="solid">
        <fgColor rgb="FF7030A0"/>
        <bgColor indexed="64"/>
      </patternFill>
    </fill>
    <fill>
      <patternFill patternType="solid">
        <fgColor rgb="FFFFC000"/>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rgb="FF000000"/>
        <bgColor rgb="FF000000"/>
      </patternFill>
    </fill>
    <fill>
      <patternFill patternType="solid">
        <fgColor rgb="FFD9D9D9"/>
        <bgColor rgb="FF000000"/>
      </patternFill>
    </fill>
    <fill>
      <patternFill patternType="solid">
        <fgColor rgb="FFFFFFFF"/>
        <bgColor rgb="FF000000"/>
      </patternFill>
    </fill>
    <fill>
      <patternFill patternType="solid">
        <fgColor rgb="FF002060"/>
        <bgColor indexed="64"/>
      </patternFill>
    </fill>
    <fill>
      <patternFill patternType="solid">
        <fgColor rgb="FFC00000"/>
        <bgColor indexed="64"/>
      </patternFill>
    </fill>
    <fill>
      <patternFill patternType="solid">
        <fgColor theme="0" tint="-0.499984740745262"/>
        <bgColor indexed="64"/>
      </patternFill>
    </fill>
    <fill>
      <patternFill patternType="solid">
        <fgColor rgb="FF00B050"/>
        <bgColor indexed="64"/>
      </patternFill>
    </fill>
    <fill>
      <patternFill patternType="solid">
        <fgColor rgb="FF4F8A21"/>
        <bgColor indexed="64"/>
      </patternFill>
    </fill>
    <fill>
      <patternFill patternType="solid">
        <fgColor theme="3"/>
        <bgColor indexed="64"/>
      </patternFill>
    </fill>
  </fills>
  <borders count="1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style="thin">
        <color theme="0" tint="-0.249977111117893"/>
      </top>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right/>
      <top/>
      <bottom style="thin">
        <color theme="0" tint="-0.249977111117893"/>
      </bottom>
      <diagonal/>
    </border>
    <border>
      <left style="medium">
        <color indexed="64"/>
      </left>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theme="1"/>
      </left>
      <right style="thin">
        <color theme="1"/>
      </right>
      <top style="thin">
        <color theme="1"/>
      </top>
      <bottom style="thin">
        <color theme="1"/>
      </bottom>
      <diagonal/>
    </border>
    <border>
      <left/>
      <right style="medium">
        <color theme="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D4D4D4"/>
      </left>
      <right style="medium">
        <color rgb="FFD4D4D4"/>
      </right>
      <top style="medium">
        <color rgb="FFD4D4D4"/>
      </top>
      <bottom style="medium">
        <color rgb="FFD4D4D4"/>
      </bottom>
      <diagonal/>
    </border>
    <border>
      <left/>
      <right style="medium">
        <color rgb="FFD4D4D4"/>
      </right>
      <top style="medium">
        <color rgb="FFD4D4D4"/>
      </top>
      <bottom style="medium">
        <color rgb="FFD4D4D4"/>
      </bottom>
      <diagonal/>
    </border>
    <border>
      <left style="medium">
        <color rgb="FFD4D4D4"/>
      </left>
      <right style="medium">
        <color rgb="FFD4D4D4"/>
      </right>
      <top/>
      <bottom style="medium">
        <color rgb="FFD4D4D4"/>
      </bottom>
      <diagonal/>
    </border>
    <border>
      <left/>
      <right style="medium">
        <color rgb="FFD4D4D4"/>
      </right>
      <top/>
      <bottom style="medium">
        <color rgb="FFD4D4D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tint="-0.249977111117893"/>
      </left>
      <right style="thin">
        <color theme="0" tint="-0.249977111117893"/>
      </right>
      <top style="thin">
        <color theme="0" tint="-0.249977111117893"/>
      </top>
      <bottom style="medium">
        <color indexed="64"/>
      </bottom>
      <diagonal/>
    </border>
    <border>
      <left style="thin">
        <color theme="0" tint="-0.249977111117893"/>
      </left>
      <right style="thin">
        <color theme="0" tint="-0.249977111117893"/>
      </right>
      <top style="medium">
        <color indexed="64"/>
      </top>
      <bottom style="medium">
        <color indexed="64"/>
      </bottom>
      <diagonal/>
    </border>
    <border>
      <left style="medium">
        <color rgb="FFC5E0B3"/>
      </left>
      <right style="medium">
        <color rgb="FFC5E0B3"/>
      </right>
      <top style="medium">
        <color rgb="FFC5E0B3"/>
      </top>
      <bottom style="thick">
        <color rgb="FFA8D08D"/>
      </bottom>
      <diagonal/>
    </border>
    <border>
      <left style="medium">
        <color rgb="FFC5E0B3"/>
      </left>
      <right style="medium">
        <color rgb="FFC5E0B3"/>
      </right>
      <top/>
      <bottom style="medium">
        <color rgb="FFC5E0B3"/>
      </bottom>
      <diagonal/>
    </border>
    <border>
      <left/>
      <right style="medium">
        <color rgb="FFC5E0B3"/>
      </right>
      <top/>
      <bottom style="medium">
        <color rgb="FFC5E0B3"/>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theme="1"/>
      </right>
      <top style="medium">
        <color indexed="64"/>
      </top>
      <bottom/>
      <diagonal/>
    </border>
    <border>
      <left/>
      <right style="medium">
        <color theme="1"/>
      </right>
      <top/>
      <bottom style="medium">
        <color indexed="64"/>
      </bottom>
      <diagonal/>
    </border>
    <border>
      <left style="thin">
        <color theme="0" tint="-0.249977111117893"/>
      </left>
      <right style="thin">
        <color theme="0" tint="-0.249977111117893"/>
      </right>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theme="0"/>
      </left>
      <right style="thin">
        <color theme="0"/>
      </right>
      <top/>
      <bottom/>
      <diagonal/>
    </border>
    <border>
      <left/>
      <right style="thin">
        <color theme="0"/>
      </right>
      <top style="thin">
        <color theme="0"/>
      </top>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theme="0" tint="-0.249977111117893"/>
      </left>
      <right style="thin">
        <color theme="0" tint="-0.249977111117893"/>
      </right>
      <top style="thin">
        <color indexed="64"/>
      </top>
      <bottom style="thin">
        <color theme="0" tint="-0.249977111117893"/>
      </bottom>
      <diagonal/>
    </border>
    <border>
      <left style="thin">
        <color theme="0" tint="-0.249977111117893"/>
      </left>
      <right style="thin">
        <color theme="0" tint="-0.249977111117893"/>
      </right>
      <top style="thin">
        <color theme="0" tint="-0.249977111117893"/>
      </top>
      <bottom style="thin">
        <color indexed="64"/>
      </bottom>
      <diagonal/>
    </border>
    <border>
      <left/>
      <right style="thin">
        <color theme="0" tint="-0.249977111117893"/>
      </right>
      <top style="thin">
        <color theme="0" tint="-0.249977111117893"/>
      </top>
      <bottom style="thin">
        <color indexed="64"/>
      </bottom>
      <diagonal/>
    </border>
  </borders>
  <cellStyleXfs count="46">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36" fillId="0" borderId="0" applyNumberFormat="0" applyFill="0" applyBorder="0" applyAlignment="0" applyProtection="0"/>
    <xf numFmtId="44" fontId="1" fillId="0" borderId="0" applyFont="0" applyFill="0" applyBorder="0" applyAlignment="0" applyProtection="0"/>
  </cellStyleXfs>
  <cellXfs count="888">
    <xf numFmtId="0" fontId="0" fillId="0" borderId="0" xfId="0"/>
    <xf numFmtId="0" fontId="19" fillId="0" borderId="0" xfId="0" applyFont="1"/>
    <xf numFmtId="43" fontId="19" fillId="0" borderId="0" xfId="1" applyFont="1"/>
    <xf numFmtId="0" fontId="23" fillId="0" borderId="0" xfId="0" applyFont="1"/>
    <xf numFmtId="49" fontId="22" fillId="33" borderId="10" xfId="0" applyNumberFormat="1" applyFont="1" applyFill="1" applyBorder="1" applyAlignment="1">
      <alignment horizontal="center" vertical="center"/>
    </xf>
    <xf numFmtId="49" fontId="22" fillId="39" borderId="0" xfId="0" applyNumberFormat="1" applyFont="1" applyFill="1" applyAlignment="1">
      <alignment horizontal="center" vertical="center"/>
    </xf>
    <xf numFmtId="0" fontId="23" fillId="39" borderId="0" xfId="0" applyFont="1" applyFill="1"/>
    <xf numFmtId="0" fontId="22" fillId="39" borderId="0" xfId="0" applyFont="1" applyFill="1"/>
    <xf numFmtId="0" fontId="22" fillId="39" borderId="0" xfId="0" applyFont="1" applyFill="1" applyAlignment="1">
      <alignment horizontal="right"/>
    </xf>
    <xf numFmtId="43" fontId="22" fillId="34" borderId="0" xfId="1" applyFont="1" applyFill="1" applyAlignment="1">
      <alignment horizontal="center" vertical="center"/>
    </xf>
    <xf numFmtId="49" fontId="21" fillId="36" borderId="10" xfId="0" applyNumberFormat="1" applyFont="1" applyFill="1" applyBorder="1" applyAlignment="1">
      <alignment horizontal="left" vertical="center"/>
    </xf>
    <xf numFmtId="43" fontId="19" fillId="0" borderId="10" xfId="1" applyFont="1" applyBorder="1"/>
    <xf numFmtId="0" fontId="18" fillId="37" borderId="0" xfId="0" applyFont="1" applyFill="1"/>
    <xf numFmtId="43" fontId="22" fillId="39" borderId="0" xfId="1" applyFont="1" applyFill="1"/>
    <xf numFmtId="43" fontId="18" fillId="0" borderId="10" xfId="1" applyFont="1" applyFill="1" applyBorder="1" applyAlignment="1">
      <alignment horizontal="left" vertical="center"/>
    </xf>
    <xf numFmtId="43" fontId="18" fillId="0" borderId="10" xfId="1" applyFont="1" applyBorder="1"/>
    <xf numFmtId="43" fontId="22" fillId="39" borderId="0" xfId="1" applyFont="1" applyFill="1" applyAlignment="1">
      <alignment horizontal="right"/>
    </xf>
    <xf numFmtId="43" fontId="19" fillId="0" borderId="0" xfId="1" applyFont="1" applyFill="1"/>
    <xf numFmtId="49" fontId="26" fillId="0" borderId="10" xfId="0" applyNumberFormat="1" applyFont="1" applyBorder="1" applyAlignment="1">
      <alignment horizontal="left" vertical="center"/>
    </xf>
    <xf numFmtId="49" fontId="26" fillId="36" borderId="0" xfId="0" applyNumberFormat="1" applyFont="1" applyFill="1" applyAlignment="1">
      <alignment horizontal="left" vertical="center"/>
    </xf>
    <xf numFmtId="43" fontId="22" fillId="33" borderId="10" xfId="1" applyFont="1" applyFill="1" applyBorder="1" applyAlignment="1">
      <alignment horizontal="center" vertical="center"/>
    </xf>
    <xf numFmtId="43" fontId="22" fillId="40" borderId="0" xfId="1" applyFont="1" applyFill="1" applyAlignment="1">
      <alignment horizontal="center" vertical="center"/>
    </xf>
    <xf numFmtId="43" fontId="23" fillId="40" borderId="0" xfId="1" applyFont="1" applyFill="1"/>
    <xf numFmtId="43" fontId="21" fillId="36" borderId="14" xfId="1" applyFont="1" applyFill="1" applyBorder="1" applyAlignment="1">
      <alignment horizontal="left" vertical="center"/>
    </xf>
    <xf numFmtId="43" fontId="21" fillId="36" borderId="16" xfId="1" applyFont="1" applyFill="1" applyBorder="1" applyAlignment="1">
      <alignment horizontal="left" vertical="center"/>
    </xf>
    <xf numFmtId="43" fontId="21" fillId="36" borderId="18" xfId="1" applyFont="1" applyFill="1" applyBorder="1" applyAlignment="1">
      <alignment horizontal="left" vertical="center"/>
    </xf>
    <xf numFmtId="43" fontId="21" fillId="36" borderId="19" xfId="1" applyFont="1" applyFill="1" applyBorder="1" applyAlignment="1">
      <alignment horizontal="left" vertical="center"/>
    </xf>
    <xf numFmtId="43" fontId="21" fillId="36" borderId="11" xfId="1" applyFont="1" applyFill="1" applyBorder="1" applyAlignment="1">
      <alignment horizontal="left" vertical="center"/>
    </xf>
    <xf numFmtId="43" fontId="21" fillId="36" borderId="0" xfId="1" applyFont="1" applyFill="1" applyAlignment="1">
      <alignment horizontal="left" vertical="center"/>
    </xf>
    <xf numFmtId="43" fontId="21" fillId="36" borderId="10" xfId="1" applyFont="1" applyFill="1" applyBorder="1" applyAlignment="1">
      <alignment horizontal="left" vertical="center"/>
    </xf>
    <xf numFmtId="1" fontId="22" fillId="34" borderId="0" xfId="1" applyNumberFormat="1" applyFont="1" applyFill="1" applyAlignment="1">
      <alignment horizontal="center" vertical="center"/>
    </xf>
    <xf numFmtId="43" fontId="18" fillId="0" borderId="19" xfId="1" applyFont="1" applyFill="1" applyBorder="1" applyAlignment="1">
      <alignment horizontal="left" vertical="center"/>
    </xf>
    <xf numFmtId="43" fontId="18" fillId="0" borderId="19" xfId="1" applyFont="1" applyBorder="1"/>
    <xf numFmtId="10" fontId="19" fillId="0" borderId="10" xfId="43" applyNumberFormat="1" applyFont="1" applyBorder="1"/>
    <xf numFmtId="10" fontId="19" fillId="0" borderId="10" xfId="1" applyNumberFormat="1" applyFont="1" applyBorder="1"/>
    <xf numFmtId="43" fontId="23" fillId="0" borderId="0" xfId="1" applyFont="1" applyFill="1"/>
    <xf numFmtId="43" fontId="22" fillId="0" borderId="0" xfId="1" applyFont="1" applyFill="1"/>
    <xf numFmtId="43" fontId="27" fillId="0" borderId="0" xfId="1" applyFont="1"/>
    <xf numFmtId="10" fontId="24" fillId="35" borderId="10" xfId="43" applyNumberFormat="1" applyFont="1" applyFill="1" applyBorder="1"/>
    <xf numFmtId="49" fontId="26" fillId="45" borderId="10" xfId="0" applyNumberFormat="1" applyFont="1" applyFill="1" applyBorder="1" applyAlignment="1">
      <alignment horizontal="left" vertical="center"/>
    </xf>
    <xf numFmtId="43" fontId="19" fillId="45" borderId="10" xfId="1" applyFont="1" applyFill="1" applyBorder="1"/>
    <xf numFmtId="43" fontId="22" fillId="0" borderId="0" xfId="1" applyFont="1" applyFill="1" applyAlignment="1">
      <alignment horizontal="right"/>
    </xf>
    <xf numFmtId="10" fontId="24" fillId="0" borderId="0" xfId="1" applyNumberFormat="1" applyFont="1" applyFill="1" applyBorder="1"/>
    <xf numFmtId="43" fontId="19" fillId="0" borderId="0" xfId="1" applyFont="1" applyAlignment="1">
      <alignment horizontal="right"/>
    </xf>
    <xf numFmtId="43" fontId="19" fillId="45" borderId="0" xfId="1" applyFont="1" applyFill="1" applyAlignment="1">
      <alignment horizontal="right"/>
    </xf>
    <xf numFmtId="10" fontId="19" fillId="45" borderId="10" xfId="43" applyNumberFormat="1" applyFont="1" applyFill="1" applyBorder="1"/>
    <xf numFmtId="14" fontId="19" fillId="0" borderId="0" xfId="1" applyNumberFormat="1" applyFont="1"/>
    <xf numFmtId="49" fontId="29" fillId="33" borderId="0" xfId="0" applyNumberFormat="1" applyFont="1" applyFill="1" applyAlignment="1">
      <alignment horizontal="center" vertical="center"/>
    </xf>
    <xf numFmtId="49" fontId="30" fillId="34" borderId="0" xfId="0" applyNumberFormat="1" applyFont="1" applyFill="1" applyAlignment="1">
      <alignment horizontal="left" vertical="center"/>
    </xf>
    <xf numFmtId="49" fontId="29" fillId="33" borderId="0" xfId="0" applyNumberFormat="1" applyFont="1" applyFill="1" applyAlignment="1">
      <alignment horizontal="center" vertical="center" wrapText="1"/>
    </xf>
    <xf numFmtId="0" fontId="27" fillId="0" borderId="0" xfId="0" applyFont="1"/>
    <xf numFmtId="49" fontId="20" fillId="33" borderId="0" xfId="0" applyNumberFormat="1" applyFont="1" applyFill="1" applyAlignment="1">
      <alignment horizontal="center" vertical="center"/>
    </xf>
    <xf numFmtId="49" fontId="21" fillId="34" borderId="0" xfId="0" applyNumberFormat="1" applyFont="1" applyFill="1" applyAlignment="1">
      <alignment horizontal="center" vertical="center"/>
    </xf>
    <xf numFmtId="0" fontId="31" fillId="0" borderId="0" xfId="0" applyFont="1"/>
    <xf numFmtId="49" fontId="30" fillId="34" borderId="0" xfId="0" applyNumberFormat="1" applyFont="1" applyFill="1" applyAlignment="1">
      <alignment horizontal="center" vertical="center" wrapText="1"/>
    </xf>
    <xf numFmtId="49" fontId="20" fillId="0" borderId="0" xfId="0" applyNumberFormat="1" applyFont="1" applyAlignment="1">
      <alignment vertical="center" wrapText="1"/>
    </xf>
    <xf numFmtId="43" fontId="19" fillId="0" borderId="25" xfId="1" applyFont="1" applyBorder="1"/>
    <xf numFmtId="43" fontId="19" fillId="37" borderId="25" xfId="1" applyFont="1" applyFill="1" applyBorder="1"/>
    <xf numFmtId="43" fontId="19" fillId="0" borderId="25" xfId="1" applyFont="1" applyBorder="1" applyAlignment="1">
      <alignment vertical="center"/>
    </xf>
    <xf numFmtId="43" fontId="19" fillId="37" borderId="25" xfId="1" applyFont="1" applyFill="1" applyBorder="1" applyAlignment="1">
      <alignment vertical="center"/>
    </xf>
    <xf numFmtId="43" fontId="18" fillId="0" borderId="25" xfId="1" applyFont="1" applyFill="1" applyBorder="1" applyAlignment="1">
      <alignment horizontal="right" vertical="center"/>
    </xf>
    <xf numFmtId="4" fontId="20" fillId="38" borderId="23" xfId="0" applyNumberFormat="1" applyFont="1" applyFill="1" applyBorder="1" applyAlignment="1">
      <alignment horizontal="right" vertical="center"/>
    </xf>
    <xf numFmtId="0" fontId="0" fillId="0" borderId="0" xfId="0" applyAlignment="1">
      <alignment wrapText="1"/>
    </xf>
    <xf numFmtId="4" fontId="28" fillId="0" borderId="0" xfId="0" applyNumberFormat="1" applyFont="1" applyAlignment="1">
      <alignment wrapText="1"/>
    </xf>
    <xf numFmtId="0" fontId="28" fillId="0" borderId="0" xfId="0" applyFont="1" applyAlignment="1">
      <alignment wrapText="1"/>
    </xf>
    <xf numFmtId="49" fontId="30" fillId="37" borderId="0" xfId="0" applyNumberFormat="1" applyFont="1" applyFill="1" applyAlignment="1">
      <alignment horizontal="center" vertical="center" wrapText="1"/>
    </xf>
    <xf numFmtId="0" fontId="24" fillId="0" borderId="27" xfId="0" applyFont="1" applyBorder="1" applyAlignment="1">
      <alignment horizontal="right"/>
    </xf>
    <xf numFmtId="43" fontId="22" fillId="39" borderId="0" xfId="1" applyFont="1" applyFill="1" applyAlignment="1">
      <alignment horizontal="center" vertical="center"/>
    </xf>
    <xf numFmtId="0" fontId="34" fillId="0" borderId="0" xfId="0" applyFont="1"/>
    <xf numFmtId="0" fontId="35" fillId="0" borderId="0" xfId="0" applyFont="1"/>
    <xf numFmtId="49" fontId="20" fillId="33" borderId="0" xfId="0" applyNumberFormat="1" applyFont="1" applyFill="1" applyAlignment="1">
      <alignment horizontal="left" vertical="center"/>
    </xf>
    <xf numFmtId="49" fontId="18" fillId="0" borderId="0" xfId="0" applyNumberFormat="1" applyFont="1" applyAlignment="1">
      <alignment horizontal="left" vertical="center" wrapText="1"/>
    </xf>
    <xf numFmtId="0" fontId="22" fillId="39" borderId="0" xfId="0" applyFont="1" applyFill="1" applyAlignment="1">
      <alignment horizontal="left" vertical="center"/>
    </xf>
    <xf numFmtId="166" fontId="22" fillId="39" borderId="0" xfId="1" applyNumberFormat="1" applyFont="1" applyFill="1" applyAlignment="1">
      <alignment horizontal="center" vertical="center"/>
    </xf>
    <xf numFmtId="0" fontId="19" fillId="0" borderId="0" xfId="0" applyFont="1" applyAlignment="1">
      <alignment vertical="center"/>
    </xf>
    <xf numFmtId="43" fontId="19" fillId="0" borderId="0" xfId="1" applyFont="1" applyAlignment="1">
      <alignment vertical="center"/>
    </xf>
    <xf numFmtId="165" fontId="18" fillId="0" borderId="0" xfId="1" applyNumberFormat="1" applyFont="1" applyAlignment="1">
      <alignment vertical="center"/>
    </xf>
    <xf numFmtId="164" fontId="18" fillId="0" borderId="0" xfId="1" applyNumberFormat="1" applyFont="1" applyAlignment="1">
      <alignment vertical="center"/>
    </xf>
    <xf numFmtId="0" fontId="27" fillId="0" borderId="0" xfId="0" applyFont="1" applyAlignment="1">
      <alignment vertical="center"/>
    </xf>
    <xf numFmtId="0" fontId="18" fillId="0" borderId="0" xfId="0" applyFont="1" applyAlignment="1">
      <alignment horizontal="left" vertical="center"/>
    </xf>
    <xf numFmtId="0" fontId="28" fillId="0" borderId="43" xfId="0" applyFont="1" applyBorder="1" applyAlignment="1">
      <alignment wrapText="1"/>
    </xf>
    <xf numFmtId="0" fontId="28" fillId="0" borderId="46" xfId="0" applyFont="1" applyBorder="1" applyAlignment="1">
      <alignment wrapText="1"/>
    </xf>
    <xf numFmtId="4" fontId="28" fillId="0" borderId="46" xfId="0" applyNumberFormat="1" applyFont="1" applyBorder="1" applyAlignment="1">
      <alignment wrapText="1"/>
    </xf>
    <xf numFmtId="0" fontId="0" fillId="0" borderId="0" xfId="0" applyAlignment="1">
      <alignment vertical="center"/>
    </xf>
    <xf numFmtId="49" fontId="26" fillId="36" borderId="43" xfId="0" applyNumberFormat="1" applyFont="1" applyFill="1" applyBorder="1" applyAlignment="1">
      <alignment horizontal="left" vertical="center"/>
    </xf>
    <xf numFmtId="0" fontId="39" fillId="0" borderId="0" xfId="0" applyFont="1" applyAlignment="1">
      <alignment horizontal="left" vertical="center" indent="1"/>
    </xf>
    <xf numFmtId="166" fontId="37" fillId="0" borderId="25" xfId="1" applyNumberFormat="1" applyFont="1" applyBorder="1"/>
    <xf numFmtId="166" fontId="37" fillId="0" borderId="50" xfId="1" applyNumberFormat="1" applyFont="1" applyBorder="1"/>
    <xf numFmtId="0" fontId="40" fillId="44" borderId="62" xfId="0" applyFont="1" applyFill="1" applyBorder="1" applyAlignment="1">
      <alignment horizontal="left" vertical="center" wrapText="1"/>
    </xf>
    <xf numFmtId="0" fontId="40" fillId="44" borderId="62" xfId="0" applyFont="1" applyFill="1" applyBorder="1" applyAlignment="1">
      <alignment horizontal="center" vertical="center" wrapText="1"/>
    </xf>
    <xf numFmtId="0" fontId="0" fillId="0" borderId="25" xfId="0" applyBorder="1"/>
    <xf numFmtId="0" fontId="42" fillId="0" borderId="25" xfId="0" applyFont="1" applyBorder="1" applyAlignment="1">
      <alignment horizontal="right" vertical="center"/>
    </xf>
    <xf numFmtId="166" fontId="42" fillId="0" borderId="25" xfId="1" applyNumberFormat="1" applyFont="1" applyBorder="1"/>
    <xf numFmtId="0" fontId="0" fillId="58" borderId="25" xfId="0" applyFill="1" applyBorder="1"/>
    <xf numFmtId="10" fontId="0" fillId="0" borderId="25" xfId="43" applyNumberFormat="1" applyFont="1" applyBorder="1"/>
    <xf numFmtId="0" fontId="16" fillId="0" borderId="0" xfId="0" applyFont="1"/>
    <xf numFmtId="17" fontId="40" fillId="44" borderId="62" xfId="0" applyNumberFormat="1" applyFont="1" applyFill="1" applyBorder="1" applyAlignment="1">
      <alignment horizontal="center" vertical="center" wrapText="1"/>
    </xf>
    <xf numFmtId="166" fontId="37" fillId="45" borderId="25" xfId="1" applyNumberFormat="1" applyFont="1" applyFill="1" applyBorder="1"/>
    <xf numFmtId="0" fontId="43" fillId="0" borderId="0" xfId="0" applyFont="1"/>
    <xf numFmtId="17" fontId="40" fillId="44" borderId="39" xfId="0" applyNumberFormat="1" applyFont="1" applyFill="1" applyBorder="1" applyAlignment="1">
      <alignment horizontal="center" vertical="center" wrapText="1"/>
    </xf>
    <xf numFmtId="166" fontId="37" fillId="0" borderId="52" xfId="1" applyNumberFormat="1" applyFont="1" applyBorder="1"/>
    <xf numFmtId="166" fontId="37" fillId="0" borderId="60" xfId="1" applyNumberFormat="1" applyFont="1" applyBorder="1"/>
    <xf numFmtId="166" fontId="37" fillId="0" borderId="63" xfId="1" applyNumberFormat="1" applyFont="1" applyBorder="1"/>
    <xf numFmtId="166" fontId="37" fillId="45" borderId="63" xfId="1" applyNumberFormat="1" applyFont="1" applyFill="1" applyBorder="1"/>
    <xf numFmtId="166" fontId="37" fillId="0" borderId="59" xfId="1" applyNumberFormat="1" applyFont="1" applyBorder="1"/>
    <xf numFmtId="166" fontId="37" fillId="0" borderId="66" xfId="1" applyNumberFormat="1" applyFont="1" applyBorder="1"/>
    <xf numFmtId="0" fontId="41" fillId="0" borderId="25" xfId="0" applyFont="1" applyBorder="1"/>
    <xf numFmtId="10" fontId="0" fillId="0" borderId="25" xfId="0" applyNumberFormat="1" applyBorder="1"/>
    <xf numFmtId="0" fontId="17" fillId="0" borderId="0" xfId="0" applyFont="1"/>
    <xf numFmtId="0" fontId="46" fillId="55" borderId="55" xfId="0" applyFont="1" applyFill="1" applyBorder="1" applyAlignment="1">
      <alignment horizontal="center" vertical="center" wrapText="1"/>
    </xf>
    <xf numFmtId="0" fontId="40" fillId="49" borderId="0" xfId="0" applyFont="1" applyFill="1" applyAlignment="1">
      <alignment horizontal="center" vertical="center" wrapText="1"/>
    </xf>
    <xf numFmtId="0" fontId="46" fillId="55" borderId="56" xfId="0" applyFont="1" applyFill="1" applyBorder="1" applyAlignment="1">
      <alignment horizontal="center" vertical="center" wrapText="1"/>
    </xf>
    <xf numFmtId="2" fontId="40" fillId="56" borderId="58" xfId="0" applyNumberFormat="1" applyFont="1" applyFill="1" applyBorder="1" applyAlignment="1">
      <alignment horizontal="center" vertical="center" wrapText="1"/>
    </xf>
    <xf numFmtId="2" fontId="40" fillId="57" borderId="58" xfId="0" applyNumberFormat="1" applyFont="1" applyFill="1" applyBorder="1" applyAlignment="1">
      <alignment horizontal="center" vertical="center" wrapText="1"/>
    </xf>
    <xf numFmtId="2" fontId="40" fillId="49" borderId="0" xfId="0" applyNumberFormat="1" applyFont="1" applyFill="1" applyAlignment="1">
      <alignment horizontal="center" vertical="center" wrapText="1"/>
    </xf>
    <xf numFmtId="0" fontId="40" fillId="56" borderId="57" xfId="0" applyFont="1" applyFill="1" applyBorder="1" applyAlignment="1">
      <alignment horizontal="center" vertical="center" wrapText="1"/>
    </xf>
    <xf numFmtId="0" fontId="40" fillId="57" borderId="57" xfId="0" applyFont="1" applyFill="1" applyBorder="1" applyAlignment="1">
      <alignment horizontal="center" vertical="center" wrapText="1"/>
    </xf>
    <xf numFmtId="0" fontId="37" fillId="0" borderId="61" xfId="0" applyFont="1" applyBorder="1"/>
    <xf numFmtId="0" fontId="37" fillId="0" borderId="60" xfId="0" applyFont="1" applyBorder="1"/>
    <xf numFmtId="0" fontId="37" fillId="0" borderId="60" xfId="0" applyFont="1" applyBorder="1" applyAlignment="1">
      <alignment wrapText="1"/>
    </xf>
    <xf numFmtId="166" fontId="37" fillId="0" borderId="61" xfId="1" applyNumberFormat="1" applyFont="1" applyBorder="1"/>
    <xf numFmtId="0" fontId="37" fillId="0" borderId="70" xfId="0" applyFont="1" applyBorder="1"/>
    <xf numFmtId="166" fontId="37" fillId="0" borderId="49" xfId="1" applyNumberFormat="1" applyFont="1" applyBorder="1"/>
    <xf numFmtId="166" fontId="37" fillId="0" borderId="42" xfId="1" applyNumberFormat="1" applyFont="1" applyBorder="1"/>
    <xf numFmtId="166" fontId="37" fillId="0" borderId="70" xfId="1" applyNumberFormat="1" applyFont="1" applyBorder="1"/>
    <xf numFmtId="166" fontId="37" fillId="0" borderId="71" xfId="1" applyNumberFormat="1" applyFont="1" applyBorder="1"/>
    <xf numFmtId="0" fontId="42" fillId="0" borderId="59" xfId="0" applyFont="1" applyBorder="1" applyAlignment="1">
      <alignment horizontal="right" vertical="center"/>
    </xf>
    <xf numFmtId="166" fontId="42" fillId="0" borderId="72" xfId="1" applyNumberFormat="1" applyFont="1" applyBorder="1"/>
    <xf numFmtId="166" fontId="42" fillId="0" borderId="73" xfId="1" applyNumberFormat="1" applyFont="1" applyBorder="1"/>
    <xf numFmtId="166" fontId="42" fillId="0" borderId="59" xfId="1" applyNumberFormat="1" applyFont="1" applyBorder="1"/>
    <xf numFmtId="166" fontId="42" fillId="0" borderId="66" xfId="1" applyNumberFormat="1" applyFont="1" applyBorder="1"/>
    <xf numFmtId="0" fontId="45" fillId="0" borderId="0" xfId="0" applyFont="1" applyAlignment="1">
      <alignment vertical="center"/>
    </xf>
    <xf numFmtId="0" fontId="40" fillId="44" borderId="39" xfId="0" applyFont="1" applyFill="1" applyBorder="1" applyAlignment="1">
      <alignment horizontal="left" vertical="center" wrapText="1"/>
    </xf>
    <xf numFmtId="0" fontId="0" fillId="58" borderId="64" xfId="0" applyFill="1" applyBorder="1"/>
    <xf numFmtId="49" fontId="26" fillId="45" borderId="21" xfId="0" applyNumberFormat="1" applyFont="1" applyFill="1" applyBorder="1" applyAlignment="1">
      <alignment horizontal="left" vertical="center"/>
    </xf>
    <xf numFmtId="43" fontId="19" fillId="45" borderId="21" xfId="1" applyFont="1" applyFill="1" applyBorder="1"/>
    <xf numFmtId="0" fontId="35" fillId="0" borderId="0" xfId="0" applyFont="1" applyAlignment="1">
      <alignment wrapText="1"/>
    </xf>
    <xf numFmtId="43" fontId="51" fillId="39" borderId="0" xfId="1" applyFont="1" applyFill="1"/>
    <xf numFmtId="43" fontId="51" fillId="39" borderId="0" xfId="1" applyFont="1" applyFill="1" applyAlignment="1">
      <alignment horizontal="right"/>
    </xf>
    <xf numFmtId="0" fontId="52" fillId="0" borderId="0" xfId="0" applyFont="1"/>
    <xf numFmtId="0" fontId="53" fillId="0" borderId="0" xfId="0" applyFont="1" applyAlignment="1">
      <alignment horizontal="center" vertical="center"/>
    </xf>
    <xf numFmtId="0" fontId="53" fillId="0" borderId="0" xfId="0" applyFont="1" applyAlignment="1">
      <alignment horizontal="center" vertical="center" wrapText="1"/>
    </xf>
    <xf numFmtId="0" fontId="54" fillId="60" borderId="0" xfId="0" applyFont="1" applyFill="1" applyAlignment="1">
      <alignment horizontal="left"/>
    </xf>
    <xf numFmtId="0" fontId="55" fillId="0" borderId="0" xfId="0" applyFont="1"/>
    <xf numFmtId="169" fontId="54" fillId="0" borderId="0" xfId="0" applyNumberFormat="1" applyFont="1" applyAlignment="1">
      <alignment horizontal="left"/>
    </xf>
    <xf numFmtId="0" fontId="54" fillId="0" borderId="0" xfId="0" applyFont="1" applyAlignment="1">
      <alignment horizontal="left"/>
    </xf>
    <xf numFmtId="0" fontId="56" fillId="0" borderId="0" xfId="0" applyFont="1"/>
    <xf numFmtId="43" fontId="52" fillId="0" borderId="0" xfId="1" applyFont="1"/>
    <xf numFmtId="0" fontId="40" fillId="50" borderId="55" xfId="0" applyFont="1" applyFill="1" applyBorder="1" applyAlignment="1">
      <alignment horizontal="center" vertical="center" wrapText="1"/>
    </xf>
    <xf numFmtId="2" fontId="47" fillId="50" borderId="56" xfId="0" applyNumberFormat="1" applyFont="1" applyFill="1" applyBorder="1" applyAlignment="1">
      <alignment horizontal="center" vertical="center" wrapText="1"/>
    </xf>
    <xf numFmtId="9" fontId="43" fillId="0" borderId="25" xfId="43" applyFont="1" applyBorder="1"/>
    <xf numFmtId="0" fontId="57" fillId="0" borderId="25" xfId="0" applyFont="1" applyBorder="1"/>
    <xf numFmtId="166" fontId="37" fillId="0" borderId="64" xfId="1" applyNumberFormat="1" applyFont="1" applyBorder="1"/>
    <xf numFmtId="166" fontId="37" fillId="0" borderId="74" xfId="1" applyNumberFormat="1" applyFont="1" applyBorder="1"/>
    <xf numFmtId="166" fontId="37" fillId="0" borderId="65" xfId="1" applyNumberFormat="1" applyFont="1" applyBorder="1"/>
    <xf numFmtId="0" fontId="42" fillId="0" borderId="85" xfId="0" applyFont="1" applyBorder="1" applyAlignment="1">
      <alignment horizontal="right"/>
    </xf>
    <xf numFmtId="0" fontId="42" fillId="0" borderId="83" xfId="0" applyFont="1" applyBorder="1" applyAlignment="1">
      <alignment horizontal="right" vertical="center"/>
    </xf>
    <xf numFmtId="166" fontId="37" fillId="0" borderId="72" xfId="1" applyNumberFormat="1" applyFont="1" applyBorder="1"/>
    <xf numFmtId="17" fontId="40" fillId="44" borderId="54" xfId="0" applyNumberFormat="1" applyFont="1" applyFill="1" applyBorder="1" applyAlignment="1">
      <alignment horizontal="center" vertical="center" wrapText="1"/>
    </xf>
    <xf numFmtId="166" fontId="37" fillId="0" borderId="73" xfId="1" applyNumberFormat="1" applyFont="1" applyBorder="1"/>
    <xf numFmtId="43" fontId="37" fillId="0" borderId="25" xfId="1" applyFont="1" applyBorder="1"/>
    <xf numFmtId="10" fontId="44" fillId="0" borderId="74" xfId="43" applyNumberFormat="1" applyFont="1" applyBorder="1"/>
    <xf numFmtId="10" fontId="44" fillId="0" borderId="65" xfId="43" applyNumberFormat="1" applyFont="1" applyBorder="1"/>
    <xf numFmtId="0" fontId="31" fillId="0" borderId="0" xfId="0" applyFont="1" applyAlignment="1">
      <alignment horizontal="right"/>
    </xf>
    <xf numFmtId="0" fontId="58" fillId="0" borderId="0" xfId="0" applyFont="1" applyAlignment="1">
      <alignment horizontal="left" vertical="center" indent="1"/>
    </xf>
    <xf numFmtId="0" fontId="31" fillId="0" borderId="46" xfId="0" applyFont="1" applyBorder="1"/>
    <xf numFmtId="0" fontId="0" fillId="0" borderId="46" xfId="0" applyBorder="1"/>
    <xf numFmtId="166" fontId="37" fillId="0" borderId="45" xfId="1" applyNumberFormat="1" applyFont="1" applyBorder="1"/>
    <xf numFmtId="10" fontId="44" fillId="0" borderId="64" xfId="43" applyNumberFormat="1" applyFont="1" applyBorder="1"/>
    <xf numFmtId="0" fontId="37" fillId="0" borderId="88" xfId="0" applyFont="1" applyBorder="1"/>
    <xf numFmtId="0" fontId="37" fillId="0" borderId="86" xfId="0" applyFont="1" applyBorder="1"/>
    <xf numFmtId="0" fontId="37" fillId="0" borderId="86" xfId="0" applyFont="1" applyBorder="1" applyAlignment="1">
      <alignment wrapText="1"/>
    </xf>
    <xf numFmtId="0" fontId="37" fillId="0" borderId="83" xfId="0" applyFont="1" applyBorder="1"/>
    <xf numFmtId="0" fontId="40" fillId="50" borderId="59" xfId="0" applyFont="1" applyFill="1" applyBorder="1" applyAlignment="1">
      <alignment horizontal="center" vertical="center" wrapText="1"/>
    </xf>
    <xf numFmtId="0" fontId="40" fillId="50" borderId="72" xfId="0" applyFont="1" applyFill="1" applyBorder="1" applyAlignment="1">
      <alignment horizontal="center" vertical="center" wrapText="1"/>
    </xf>
    <xf numFmtId="0" fontId="40" fillId="50" borderId="66" xfId="0" applyFont="1" applyFill="1" applyBorder="1" applyAlignment="1">
      <alignment horizontal="center" vertical="center" wrapText="1"/>
    </xf>
    <xf numFmtId="0" fontId="40" fillId="44" borderId="25" xfId="0" applyFont="1" applyFill="1" applyBorder="1" applyAlignment="1">
      <alignment horizontal="center" vertical="center" wrapText="1"/>
    </xf>
    <xf numFmtId="0" fontId="40" fillId="44" borderId="89" xfId="0" applyFont="1" applyFill="1" applyBorder="1" applyAlignment="1">
      <alignment horizontal="center" vertical="center" wrapText="1"/>
    </xf>
    <xf numFmtId="0" fontId="0" fillId="0" borderId="0" xfId="0" applyAlignment="1">
      <alignment horizontal="right"/>
    </xf>
    <xf numFmtId="0" fontId="42" fillId="0" borderId="0" xfId="0" applyFont="1" applyAlignment="1">
      <alignment horizontal="right"/>
    </xf>
    <xf numFmtId="0" fontId="40" fillId="63" borderId="91" xfId="0" applyFont="1" applyFill="1" applyBorder="1" applyAlignment="1">
      <alignment horizontal="center" vertical="center" wrapText="1"/>
    </xf>
    <xf numFmtId="10" fontId="44" fillId="63" borderId="75" xfId="43" applyNumberFormat="1" applyFont="1" applyFill="1" applyBorder="1"/>
    <xf numFmtId="43" fontId="37" fillId="44" borderId="25" xfId="0" applyNumberFormat="1" applyFont="1" applyFill="1" applyBorder="1"/>
    <xf numFmtId="166" fontId="37" fillId="0" borderId="60" xfId="1" applyNumberFormat="1" applyFont="1" applyFill="1" applyBorder="1"/>
    <xf numFmtId="166" fontId="37" fillId="0" borderId="25" xfId="1" applyNumberFormat="1" applyFont="1" applyFill="1" applyBorder="1"/>
    <xf numFmtId="166" fontId="37" fillId="0" borderId="52" xfId="1" applyNumberFormat="1" applyFont="1" applyFill="1" applyBorder="1"/>
    <xf numFmtId="166" fontId="37" fillId="0" borderId="45" xfId="1" applyNumberFormat="1" applyFont="1" applyFill="1" applyBorder="1"/>
    <xf numFmtId="166" fontId="37" fillId="0" borderId="61" xfId="1" applyNumberFormat="1" applyFont="1" applyFill="1" applyBorder="1"/>
    <xf numFmtId="166" fontId="37" fillId="0" borderId="50" xfId="1" applyNumberFormat="1" applyFont="1" applyFill="1" applyBorder="1"/>
    <xf numFmtId="166" fontId="37" fillId="0" borderId="63" xfId="1" applyNumberFormat="1" applyFont="1" applyFill="1" applyBorder="1"/>
    <xf numFmtId="166" fontId="37" fillId="0" borderId="64" xfId="1" applyNumberFormat="1" applyFont="1" applyFill="1" applyBorder="1"/>
    <xf numFmtId="166" fontId="37" fillId="0" borderId="74" xfId="1" applyNumberFormat="1" applyFont="1" applyFill="1" applyBorder="1"/>
    <xf numFmtId="166" fontId="37" fillId="0" borderId="75" xfId="1" applyNumberFormat="1" applyFont="1" applyFill="1" applyBorder="1"/>
    <xf numFmtId="166" fontId="37" fillId="0" borderId="70" xfId="1" applyNumberFormat="1" applyFont="1" applyFill="1" applyBorder="1"/>
    <xf numFmtId="166" fontId="37" fillId="0" borderId="49" xfId="1" applyNumberFormat="1" applyFont="1" applyFill="1" applyBorder="1"/>
    <xf numFmtId="166" fontId="37" fillId="0" borderId="71" xfId="1" applyNumberFormat="1" applyFont="1" applyFill="1" applyBorder="1"/>
    <xf numFmtId="10" fontId="44" fillId="0" borderId="67" xfId="43" applyNumberFormat="1" applyFont="1" applyBorder="1"/>
    <xf numFmtId="10" fontId="44" fillId="0" borderId="68" xfId="43" applyNumberFormat="1" applyFont="1" applyBorder="1"/>
    <xf numFmtId="10" fontId="44" fillId="0" borderId="69" xfId="43" applyNumberFormat="1" applyFont="1" applyBorder="1"/>
    <xf numFmtId="0" fontId="40" fillId="50" borderId="87" xfId="0" applyFont="1" applyFill="1" applyBorder="1" applyAlignment="1">
      <alignment horizontal="center" vertical="center" wrapText="1"/>
    </xf>
    <xf numFmtId="0" fontId="40" fillId="50" borderId="48" xfId="0" applyFont="1" applyFill="1" applyBorder="1" applyAlignment="1">
      <alignment horizontal="center" vertical="center" wrapText="1"/>
    </xf>
    <xf numFmtId="0" fontId="40" fillId="50" borderId="84" xfId="0" applyFont="1" applyFill="1" applyBorder="1" applyAlignment="1">
      <alignment horizontal="center" vertical="center" wrapText="1"/>
    </xf>
    <xf numFmtId="0" fontId="59" fillId="0" borderId="0" xfId="0" applyFont="1"/>
    <xf numFmtId="169" fontId="54" fillId="54" borderId="0" xfId="0" applyNumberFormat="1" applyFont="1" applyFill="1" applyAlignment="1">
      <alignment horizontal="left"/>
    </xf>
    <xf numFmtId="2" fontId="52" fillId="0" borderId="0" xfId="1" applyNumberFormat="1" applyFont="1"/>
    <xf numFmtId="2" fontId="56" fillId="0" borderId="0" xfId="1" applyNumberFormat="1" applyFont="1"/>
    <xf numFmtId="2" fontId="53" fillId="0" borderId="0" xfId="1" applyNumberFormat="1" applyFont="1" applyAlignment="1">
      <alignment horizontal="center" vertical="center" wrapText="1"/>
    </xf>
    <xf numFmtId="2" fontId="54" fillId="0" borderId="0" xfId="1" applyNumberFormat="1" applyFont="1" applyAlignment="1">
      <alignment horizontal="left"/>
    </xf>
    <xf numFmtId="2" fontId="54" fillId="0" borderId="0" xfId="1" applyNumberFormat="1" applyFont="1"/>
    <xf numFmtId="0" fontId="37" fillId="0" borderId="25" xfId="0" applyFont="1" applyBorder="1" applyAlignment="1">
      <alignment horizontal="right"/>
    </xf>
    <xf numFmtId="0" fontId="40" fillId="44" borderId="25" xfId="0" applyFont="1" applyFill="1" applyBorder="1" applyAlignment="1">
      <alignment horizontal="left" vertical="center" wrapText="1"/>
    </xf>
    <xf numFmtId="0" fontId="37" fillId="0" borderId="25" xfId="0" applyFont="1" applyBorder="1"/>
    <xf numFmtId="0" fontId="37" fillId="0" borderId="25" xfId="0" applyFont="1" applyBorder="1" applyAlignment="1">
      <alignment wrapText="1"/>
    </xf>
    <xf numFmtId="166" fontId="52" fillId="0" borderId="0" xfId="1" applyNumberFormat="1" applyFont="1"/>
    <xf numFmtId="0" fontId="61" fillId="0" borderId="0" xfId="0" applyFont="1" applyAlignment="1">
      <alignment vertical="center"/>
    </xf>
    <xf numFmtId="0" fontId="61" fillId="0" borderId="0" xfId="0" applyFont="1"/>
    <xf numFmtId="43" fontId="61" fillId="0" borderId="0" xfId="0" applyNumberFormat="1" applyFont="1"/>
    <xf numFmtId="0" fontId="40" fillId="54" borderId="55" xfId="0" applyFont="1" applyFill="1" applyBorder="1" applyAlignment="1">
      <alignment horizontal="center" vertical="center" wrapText="1"/>
    </xf>
    <xf numFmtId="10" fontId="0" fillId="0" borderId="0" xfId="0" applyNumberFormat="1"/>
    <xf numFmtId="0" fontId="57" fillId="0" borderId="0" xfId="0" applyFont="1"/>
    <xf numFmtId="0" fontId="41" fillId="0" borderId="0" xfId="0" applyFont="1"/>
    <xf numFmtId="0" fontId="38" fillId="0" borderId="25" xfId="0" applyFont="1" applyBorder="1"/>
    <xf numFmtId="0" fontId="49" fillId="0" borderId="0" xfId="0" applyFont="1"/>
    <xf numFmtId="0" fontId="22" fillId="0" borderId="0" xfId="0" applyFont="1"/>
    <xf numFmtId="17" fontId="22" fillId="40" borderId="0" xfId="1" applyNumberFormat="1" applyFont="1" applyFill="1" applyAlignment="1">
      <alignment horizontal="center" vertical="center"/>
    </xf>
    <xf numFmtId="43" fontId="32" fillId="0" borderId="0" xfId="1" applyFont="1"/>
    <xf numFmtId="49" fontId="30" fillId="34" borderId="43" xfId="0" applyNumberFormat="1" applyFont="1" applyFill="1" applyBorder="1" applyAlignment="1">
      <alignment horizontal="left" vertical="center"/>
    </xf>
    <xf numFmtId="49" fontId="30" fillId="34" borderId="46" xfId="0" applyNumberFormat="1" applyFont="1" applyFill="1" applyBorder="1" applyAlignment="1">
      <alignment horizontal="left" vertical="center"/>
    </xf>
    <xf numFmtId="0" fontId="32" fillId="0" borderId="0" xfId="0" applyFont="1"/>
    <xf numFmtId="43" fontId="22" fillId="39" borderId="12" xfId="1" applyFont="1" applyFill="1" applyBorder="1"/>
    <xf numFmtId="43" fontId="21" fillId="34" borderId="0" xfId="1" applyFont="1" applyFill="1" applyAlignment="1">
      <alignment horizontal="center" vertical="center"/>
    </xf>
    <xf numFmtId="43" fontId="19" fillId="0" borderId="10" xfId="1" applyFont="1" applyFill="1" applyBorder="1"/>
    <xf numFmtId="10" fontId="19" fillId="0" borderId="10" xfId="43" applyNumberFormat="1" applyFont="1" applyBorder="1" applyAlignment="1">
      <alignment horizontal="center"/>
    </xf>
    <xf numFmtId="43" fontId="63" fillId="0" borderId="25" xfId="1" applyFont="1" applyFill="1" applyBorder="1" applyAlignment="1">
      <alignment horizontal="left" vertical="center"/>
    </xf>
    <xf numFmtId="43" fontId="35" fillId="0" borderId="0" xfId="1" applyFont="1"/>
    <xf numFmtId="43" fontId="63" fillId="0" borderId="25" xfId="1" applyFont="1" applyBorder="1"/>
    <xf numFmtId="43" fontId="51" fillId="0" borderId="0" xfId="1" applyFont="1" applyFill="1" applyAlignment="1"/>
    <xf numFmtId="49" fontId="50" fillId="33" borderId="0" xfId="0" applyNumberFormat="1" applyFont="1" applyFill="1" applyAlignment="1">
      <alignment horizontal="center" vertical="center" wrapText="1"/>
    </xf>
    <xf numFmtId="49" fontId="50" fillId="33" borderId="0" xfId="0" applyNumberFormat="1" applyFont="1" applyFill="1" applyAlignment="1">
      <alignment horizontal="center" vertical="center"/>
    </xf>
    <xf numFmtId="49" fontId="64" fillId="34" borderId="0" xfId="0" applyNumberFormat="1" applyFont="1" applyFill="1" applyAlignment="1">
      <alignment horizontal="center" vertical="center" wrapText="1"/>
    </xf>
    <xf numFmtId="49" fontId="64" fillId="34" borderId="30" xfId="0" applyNumberFormat="1" applyFont="1" applyFill="1" applyBorder="1" applyAlignment="1">
      <alignment horizontal="left" vertical="center"/>
    </xf>
    <xf numFmtId="0" fontId="35" fillId="0" borderId="30" xfId="0" applyFont="1" applyBorder="1" applyAlignment="1">
      <alignment wrapText="1"/>
    </xf>
    <xf numFmtId="39" fontId="35" fillId="0" borderId="30" xfId="0" applyNumberFormat="1" applyFont="1" applyBorder="1" applyAlignment="1">
      <alignment wrapText="1"/>
    </xf>
    <xf numFmtId="39" fontId="35" fillId="0" borderId="31" xfId="0" applyNumberFormat="1" applyFont="1" applyBorder="1" applyAlignment="1">
      <alignment wrapText="1"/>
    </xf>
    <xf numFmtId="49" fontId="64" fillId="34" borderId="0" xfId="0" applyNumberFormat="1" applyFont="1" applyFill="1" applyAlignment="1">
      <alignment horizontal="left" vertical="center"/>
    </xf>
    <xf numFmtId="39" fontId="35" fillId="0" borderId="0" xfId="0" applyNumberFormat="1" applyFont="1" applyAlignment="1">
      <alignment wrapText="1"/>
    </xf>
    <xf numFmtId="39" fontId="35" fillId="0" borderId="33" xfId="0" applyNumberFormat="1" applyFont="1" applyBorder="1" applyAlignment="1">
      <alignment wrapText="1"/>
    </xf>
    <xf numFmtId="49" fontId="64" fillId="34" borderId="34" xfId="0" applyNumberFormat="1" applyFont="1" applyFill="1" applyBorder="1" applyAlignment="1">
      <alignment horizontal="left" vertical="center"/>
    </xf>
    <xf numFmtId="0" fontId="35" fillId="0" borderId="34" xfId="0" applyFont="1" applyBorder="1" applyAlignment="1">
      <alignment wrapText="1"/>
    </xf>
    <xf numFmtId="39" fontId="35" fillId="0" borderId="34" xfId="0" applyNumberFormat="1" applyFont="1" applyBorder="1" applyAlignment="1">
      <alignment wrapText="1"/>
    </xf>
    <xf numFmtId="39" fontId="35" fillId="0" borderId="35" xfId="0" applyNumberFormat="1" applyFont="1" applyBorder="1" applyAlignment="1">
      <alignment wrapText="1"/>
    </xf>
    <xf numFmtId="4" fontId="35" fillId="0" borderId="0" xfId="0" applyNumberFormat="1" applyFont="1" applyAlignment="1">
      <alignment wrapText="1"/>
    </xf>
    <xf numFmtId="4" fontId="35" fillId="0" borderId="28" xfId="0" applyNumberFormat="1" applyFont="1" applyBorder="1" applyAlignment="1">
      <alignment wrapText="1"/>
    </xf>
    <xf numFmtId="49" fontId="64" fillId="34" borderId="36" xfId="0" applyNumberFormat="1" applyFont="1" applyFill="1" applyBorder="1" applyAlignment="1">
      <alignment horizontal="left" vertical="center"/>
    </xf>
    <xf numFmtId="4" fontId="35" fillId="0" borderId="30" xfId="0" applyNumberFormat="1" applyFont="1" applyBorder="1" applyAlignment="1">
      <alignment wrapText="1"/>
    </xf>
    <xf numFmtId="0" fontId="35" fillId="0" borderId="31" xfId="0" applyFont="1" applyBorder="1" applyAlignment="1">
      <alignment wrapText="1"/>
    </xf>
    <xf numFmtId="49" fontId="64" fillId="34" borderId="37" xfId="0" applyNumberFormat="1" applyFont="1" applyFill="1" applyBorder="1" applyAlignment="1">
      <alignment horizontal="left" vertical="center"/>
    </xf>
    <xf numFmtId="0" fontId="35" fillId="0" borderId="33" xfId="0" applyFont="1" applyBorder="1" applyAlignment="1">
      <alignment wrapText="1"/>
    </xf>
    <xf numFmtId="49" fontId="64" fillId="34" borderId="38" xfId="0" applyNumberFormat="1" applyFont="1" applyFill="1" applyBorder="1" applyAlignment="1">
      <alignment horizontal="left" vertical="center"/>
    </xf>
    <xf numFmtId="49" fontId="64" fillId="34" borderId="32" xfId="0" applyNumberFormat="1" applyFont="1" applyFill="1" applyBorder="1" applyAlignment="1">
      <alignment horizontal="left" vertical="center"/>
    </xf>
    <xf numFmtId="4" fontId="35" fillId="0" borderId="34" xfId="0" applyNumberFormat="1" applyFont="1" applyBorder="1" applyAlignment="1">
      <alignment wrapText="1"/>
    </xf>
    <xf numFmtId="49" fontId="64" fillId="34" borderId="29" xfId="0" applyNumberFormat="1" applyFont="1" applyFill="1" applyBorder="1" applyAlignment="1">
      <alignment horizontal="left" vertical="center"/>
    </xf>
    <xf numFmtId="4" fontId="35" fillId="0" borderId="31" xfId="0" applyNumberFormat="1" applyFont="1" applyBorder="1" applyAlignment="1">
      <alignment wrapText="1"/>
    </xf>
    <xf numFmtId="4" fontId="35" fillId="0" borderId="33" xfId="0" applyNumberFormat="1" applyFont="1" applyBorder="1" applyAlignment="1">
      <alignment wrapText="1"/>
    </xf>
    <xf numFmtId="49" fontId="64" fillId="34" borderId="23" xfId="0" applyNumberFormat="1" applyFont="1" applyFill="1" applyBorder="1" applyAlignment="1">
      <alignment horizontal="left" vertical="center"/>
    </xf>
    <xf numFmtId="4" fontId="35" fillId="0" borderId="35" xfId="0" applyNumberFormat="1" applyFont="1" applyBorder="1" applyAlignment="1">
      <alignment wrapText="1"/>
    </xf>
    <xf numFmtId="4" fontId="35" fillId="0" borderId="93" xfId="0" applyNumberFormat="1" applyFont="1" applyBorder="1" applyAlignment="1">
      <alignment wrapText="1"/>
    </xf>
    <xf numFmtId="0" fontId="35" fillId="0" borderId="28" xfId="0" applyFont="1" applyBorder="1" applyAlignment="1">
      <alignment wrapText="1"/>
    </xf>
    <xf numFmtId="4" fontId="35" fillId="0" borderId="94" xfId="0" applyNumberFormat="1" applyFont="1" applyBorder="1" applyAlignment="1">
      <alignment wrapText="1"/>
    </xf>
    <xf numFmtId="39" fontId="35" fillId="0" borderId="93" xfId="0" applyNumberFormat="1" applyFont="1" applyBorder="1" applyAlignment="1">
      <alignment wrapText="1"/>
    </xf>
    <xf numFmtId="39" fontId="35" fillId="0" borderId="28" xfId="0" applyNumberFormat="1" applyFont="1" applyBorder="1" applyAlignment="1">
      <alignment wrapText="1"/>
    </xf>
    <xf numFmtId="39" fontId="35" fillId="0" borderId="94" xfId="0" applyNumberFormat="1" applyFont="1" applyBorder="1" applyAlignment="1">
      <alignment wrapText="1"/>
    </xf>
    <xf numFmtId="4" fontId="35" fillId="0" borderId="23" xfId="0" applyNumberFormat="1" applyFont="1" applyBorder="1" applyAlignment="1">
      <alignment wrapText="1"/>
    </xf>
    <xf numFmtId="49" fontId="64" fillId="34" borderId="54" xfId="0" applyNumberFormat="1" applyFont="1" applyFill="1" applyBorder="1" applyAlignment="1">
      <alignment horizontal="left" vertical="center"/>
    </xf>
    <xf numFmtId="49" fontId="64" fillId="34" borderId="39" xfId="0" applyNumberFormat="1" applyFont="1" applyFill="1" applyBorder="1" applyAlignment="1">
      <alignment horizontal="left" vertical="center"/>
    </xf>
    <xf numFmtId="0" fontId="35" fillId="0" borderId="40" xfId="0" applyFont="1" applyBorder="1" applyAlignment="1">
      <alignment wrapText="1"/>
    </xf>
    <xf numFmtId="39" fontId="35" fillId="0" borderId="40" xfId="0" applyNumberFormat="1" applyFont="1" applyBorder="1" applyAlignment="1">
      <alignment wrapText="1"/>
    </xf>
    <xf numFmtId="39" fontId="35" fillId="0" borderId="41" xfId="0" applyNumberFormat="1" applyFont="1" applyBorder="1" applyAlignment="1">
      <alignment wrapText="1"/>
    </xf>
    <xf numFmtId="0" fontId="35" fillId="0" borderId="35" xfId="0" applyFont="1" applyBorder="1" applyAlignment="1">
      <alignment wrapText="1"/>
    </xf>
    <xf numFmtId="49" fontId="64" fillId="34" borderId="31" xfId="0" applyNumberFormat="1" applyFont="1" applyFill="1" applyBorder="1" applyAlignment="1">
      <alignment horizontal="left" vertical="center"/>
    </xf>
    <xf numFmtId="0" fontId="35" fillId="0" borderId="29" xfId="0" applyFont="1" applyBorder="1" applyAlignment="1">
      <alignment wrapText="1"/>
    </xf>
    <xf numFmtId="49" fontId="64" fillId="34" borderId="33" xfId="0" applyNumberFormat="1" applyFont="1" applyFill="1" applyBorder="1" applyAlignment="1">
      <alignment horizontal="left" vertical="center"/>
    </xf>
    <xf numFmtId="0" fontId="35" fillId="0" borderId="32" xfId="0" applyFont="1" applyBorder="1" applyAlignment="1">
      <alignment wrapText="1"/>
    </xf>
    <xf numFmtId="49" fontId="64" fillId="34" borderId="35" xfId="0" applyNumberFormat="1" applyFont="1" applyFill="1" applyBorder="1" applyAlignment="1">
      <alignment horizontal="left" vertical="center"/>
    </xf>
    <xf numFmtId="0" fontId="35" fillId="0" borderId="23" xfId="0" applyFont="1" applyBorder="1" applyAlignment="1">
      <alignment wrapText="1"/>
    </xf>
    <xf numFmtId="37" fontId="35" fillId="0" borderId="0" xfId="0" applyNumberFormat="1" applyFont="1" applyAlignment="1">
      <alignment wrapText="1"/>
    </xf>
    <xf numFmtId="4" fontId="35" fillId="0" borderId="40" xfId="0" applyNumberFormat="1" applyFont="1" applyBorder="1" applyAlignment="1">
      <alignment wrapText="1"/>
    </xf>
    <xf numFmtId="0" fontId="35" fillId="0" borderId="41" xfId="0" applyFont="1" applyBorder="1" applyAlignment="1">
      <alignment wrapText="1"/>
    </xf>
    <xf numFmtId="2" fontId="35" fillId="0" borderId="34" xfId="0" applyNumberFormat="1" applyFont="1" applyBorder="1" applyAlignment="1">
      <alignment wrapText="1"/>
    </xf>
    <xf numFmtId="2" fontId="35" fillId="0" borderId="40" xfId="0" applyNumberFormat="1" applyFont="1" applyBorder="1" applyAlignment="1">
      <alignment wrapText="1"/>
    </xf>
    <xf numFmtId="2" fontId="35" fillId="0" borderId="41" xfId="0" applyNumberFormat="1" applyFont="1" applyBorder="1" applyAlignment="1">
      <alignment wrapText="1"/>
    </xf>
    <xf numFmtId="4" fontId="50" fillId="38" borderId="0" xfId="0" applyNumberFormat="1" applyFont="1" applyFill="1" applyAlignment="1">
      <alignment horizontal="right" wrapText="1"/>
    </xf>
    <xf numFmtId="4" fontId="63" fillId="0" borderId="25" xfId="0" applyNumberFormat="1" applyFont="1" applyBorder="1" applyAlignment="1">
      <alignment horizontal="right" wrapText="1"/>
    </xf>
    <xf numFmtId="0" fontId="35" fillId="0" borderId="0" xfId="0" applyFont="1" applyAlignment="1">
      <alignment horizontal="center"/>
    </xf>
    <xf numFmtId="49" fontId="64" fillId="34" borderId="0" xfId="0" applyNumberFormat="1" applyFont="1" applyFill="1" applyAlignment="1">
      <alignment horizontal="center" vertical="center"/>
    </xf>
    <xf numFmtId="4" fontId="35" fillId="0" borderId="0" xfId="0" applyNumberFormat="1" applyFont="1" applyAlignment="1">
      <alignment horizontal="center"/>
    </xf>
    <xf numFmtId="49" fontId="50" fillId="38" borderId="0" xfId="0" applyNumberFormat="1" applyFont="1" applyFill="1" applyAlignment="1">
      <alignment horizontal="center" vertical="center"/>
    </xf>
    <xf numFmtId="49" fontId="50" fillId="0" borderId="0" xfId="0" applyNumberFormat="1" applyFont="1" applyAlignment="1">
      <alignment horizontal="center" vertical="center"/>
    </xf>
    <xf numFmtId="4" fontId="50" fillId="0" borderId="0" xfId="0" applyNumberFormat="1" applyFont="1" applyAlignment="1">
      <alignment horizontal="center"/>
    </xf>
    <xf numFmtId="0" fontId="35" fillId="0" borderId="0" xfId="0" applyFont="1" applyAlignment="1">
      <alignment horizontal="center" vertical="center"/>
    </xf>
    <xf numFmtId="0" fontId="51" fillId="39" borderId="0" xfId="0" applyFont="1" applyFill="1" applyAlignment="1">
      <alignment horizontal="center" vertical="center"/>
    </xf>
    <xf numFmtId="43" fontId="64" fillId="34" borderId="0" xfId="1" applyFont="1" applyFill="1" applyAlignment="1">
      <alignment horizontal="center" vertical="center"/>
    </xf>
    <xf numFmtId="43" fontId="51" fillId="39" borderId="0" xfId="1" applyFont="1" applyFill="1" applyAlignment="1">
      <alignment horizontal="center" vertical="center"/>
    </xf>
    <xf numFmtId="0" fontId="65" fillId="0" borderId="0" xfId="0" applyFont="1"/>
    <xf numFmtId="4" fontId="35" fillId="0" borderId="0" xfId="0" applyNumberFormat="1" applyFont="1"/>
    <xf numFmtId="43" fontId="35" fillId="0" borderId="0" xfId="1" applyFont="1" applyAlignment="1">
      <alignment horizontal="center"/>
    </xf>
    <xf numFmtId="43" fontId="51" fillId="39" borderId="0" xfId="1" applyFont="1" applyFill="1" applyAlignment="1">
      <alignment horizontal="center"/>
    </xf>
    <xf numFmtId="43" fontId="51" fillId="0" borderId="0" xfId="1" applyFont="1" applyFill="1" applyAlignment="1">
      <alignment horizontal="right"/>
    </xf>
    <xf numFmtId="10" fontId="62" fillId="47" borderId="0" xfId="43" applyNumberFormat="1" applyFont="1" applyFill="1" applyAlignment="1">
      <alignment horizontal="right"/>
    </xf>
    <xf numFmtId="43" fontId="66" fillId="0" borderId="0" xfId="1" applyFont="1" applyFill="1" applyAlignment="1">
      <alignment horizontal="left"/>
    </xf>
    <xf numFmtId="0" fontId="63" fillId="0" borderId="0" xfId="0" applyFont="1" applyAlignment="1">
      <alignment horizontal="center"/>
    </xf>
    <xf numFmtId="49" fontId="64" fillId="0" borderId="0" xfId="0" applyNumberFormat="1" applyFont="1" applyAlignment="1">
      <alignment horizontal="center" vertical="center"/>
    </xf>
    <xf numFmtId="4" fontId="62" fillId="0" borderId="0" xfId="0" applyNumberFormat="1" applyFont="1" applyAlignment="1">
      <alignment horizontal="center"/>
    </xf>
    <xf numFmtId="2" fontId="35" fillId="0" borderId="0" xfId="0" applyNumberFormat="1" applyFont="1"/>
    <xf numFmtId="166" fontId="50" fillId="38" borderId="0" xfId="1" applyNumberFormat="1" applyFont="1" applyFill="1" applyAlignment="1">
      <alignment horizontal="right" wrapText="1"/>
    </xf>
    <xf numFmtId="166" fontId="35" fillId="0" borderId="0" xfId="1" applyNumberFormat="1" applyFont="1"/>
    <xf numFmtId="43" fontId="35" fillId="0" borderId="0" xfId="1" applyFont="1" applyFill="1" applyAlignment="1">
      <alignment horizontal="center"/>
    </xf>
    <xf numFmtId="43" fontId="35" fillId="0" borderId="0" xfId="1" applyFont="1" applyFill="1"/>
    <xf numFmtId="2" fontId="64" fillId="34" borderId="0" xfId="1" applyNumberFormat="1" applyFont="1" applyFill="1" applyAlignment="1">
      <alignment horizontal="center" vertical="center"/>
    </xf>
    <xf numFmtId="2" fontId="35" fillId="0" borderId="0" xfId="1" applyNumberFormat="1" applyFont="1"/>
    <xf numFmtId="43" fontId="51" fillId="0" borderId="0" xfId="1" applyFont="1" applyFill="1" applyAlignment="1">
      <alignment horizontal="center" vertical="center"/>
    </xf>
    <xf numFmtId="49" fontId="51" fillId="64" borderId="0" xfId="0" applyNumberFormat="1" applyFont="1" applyFill="1" applyAlignment="1">
      <alignment horizontal="center" vertical="center"/>
    </xf>
    <xf numFmtId="0" fontId="67" fillId="0" borderId="0" xfId="0" applyFont="1" applyAlignment="1">
      <alignment vertical="center"/>
    </xf>
    <xf numFmtId="0" fontId="67" fillId="0" borderId="0" xfId="0" applyFont="1" applyAlignment="1">
      <alignment horizontal="center" vertical="center"/>
    </xf>
    <xf numFmtId="43" fontId="67" fillId="0" borderId="0" xfId="1" applyFont="1" applyAlignment="1">
      <alignment horizontal="center" vertical="center"/>
    </xf>
    <xf numFmtId="0" fontId="67" fillId="0" borderId="25" xfId="0" applyFont="1" applyBorder="1" applyAlignment="1">
      <alignment vertical="center"/>
    </xf>
    <xf numFmtId="167" fontId="67" fillId="0" borderId="25" xfId="1" applyNumberFormat="1" applyFont="1" applyBorder="1" applyAlignment="1">
      <alignment vertical="center"/>
    </xf>
    <xf numFmtId="167" fontId="67" fillId="0" borderId="0" xfId="1" applyNumberFormat="1" applyFont="1" applyBorder="1" applyAlignment="1">
      <alignment vertical="center"/>
    </xf>
    <xf numFmtId="0" fontId="68" fillId="0" borderId="0" xfId="0" applyFont="1" applyAlignment="1">
      <alignment vertical="center"/>
    </xf>
    <xf numFmtId="0" fontId="69" fillId="0" borderId="0" xfId="0" applyFont="1" applyAlignment="1">
      <alignment horizontal="center" vertical="center"/>
    </xf>
    <xf numFmtId="0" fontId="69" fillId="0" borderId="0" xfId="0" applyFont="1" applyAlignment="1">
      <alignment vertical="center"/>
    </xf>
    <xf numFmtId="0" fontId="72" fillId="53" borderId="0" xfId="0" applyFont="1" applyFill="1" applyAlignment="1" applyProtection="1">
      <alignment vertical="center"/>
      <protection locked="0"/>
    </xf>
    <xf numFmtId="0" fontId="72" fillId="53" borderId="0" xfId="0" applyFont="1" applyFill="1" applyAlignment="1" applyProtection="1">
      <alignment horizontal="center" vertical="center"/>
      <protection locked="0"/>
    </xf>
    <xf numFmtId="0" fontId="70" fillId="44" borderId="0" xfId="0" applyFont="1" applyFill="1" applyAlignment="1" applyProtection="1">
      <alignment horizontal="center" vertical="center"/>
      <protection locked="0"/>
    </xf>
    <xf numFmtId="167" fontId="71" fillId="0" borderId="25" xfId="1" applyNumberFormat="1" applyFont="1" applyFill="1" applyBorder="1" applyAlignment="1" applyProtection="1">
      <alignment horizontal="center" vertical="center"/>
      <protection locked="0"/>
    </xf>
    <xf numFmtId="167" fontId="71" fillId="0" borderId="25" xfId="1" applyNumberFormat="1" applyFont="1" applyBorder="1" applyAlignment="1" applyProtection="1">
      <alignment horizontal="center" vertical="center"/>
      <protection locked="0"/>
    </xf>
    <xf numFmtId="167" fontId="73" fillId="0" borderId="25" xfId="1" applyNumberFormat="1" applyFont="1" applyFill="1" applyBorder="1" applyAlignment="1" applyProtection="1">
      <alignment horizontal="right" vertical="center"/>
      <protection locked="0"/>
    </xf>
    <xf numFmtId="167" fontId="67" fillId="0" borderId="0" xfId="1" applyNumberFormat="1" applyFont="1" applyAlignment="1">
      <alignment vertical="center"/>
    </xf>
    <xf numFmtId="167" fontId="68" fillId="37" borderId="25" xfId="1" applyNumberFormat="1" applyFont="1" applyFill="1" applyBorder="1" applyAlignment="1">
      <alignment horizontal="right" vertical="center"/>
    </xf>
    <xf numFmtId="167" fontId="71" fillId="37" borderId="25" xfId="1" applyNumberFormat="1" applyFont="1" applyFill="1" applyBorder="1" applyAlignment="1" applyProtection="1">
      <alignment horizontal="center" vertical="center"/>
      <protection locked="0"/>
    </xf>
    <xf numFmtId="0" fontId="68" fillId="0" borderId="0" xfId="0" applyFont="1" applyAlignment="1">
      <alignment horizontal="right" vertical="center"/>
    </xf>
    <xf numFmtId="9" fontId="71" fillId="0" borderId="0" xfId="43" applyFont="1" applyFill="1" applyAlignment="1" applyProtection="1">
      <alignment horizontal="center" vertical="center"/>
      <protection locked="0"/>
    </xf>
    <xf numFmtId="0" fontId="69" fillId="35" borderId="25" xfId="0" applyFont="1" applyFill="1" applyBorder="1" applyAlignment="1">
      <alignment horizontal="right" vertical="center" wrapText="1"/>
    </xf>
    <xf numFmtId="0" fontId="67" fillId="0" borderId="0" xfId="0" applyFont="1" applyAlignment="1">
      <alignment vertical="center" wrapText="1"/>
    </xf>
    <xf numFmtId="2" fontId="67" fillId="0" borderId="0" xfId="0" applyNumberFormat="1" applyFont="1" applyAlignment="1">
      <alignment vertical="center"/>
    </xf>
    <xf numFmtId="17" fontId="72" fillId="39" borderId="0" xfId="0" applyNumberFormat="1" applyFont="1" applyFill="1" applyAlignment="1">
      <alignment vertical="center"/>
    </xf>
    <xf numFmtId="0" fontId="72" fillId="39" borderId="0" xfId="0" applyFont="1" applyFill="1" applyAlignment="1" applyProtection="1">
      <alignment horizontal="center" vertical="center"/>
      <protection locked="0"/>
    </xf>
    <xf numFmtId="0" fontId="75" fillId="0" borderId="0" xfId="0" applyFont="1" applyAlignment="1">
      <alignment vertical="center"/>
    </xf>
    <xf numFmtId="2" fontId="71" fillId="0" borderId="25" xfId="0" applyNumberFormat="1" applyFont="1" applyBorder="1" applyAlignment="1">
      <alignment horizontal="left" vertical="center"/>
    </xf>
    <xf numFmtId="2" fontId="71" fillId="0" borderId="52" xfId="0" applyNumberFormat="1" applyFont="1" applyBorder="1"/>
    <xf numFmtId="0" fontId="71" fillId="0" borderId="0" xfId="0" applyFont="1" applyAlignment="1">
      <alignment vertical="center"/>
    </xf>
    <xf numFmtId="2" fontId="71" fillId="37" borderId="52" xfId="0" applyNumberFormat="1" applyFont="1" applyFill="1" applyBorder="1"/>
    <xf numFmtId="0" fontId="73" fillId="0" borderId="0" xfId="0" applyFont="1" applyAlignment="1">
      <alignment vertical="center"/>
    </xf>
    <xf numFmtId="2" fontId="71" fillId="37" borderId="25" xfId="0" applyNumberFormat="1" applyFont="1" applyFill="1" applyBorder="1" applyAlignment="1">
      <alignment horizontal="left" vertical="center"/>
    </xf>
    <xf numFmtId="2" fontId="71" fillId="62" borderId="25" xfId="0" applyNumberFormat="1" applyFont="1" applyFill="1" applyBorder="1" applyAlignment="1">
      <alignment horizontal="left" vertical="center"/>
    </xf>
    <xf numFmtId="2" fontId="71" fillId="62" borderId="52" xfId="0" applyNumberFormat="1" applyFont="1" applyFill="1" applyBorder="1"/>
    <xf numFmtId="2" fontId="71" fillId="0" borderId="25" xfId="0" applyNumberFormat="1" applyFont="1" applyBorder="1"/>
    <xf numFmtId="2" fontId="71" fillId="37" borderId="25" xfId="0" applyNumberFormat="1" applyFont="1" applyFill="1" applyBorder="1"/>
    <xf numFmtId="0" fontId="69" fillId="0" borderId="0" xfId="0" applyFont="1" applyAlignment="1">
      <alignment horizontal="right" vertical="center"/>
    </xf>
    <xf numFmtId="43" fontId="69" fillId="0" borderId="0" xfId="1" applyFont="1" applyAlignment="1">
      <alignment horizontal="center" vertical="center"/>
    </xf>
    <xf numFmtId="170" fontId="69" fillId="0" borderId="0" xfId="0" applyNumberFormat="1" applyFont="1" applyAlignment="1">
      <alignment horizontal="center" vertical="center"/>
    </xf>
    <xf numFmtId="9" fontId="69" fillId="0" borderId="0" xfId="0" applyNumberFormat="1" applyFont="1" applyAlignment="1">
      <alignment horizontal="center" vertical="center"/>
    </xf>
    <xf numFmtId="0" fontId="69" fillId="35" borderId="80" xfId="0" applyFont="1" applyFill="1" applyBorder="1" applyAlignment="1">
      <alignment vertical="center" wrapText="1"/>
    </xf>
    <xf numFmtId="0" fontId="69" fillId="35" borderId="80" xfId="0" applyFont="1" applyFill="1" applyBorder="1" applyAlignment="1">
      <alignment horizontal="center" vertical="center" wrapText="1"/>
    </xf>
    <xf numFmtId="0" fontId="67" fillId="0" borderId="81" xfId="0" applyFont="1" applyBorder="1" applyAlignment="1">
      <alignment vertical="center" wrapText="1"/>
    </xf>
    <xf numFmtId="171" fontId="67" fillId="0" borderId="82" xfId="43" applyNumberFormat="1" applyFont="1" applyBorder="1" applyAlignment="1">
      <alignment horizontal="center" vertical="center" wrapText="1"/>
    </xf>
    <xf numFmtId="171" fontId="67" fillId="52" borderId="82" xfId="43" applyNumberFormat="1" applyFont="1" applyFill="1" applyBorder="1" applyAlignment="1">
      <alignment horizontal="center" vertical="center" wrapText="1"/>
    </xf>
    <xf numFmtId="0" fontId="72" fillId="39" borderId="0" xfId="0" applyFont="1" applyFill="1" applyAlignment="1">
      <alignment vertical="center"/>
    </xf>
    <xf numFmtId="171" fontId="72" fillId="39" borderId="0" xfId="43" applyNumberFormat="1" applyFont="1" applyFill="1" applyAlignment="1">
      <alignment horizontal="center" vertical="center"/>
    </xf>
    <xf numFmtId="0" fontId="67" fillId="0" borderId="82" xfId="0" applyFont="1" applyBorder="1" applyAlignment="1">
      <alignment horizontal="center" vertical="center" wrapText="1"/>
    </xf>
    <xf numFmtId="0" fontId="67" fillId="58" borderId="82" xfId="0" applyFont="1" applyFill="1" applyBorder="1" applyAlignment="1">
      <alignment horizontal="center" vertical="center" wrapText="1"/>
    </xf>
    <xf numFmtId="0" fontId="72" fillId="39" borderId="0" xfId="0" applyFont="1" applyFill="1" applyAlignment="1">
      <alignment horizontal="center" vertical="center"/>
    </xf>
    <xf numFmtId="0" fontId="77" fillId="0" borderId="0" xfId="44" applyFont="1" applyAlignment="1">
      <alignment vertical="center"/>
    </xf>
    <xf numFmtId="0" fontId="78" fillId="0" borderId="0" xfId="0" applyFont="1" applyAlignment="1">
      <alignment vertical="center"/>
    </xf>
    <xf numFmtId="0" fontId="79" fillId="0" borderId="0" xfId="0" applyFont="1" applyAlignment="1">
      <alignment vertical="center"/>
    </xf>
    <xf numFmtId="0" fontId="80" fillId="0" borderId="0" xfId="0" applyFont="1" applyAlignment="1">
      <alignment vertical="center"/>
    </xf>
    <xf numFmtId="0" fontId="77" fillId="0" borderId="0" xfId="44" applyFont="1" applyAlignment="1">
      <alignment horizontal="left" vertical="center"/>
    </xf>
    <xf numFmtId="0" fontId="81" fillId="0" borderId="76" xfId="0" applyFont="1" applyBorder="1"/>
    <xf numFmtId="0" fontId="81" fillId="0" borderId="0" xfId="0" applyFont="1"/>
    <xf numFmtId="0" fontId="82" fillId="0" borderId="96" xfId="0" applyFont="1" applyBorder="1"/>
    <xf numFmtId="0" fontId="81" fillId="0" borderId="96" xfId="0" applyFont="1" applyBorder="1"/>
    <xf numFmtId="0" fontId="82" fillId="0" borderId="76" xfId="0" applyFont="1" applyBorder="1"/>
    <xf numFmtId="0" fontId="82" fillId="37" borderId="101" xfId="0" applyFont="1" applyFill="1" applyBorder="1"/>
    <xf numFmtId="0" fontId="82" fillId="37" borderId="76" xfId="0" applyFont="1" applyFill="1" applyBorder="1"/>
    <xf numFmtId="0" fontId="82" fillId="37" borderId="102" xfId="0" applyFont="1" applyFill="1" applyBorder="1"/>
    <xf numFmtId="0" fontId="84" fillId="37" borderId="101" xfId="0" applyFont="1" applyFill="1" applyBorder="1"/>
    <xf numFmtId="3" fontId="81" fillId="0" borderId="76" xfId="0" applyNumberFormat="1" applyFont="1" applyBorder="1" applyAlignment="1">
      <alignment horizontal="right" vertical="center"/>
    </xf>
    <xf numFmtId="3" fontId="81" fillId="0" borderId="102" xfId="0" applyNumberFormat="1" applyFont="1" applyBorder="1" applyAlignment="1">
      <alignment horizontal="right" vertical="center"/>
    </xf>
    <xf numFmtId="0" fontId="82" fillId="37" borderId="103" xfId="0" applyFont="1" applyFill="1" applyBorder="1"/>
    <xf numFmtId="168" fontId="81" fillId="0" borderId="104" xfId="45" applyNumberFormat="1" applyFont="1" applyBorder="1" applyAlignment="1">
      <alignment horizontal="right" vertical="center"/>
    </xf>
    <xf numFmtId="168" fontId="81" fillId="0" borderId="105" xfId="45" applyNumberFormat="1" applyFont="1" applyBorder="1" applyAlignment="1">
      <alignment horizontal="right" vertical="center"/>
    </xf>
    <xf numFmtId="0" fontId="81" fillId="0" borderId="106" xfId="0" applyFont="1" applyBorder="1"/>
    <xf numFmtId="9" fontId="81" fillId="0" borderId="106" xfId="43" applyFont="1" applyBorder="1"/>
    <xf numFmtId="3" fontId="81" fillId="0" borderId="76" xfId="0" applyNumberFormat="1" applyFont="1" applyBorder="1"/>
    <xf numFmtId="3" fontId="81" fillId="0" borderId="102" xfId="0" applyNumberFormat="1" applyFont="1" applyBorder="1"/>
    <xf numFmtId="44" fontId="81" fillId="0" borderId="104" xfId="45" applyFont="1" applyBorder="1"/>
    <xf numFmtId="44" fontId="81" fillId="0" borderId="105" xfId="45" applyFont="1" applyBorder="1"/>
    <xf numFmtId="0" fontId="81" fillId="0" borderId="97" xfId="0" applyFont="1" applyBorder="1"/>
    <xf numFmtId="0" fontId="81" fillId="0" borderId="76" xfId="0" applyFont="1" applyBorder="1" applyAlignment="1">
      <alignment horizontal="left"/>
    </xf>
    <xf numFmtId="9" fontId="81" fillId="0" borderId="76" xfId="0" applyNumberFormat="1" applyFont="1" applyBorder="1" applyAlignment="1">
      <alignment horizontal="left"/>
    </xf>
    <xf numFmtId="0" fontId="82" fillId="0" borderId="0" xfId="0" applyFont="1"/>
    <xf numFmtId="9" fontId="81" fillId="0" borderId="0" xfId="0" applyNumberFormat="1" applyFont="1" applyAlignment="1">
      <alignment horizontal="left"/>
    </xf>
    <xf numFmtId="0" fontId="82" fillId="50" borderId="25" xfId="0" applyFont="1" applyFill="1" applyBorder="1" applyAlignment="1">
      <alignment horizontal="center" vertical="center" wrapText="1"/>
    </xf>
    <xf numFmtId="0" fontId="82" fillId="50" borderId="25" xfId="0" applyFont="1" applyFill="1" applyBorder="1" applyAlignment="1">
      <alignment horizontal="right" vertical="center" wrapText="1"/>
    </xf>
    <xf numFmtId="166" fontId="82" fillId="0" borderId="25" xfId="1" applyNumberFormat="1" applyFont="1" applyFill="1" applyBorder="1" applyAlignment="1">
      <alignment horizontal="center"/>
    </xf>
    <xf numFmtId="0" fontId="81" fillId="0" borderId="25" xfId="0" applyFont="1" applyBorder="1" applyAlignment="1">
      <alignment horizontal="right"/>
    </xf>
    <xf numFmtId="0" fontId="81" fillId="0" borderId="25" xfId="0" applyFont="1" applyBorder="1"/>
    <xf numFmtId="0" fontId="82" fillId="0" borderId="76" xfId="0" applyFont="1" applyBorder="1" applyAlignment="1">
      <alignment horizontal="center" vertical="center"/>
    </xf>
    <xf numFmtId="0" fontId="82" fillId="0" borderId="0" xfId="0" applyFont="1" applyAlignment="1">
      <alignment horizontal="center" vertical="center"/>
    </xf>
    <xf numFmtId="2" fontId="85" fillId="0" borderId="25" xfId="0" applyNumberFormat="1" applyFont="1" applyBorder="1" applyAlignment="1">
      <alignment horizontal="left" vertical="center"/>
    </xf>
    <xf numFmtId="2" fontId="85" fillId="62" borderId="25" xfId="0" applyNumberFormat="1" applyFont="1" applyFill="1" applyBorder="1" applyAlignment="1">
      <alignment horizontal="left" vertical="center"/>
    </xf>
    <xf numFmtId="0" fontId="81" fillId="0" borderId="77" xfId="0" applyFont="1" applyBorder="1"/>
    <xf numFmtId="0" fontId="82" fillId="0" borderId="107" xfId="0" applyFont="1" applyBorder="1" applyAlignment="1">
      <alignment horizontal="center" vertical="center"/>
    </xf>
    <xf numFmtId="0" fontId="82" fillId="0" borderId="97" xfId="0" applyFont="1" applyBorder="1" applyAlignment="1">
      <alignment horizontal="center" vertical="center"/>
    </xf>
    <xf numFmtId="0" fontId="82" fillId="37" borderId="108" xfId="0" applyFont="1" applyFill="1" applyBorder="1" applyAlignment="1">
      <alignment horizontal="center" vertical="center"/>
    </xf>
    <xf numFmtId="3" fontId="82" fillId="0" borderId="109" xfId="0" applyNumberFormat="1" applyFont="1" applyBorder="1" applyAlignment="1">
      <alignment horizontal="center" vertical="center"/>
    </xf>
    <xf numFmtId="168" fontId="82" fillId="0" borderId="110" xfId="45" applyNumberFormat="1" applyFont="1" applyBorder="1" applyAlignment="1">
      <alignment horizontal="center" vertical="center"/>
    </xf>
    <xf numFmtId="168" fontId="82" fillId="0" borderId="110" xfId="0" applyNumberFormat="1" applyFont="1" applyBorder="1" applyAlignment="1">
      <alignment horizontal="center" vertical="center"/>
    </xf>
    <xf numFmtId="0" fontId="81" fillId="0" borderId="0" xfId="0" applyFont="1" applyAlignment="1">
      <alignment horizontal="right"/>
    </xf>
    <xf numFmtId="17" fontId="83" fillId="39" borderId="0" xfId="0" applyNumberFormat="1" applyFont="1" applyFill="1" applyAlignment="1">
      <alignment vertical="center"/>
    </xf>
    <xf numFmtId="170" fontId="71" fillId="0" borderId="25" xfId="1" applyNumberFormat="1" applyFont="1" applyBorder="1" applyAlignment="1">
      <alignment horizontal="center" vertical="center"/>
    </xf>
    <xf numFmtId="170" fontId="71" fillId="35" borderId="25" xfId="1" applyNumberFormat="1" applyFont="1" applyFill="1" applyBorder="1" applyAlignment="1">
      <alignment horizontal="center" vertical="center"/>
    </xf>
    <xf numFmtId="170" fontId="71" fillId="0" borderId="25" xfId="1" applyNumberFormat="1" applyFont="1" applyFill="1" applyBorder="1" applyAlignment="1">
      <alignment horizontal="center" vertical="center"/>
    </xf>
    <xf numFmtId="170" fontId="69" fillId="0" borderId="25" xfId="0" applyNumberFormat="1" applyFont="1" applyBorder="1" applyAlignment="1">
      <alignment horizontal="center" vertical="center"/>
    </xf>
    <xf numFmtId="0" fontId="82" fillId="0" borderId="25" xfId="0" applyFont="1" applyBorder="1" applyAlignment="1">
      <alignment horizontal="right" vertical="center" wrapText="1"/>
    </xf>
    <xf numFmtId="0" fontId="83" fillId="39" borderId="0" xfId="0" applyFont="1" applyFill="1" applyAlignment="1" applyProtection="1">
      <alignment horizontal="center" vertical="center"/>
      <protection locked="0"/>
    </xf>
    <xf numFmtId="2" fontId="85" fillId="0" borderId="53" xfId="0" applyNumberFormat="1" applyFont="1" applyBorder="1"/>
    <xf numFmtId="2" fontId="85" fillId="37" borderId="53" xfId="0" applyNumberFormat="1" applyFont="1" applyFill="1" applyBorder="1"/>
    <xf numFmtId="2" fontId="85" fillId="62" borderId="53" xfId="0" applyNumberFormat="1" applyFont="1" applyFill="1" applyBorder="1"/>
    <xf numFmtId="17" fontId="83" fillId="39" borderId="49" xfId="0" applyNumberFormat="1" applyFont="1" applyFill="1" applyBorder="1" applyAlignment="1">
      <alignment horizontal="left" vertical="center"/>
    </xf>
    <xf numFmtId="2" fontId="85" fillId="0" borderId="25" xfId="0" applyNumberFormat="1" applyFont="1" applyBorder="1" applyAlignment="1">
      <alignment horizontal="left"/>
    </xf>
    <xf numFmtId="2" fontId="85" fillId="65" borderId="25" xfId="0" applyNumberFormat="1" applyFont="1" applyFill="1" applyBorder="1" applyAlignment="1">
      <alignment horizontal="left"/>
    </xf>
    <xf numFmtId="2" fontId="85" fillId="65" borderId="25" xfId="0" applyNumberFormat="1" applyFont="1" applyFill="1" applyBorder="1" applyAlignment="1">
      <alignment horizontal="left" vertical="center"/>
    </xf>
    <xf numFmtId="0" fontId="81" fillId="65" borderId="0" xfId="0" applyFont="1" applyFill="1"/>
    <xf numFmtId="2" fontId="85" fillId="66" borderId="25" xfId="0" applyNumberFormat="1" applyFont="1" applyFill="1" applyBorder="1" applyAlignment="1">
      <alignment horizontal="left" vertical="center"/>
    </xf>
    <xf numFmtId="0" fontId="81" fillId="66" borderId="0" xfId="0" applyFont="1" applyFill="1"/>
    <xf numFmtId="2" fontId="85" fillId="62" borderId="25" xfId="0" applyNumberFormat="1" applyFont="1" applyFill="1" applyBorder="1" applyAlignment="1">
      <alignment horizontal="left"/>
    </xf>
    <xf numFmtId="170" fontId="81" fillId="0" borderId="25" xfId="0" applyNumberFormat="1" applyFont="1" applyBorder="1" applyAlignment="1">
      <alignment horizontal="center"/>
    </xf>
    <xf numFmtId="170" fontId="81" fillId="65" borderId="25" xfId="0" applyNumberFormat="1" applyFont="1" applyFill="1" applyBorder="1" applyAlignment="1">
      <alignment horizontal="center"/>
    </xf>
    <xf numFmtId="2" fontId="81" fillId="0" borderId="0" xfId="0" applyNumberFormat="1" applyFont="1"/>
    <xf numFmtId="9" fontId="81" fillId="0" borderId="0" xfId="43" applyFont="1" applyBorder="1"/>
    <xf numFmtId="10" fontId="81" fillId="0" borderId="25" xfId="43" applyNumberFormat="1" applyFont="1" applyBorder="1" applyAlignment="1">
      <alignment horizontal="center"/>
    </xf>
    <xf numFmtId="2" fontId="85" fillId="41" borderId="25" xfId="0" applyNumberFormat="1" applyFont="1" applyFill="1" applyBorder="1" applyAlignment="1">
      <alignment horizontal="left" vertical="center"/>
    </xf>
    <xf numFmtId="2" fontId="85" fillId="41" borderId="25" xfId="0" applyNumberFormat="1" applyFont="1" applyFill="1" applyBorder="1" applyAlignment="1">
      <alignment horizontal="left"/>
    </xf>
    <xf numFmtId="170" fontId="81" fillId="0" borderId="25" xfId="0" applyNumberFormat="1" applyFont="1" applyBorder="1"/>
    <xf numFmtId="170" fontId="82" fillId="0" borderId="25" xfId="0" applyNumberFormat="1" applyFont="1" applyBorder="1" applyAlignment="1">
      <alignment horizontal="center"/>
    </xf>
    <xf numFmtId="0" fontId="82" fillId="0" borderId="25" xfId="0" applyFont="1" applyBorder="1" applyAlignment="1">
      <alignment horizontal="right"/>
    </xf>
    <xf numFmtId="0" fontId="81" fillId="41" borderId="0" xfId="0" applyFont="1" applyFill="1"/>
    <xf numFmtId="170" fontId="81" fillId="66" borderId="25" xfId="0" applyNumberFormat="1" applyFont="1" applyFill="1" applyBorder="1" applyAlignment="1">
      <alignment horizontal="center"/>
    </xf>
    <xf numFmtId="170" fontId="81" fillId="41" borderId="25" xfId="0" applyNumberFormat="1" applyFont="1" applyFill="1" applyBorder="1" applyAlignment="1">
      <alignment horizontal="center"/>
    </xf>
    <xf numFmtId="0" fontId="82" fillId="62" borderId="25" xfId="0" applyFont="1" applyFill="1" applyBorder="1" applyAlignment="1">
      <alignment horizontal="right" vertical="center" wrapText="1"/>
    </xf>
    <xf numFmtId="172" fontId="82" fillId="0" borderId="25" xfId="0" applyNumberFormat="1" applyFont="1" applyBorder="1" applyAlignment="1">
      <alignment horizontal="center"/>
    </xf>
    <xf numFmtId="0" fontId="42" fillId="0" borderId="111" xfId="0" applyFont="1" applyBorder="1" applyAlignment="1">
      <alignment horizontal="right"/>
    </xf>
    <xf numFmtId="166" fontId="37" fillId="0" borderId="112" xfId="1" applyNumberFormat="1" applyFont="1" applyBorder="1"/>
    <xf numFmtId="166" fontId="37" fillId="0" borderId="24" xfId="1" applyNumberFormat="1" applyFont="1" applyBorder="1"/>
    <xf numFmtId="0" fontId="0" fillId="58" borderId="67" xfId="0" applyFill="1" applyBorder="1"/>
    <xf numFmtId="10" fontId="44" fillId="63" borderId="113" xfId="43" applyNumberFormat="1" applyFont="1" applyFill="1" applyBorder="1"/>
    <xf numFmtId="166" fontId="37" fillId="0" borderId="62" xfId="1" applyNumberFormat="1" applyFont="1" applyBorder="1"/>
    <xf numFmtId="166" fontId="37" fillId="0" borderId="89" xfId="1" applyNumberFormat="1" applyFont="1" applyBorder="1"/>
    <xf numFmtId="166" fontId="37" fillId="0" borderId="90" xfId="1" applyNumberFormat="1" applyFont="1" applyBorder="1"/>
    <xf numFmtId="0" fontId="86" fillId="0" borderId="0" xfId="0" applyFont="1" applyAlignment="1">
      <alignment horizontal="right"/>
    </xf>
    <xf numFmtId="172" fontId="37" fillId="0" borderId="25" xfId="0" applyNumberFormat="1" applyFont="1" applyBorder="1" applyAlignment="1">
      <alignment horizontal="center"/>
    </xf>
    <xf numFmtId="0" fontId="87" fillId="0" borderId="0" xfId="0" applyFont="1" applyAlignment="1">
      <alignment horizontal="right"/>
    </xf>
    <xf numFmtId="43" fontId="37" fillId="44" borderId="25" xfId="0" applyNumberFormat="1" applyFont="1" applyFill="1" applyBorder="1" applyAlignment="1">
      <alignment vertical="center"/>
    </xf>
    <xf numFmtId="0" fontId="37" fillId="37" borderId="25" xfId="0" applyFont="1" applyFill="1" applyBorder="1"/>
    <xf numFmtId="0" fontId="37" fillId="67" borderId="25" xfId="0" applyFont="1" applyFill="1" applyBorder="1"/>
    <xf numFmtId="0" fontId="37" fillId="67" borderId="25" xfId="0" applyFont="1" applyFill="1" applyBorder="1" applyAlignment="1">
      <alignment wrapText="1"/>
    </xf>
    <xf numFmtId="0" fontId="42" fillId="0" borderId="0" xfId="0" applyFont="1" applyAlignment="1">
      <alignment horizontal="right" vertical="center"/>
    </xf>
    <xf numFmtId="166" fontId="42" fillId="0" borderId="0" xfId="1" applyNumberFormat="1" applyFont="1" applyBorder="1"/>
    <xf numFmtId="17" fontId="46" fillId="68" borderId="0" xfId="0" applyNumberFormat="1" applyFont="1" applyFill="1" applyAlignment="1">
      <alignment vertical="center"/>
    </xf>
    <xf numFmtId="2" fontId="88" fillId="0" borderId="25" xfId="0" applyNumberFormat="1" applyFont="1" applyBorder="1" applyAlignment="1">
      <alignment horizontal="left" vertical="center"/>
    </xf>
    <xf numFmtId="2" fontId="88" fillId="0" borderId="25" xfId="0" applyNumberFormat="1" applyFont="1" applyBorder="1"/>
    <xf numFmtId="2" fontId="88" fillId="69" borderId="25" xfId="0" applyNumberFormat="1" applyFont="1" applyFill="1" applyBorder="1"/>
    <xf numFmtId="2" fontId="88" fillId="69" borderId="25" xfId="0" applyNumberFormat="1" applyFont="1" applyFill="1" applyBorder="1" applyAlignment="1">
      <alignment horizontal="left" vertical="center"/>
    </xf>
    <xf numFmtId="2" fontId="88" fillId="70" borderId="25" xfId="0" applyNumberFormat="1" applyFont="1" applyFill="1" applyBorder="1" applyAlignment="1">
      <alignment horizontal="left" vertical="center"/>
    </xf>
    <xf numFmtId="2" fontId="88" fillId="70" borderId="25" xfId="0" applyNumberFormat="1" applyFont="1" applyFill="1" applyBorder="1"/>
    <xf numFmtId="2" fontId="88" fillId="70" borderId="25" xfId="0" applyNumberFormat="1" applyFont="1" applyFill="1" applyBorder="1" applyAlignment="1">
      <alignment vertical="center"/>
    </xf>
    <xf numFmtId="172" fontId="0" fillId="0" borderId="25" xfId="0" applyNumberFormat="1" applyBorder="1"/>
    <xf numFmtId="0" fontId="19" fillId="0" borderId="25" xfId="0" applyFont="1" applyBorder="1"/>
    <xf numFmtId="172" fontId="19" fillId="0" borderId="25" xfId="0" applyNumberFormat="1" applyFont="1" applyBorder="1"/>
    <xf numFmtId="2" fontId="24" fillId="0" borderId="25" xfId="0" applyNumberFormat="1" applyFont="1" applyBorder="1" applyAlignment="1">
      <alignment horizontal="center"/>
    </xf>
    <xf numFmtId="167" fontId="42" fillId="44" borderId="25" xfId="0" applyNumberFormat="1" applyFont="1" applyFill="1" applyBorder="1"/>
    <xf numFmtId="43" fontId="42" fillId="44" borderId="25" xfId="0" applyNumberFormat="1" applyFont="1" applyFill="1" applyBorder="1" applyAlignment="1">
      <alignment vertical="center"/>
    </xf>
    <xf numFmtId="170" fontId="24" fillId="0" borderId="25" xfId="0" applyNumberFormat="1" applyFont="1" applyBorder="1" applyAlignment="1">
      <alignment horizontal="center"/>
    </xf>
    <xf numFmtId="49" fontId="30" fillId="34" borderId="49" xfId="0" applyNumberFormat="1" applyFont="1" applyFill="1" applyBorder="1" applyAlignment="1">
      <alignment horizontal="left" vertical="center" wrapText="1"/>
    </xf>
    <xf numFmtId="3" fontId="62" fillId="0" borderId="25" xfId="0" applyNumberFormat="1" applyFont="1" applyBorder="1" applyAlignment="1">
      <alignment horizontal="center"/>
    </xf>
    <xf numFmtId="43" fontId="21" fillId="34" borderId="0" xfId="1" applyFont="1" applyFill="1" applyAlignment="1">
      <alignment horizontal="center" vertical="center" wrapText="1"/>
    </xf>
    <xf numFmtId="49" fontId="35" fillId="0" borderId="0" xfId="0" applyNumberFormat="1" applyFont="1"/>
    <xf numFmtId="43" fontId="35" fillId="0" borderId="0" xfId="0" applyNumberFormat="1" applyFont="1"/>
    <xf numFmtId="49" fontId="50" fillId="33" borderId="42" xfId="0" applyNumberFormat="1" applyFont="1" applyFill="1" applyBorder="1" applyAlignment="1">
      <alignment horizontal="center" vertical="center" wrapText="1"/>
    </xf>
    <xf numFmtId="49" fontId="50" fillId="33" borderId="44" xfId="0" applyNumberFormat="1" applyFont="1" applyFill="1" applyBorder="1" applyAlignment="1">
      <alignment horizontal="center" vertical="center" wrapText="1"/>
    </xf>
    <xf numFmtId="49" fontId="51" fillId="64" borderId="24" xfId="0" applyNumberFormat="1" applyFont="1" applyFill="1" applyBorder="1" applyAlignment="1">
      <alignment horizontal="center" vertical="center" wrapText="1"/>
    </xf>
    <xf numFmtId="43" fontId="35" fillId="0" borderId="26" xfId="0" applyNumberFormat="1" applyFont="1" applyBorder="1"/>
    <xf numFmtId="49" fontId="64" fillId="34" borderId="24" xfId="0" applyNumberFormat="1" applyFont="1" applyFill="1" applyBorder="1" applyAlignment="1">
      <alignment horizontal="center" vertical="center" wrapText="1"/>
    </xf>
    <xf numFmtId="49" fontId="89" fillId="34" borderId="24" xfId="0" applyNumberFormat="1" applyFont="1" applyFill="1" applyBorder="1" applyAlignment="1">
      <alignment horizontal="center" vertical="center" wrapText="1"/>
    </xf>
    <xf numFmtId="49" fontId="64" fillId="34" borderId="45" xfId="0" applyNumberFormat="1" applyFont="1" applyFill="1" applyBorder="1" applyAlignment="1">
      <alignment horizontal="center" vertical="center" wrapText="1"/>
    </xf>
    <xf numFmtId="43" fontId="35" fillId="0" borderId="47" xfId="0" applyNumberFormat="1" applyFont="1" applyBorder="1"/>
    <xf numFmtId="49" fontId="64" fillId="34" borderId="42" xfId="0" applyNumberFormat="1" applyFont="1" applyFill="1" applyBorder="1" applyAlignment="1">
      <alignment horizontal="center" vertical="center" wrapText="1"/>
    </xf>
    <xf numFmtId="43" fontId="35" fillId="0" borderId="44" xfId="0" applyNumberFormat="1" applyFont="1" applyBorder="1"/>
    <xf numFmtId="0" fontId="90" fillId="0" borderId="0" xfId="0" applyFont="1"/>
    <xf numFmtId="166" fontId="64" fillId="34" borderId="0" xfId="1" applyNumberFormat="1" applyFont="1" applyFill="1" applyAlignment="1">
      <alignment horizontal="center" vertical="center"/>
    </xf>
    <xf numFmtId="166" fontId="35" fillId="0" borderId="25" xfId="1" applyNumberFormat="1" applyFont="1" applyBorder="1" applyAlignment="1">
      <alignment horizontal="center"/>
    </xf>
    <xf numFmtId="17" fontId="22" fillId="71" borderId="0" xfId="1" applyNumberFormat="1" applyFont="1" applyFill="1" applyAlignment="1">
      <alignment horizontal="center" vertical="center"/>
    </xf>
    <xf numFmtId="1" fontId="22" fillId="71" borderId="0" xfId="1" applyNumberFormat="1" applyFont="1" applyFill="1" applyAlignment="1">
      <alignment horizontal="center" vertical="center"/>
    </xf>
    <xf numFmtId="166" fontId="19" fillId="0" borderId="27" xfId="1" applyNumberFormat="1" applyFont="1" applyBorder="1"/>
    <xf numFmtId="0" fontId="92" fillId="0" borderId="0" xfId="0" applyFont="1"/>
    <xf numFmtId="37" fontId="35" fillId="0" borderId="26" xfId="0" applyNumberFormat="1" applyFont="1" applyBorder="1" applyAlignment="1">
      <alignment wrapText="1"/>
    </xf>
    <xf numFmtId="1" fontId="51" fillId="71" borderId="0" xfId="1" applyNumberFormat="1" applyFont="1" applyFill="1" applyAlignment="1">
      <alignment horizontal="center" vertical="center"/>
    </xf>
    <xf numFmtId="4" fontId="50" fillId="72" borderId="0" xfId="0" applyNumberFormat="1" applyFont="1" applyFill="1" applyAlignment="1">
      <alignment horizontal="right" wrapText="1"/>
    </xf>
    <xf numFmtId="0" fontId="51" fillId="71" borderId="0" xfId="0" applyFont="1" applyFill="1" applyAlignment="1">
      <alignment horizontal="center" vertical="center" wrapText="1"/>
    </xf>
    <xf numFmtId="3" fontId="35" fillId="0" borderId="49" xfId="0" applyNumberFormat="1" applyFont="1" applyBorder="1" applyAlignment="1">
      <alignment horizontal="center"/>
    </xf>
    <xf numFmtId="3" fontId="35" fillId="0" borderId="48" xfId="0" applyNumberFormat="1" applyFont="1" applyBorder="1" applyAlignment="1">
      <alignment horizontal="center"/>
    </xf>
    <xf numFmtId="3" fontId="51" fillId="72" borderId="50" xfId="0" applyNumberFormat="1" applyFont="1" applyFill="1" applyBorder="1" applyAlignment="1">
      <alignment horizontal="center"/>
    </xf>
    <xf numFmtId="43" fontId="51" fillId="72" borderId="0" xfId="1" applyFont="1" applyFill="1" applyAlignment="1">
      <alignment horizontal="right"/>
    </xf>
    <xf numFmtId="4" fontId="51" fillId="71" borderId="25" xfId="0" applyNumberFormat="1" applyFont="1" applyFill="1" applyBorder="1" applyAlignment="1">
      <alignment horizontal="right" wrapText="1"/>
    </xf>
    <xf numFmtId="43" fontId="51" fillId="71" borderId="0" xfId="1" applyFont="1" applyFill="1" applyAlignment="1">
      <alignment horizontal="center" vertical="center"/>
    </xf>
    <xf numFmtId="43" fontId="51" fillId="42" borderId="0" xfId="1" applyFont="1" applyFill="1"/>
    <xf numFmtId="3" fontId="51" fillId="42" borderId="50" xfId="0" applyNumberFormat="1" applyFont="1" applyFill="1" applyBorder="1" applyAlignment="1">
      <alignment horizontal="center"/>
    </xf>
    <xf numFmtId="3" fontId="19" fillId="0" borderId="0" xfId="0" applyNumberFormat="1" applyFont="1"/>
    <xf numFmtId="3" fontId="22" fillId="39" borderId="10" xfId="0" applyNumberFormat="1" applyFont="1" applyFill="1" applyBorder="1"/>
    <xf numFmtId="3" fontId="19" fillId="0" borderId="46" xfId="0" applyNumberFormat="1" applyFont="1" applyBorder="1"/>
    <xf numFmtId="3" fontId="19" fillId="0" borderId="43" xfId="1" applyNumberFormat="1" applyFont="1" applyBorder="1"/>
    <xf numFmtId="3" fontId="19" fillId="0" borderId="0" xfId="1" applyNumberFormat="1" applyFont="1" applyBorder="1"/>
    <xf numFmtId="3" fontId="19" fillId="0" borderId="0" xfId="1" applyNumberFormat="1" applyFont="1"/>
    <xf numFmtId="3" fontId="22" fillId="39" borderId="0" xfId="0" applyNumberFormat="1" applyFont="1" applyFill="1"/>
    <xf numFmtId="3" fontId="22" fillId="71" borderId="0" xfId="0" applyNumberFormat="1" applyFont="1" applyFill="1"/>
    <xf numFmtId="0" fontId="24" fillId="0" borderId="0" xfId="0" applyFont="1"/>
    <xf numFmtId="0" fontId="19" fillId="39" borderId="0" xfId="0" applyFont="1" applyFill="1"/>
    <xf numFmtId="43" fontId="22" fillId="39" borderId="0" xfId="1" applyFont="1" applyFill="1" applyAlignment="1">
      <alignment horizontal="right" wrapText="1"/>
    </xf>
    <xf numFmtId="43" fontId="93" fillId="72" borderId="20" xfId="1" applyFont="1" applyFill="1" applyBorder="1" applyAlignment="1">
      <alignment horizontal="center" vertical="center"/>
    </xf>
    <xf numFmtId="43" fontId="93" fillId="72" borderId="0" xfId="1" applyFont="1" applyFill="1" applyAlignment="1">
      <alignment horizontal="center" vertical="center"/>
    </xf>
    <xf numFmtId="17" fontId="93" fillId="72" borderId="0" xfId="1" applyNumberFormat="1" applyFont="1" applyFill="1" applyAlignment="1">
      <alignment horizontal="center" vertical="center"/>
    </xf>
    <xf numFmtId="43" fontId="94" fillId="72" borderId="0" xfId="1" applyFont="1" applyFill="1"/>
    <xf numFmtId="166" fontId="22" fillId="39" borderId="0" xfId="1" applyNumberFormat="1" applyFont="1" applyFill="1"/>
    <xf numFmtId="166" fontId="22" fillId="39" borderId="0" xfId="1" applyNumberFormat="1" applyFont="1" applyFill="1" applyAlignment="1">
      <alignment horizontal="right"/>
    </xf>
    <xf numFmtId="166" fontId="22" fillId="0" borderId="0" xfId="1" applyNumberFormat="1" applyFont="1" applyFill="1"/>
    <xf numFmtId="1" fontId="93" fillId="72" borderId="0" xfId="1" applyNumberFormat="1" applyFont="1" applyFill="1" applyAlignment="1">
      <alignment horizontal="center" vertical="center"/>
    </xf>
    <xf numFmtId="166" fontId="19" fillId="0" borderId="0" xfId="1" applyNumberFormat="1" applyFont="1"/>
    <xf numFmtId="166" fontId="19" fillId="0" borderId="0" xfId="1" applyNumberFormat="1" applyFont="1" applyFill="1"/>
    <xf numFmtId="49" fontId="93" fillId="59" borderId="0" xfId="0" applyNumberFormat="1" applyFont="1" applyFill="1" applyAlignment="1">
      <alignment horizontal="right" vertical="center"/>
    </xf>
    <xf numFmtId="10" fontId="19" fillId="73" borderId="10" xfId="43" applyNumberFormat="1" applyFont="1" applyFill="1" applyBorder="1"/>
    <xf numFmtId="49" fontId="93" fillId="74" borderId="78" xfId="0" applyNumberFormat="1" applyFont="1" applyFill="1" applyBorder="1" applyAlignment="1">
      <alignment horizontal="right" vertical="center"/>
    </xf>
    <xf numFmtId="166" fontId="20" fillId="39" borderId="0" xfId="1" applyNumberFormat="1" applyFont="1" applyFill="1" applyAlignment="1">
      <alignment horizontal="right"/>
    </xf>
    <xf numFmtId="166" fontId="19" fillId="39" borderId="0" xfId="1" applyNumberFormat="1" applyFont="1" applyFill="1"/>
    <xf numFmtId="49" fontId="93" fillId="75" borderId="79" xfId="0" applyNumberFormat="1" applyFont="1" applyFill="1" applyBorder="1" applyAlignment="1">
      <alignment horizontal="right" vertical="center"/>
    </xf>
    <xf numFmtId="49" fontId="93" fillId="74" borderId="25" xfId="0" applyNumberFormat="1" applyFont="1" applyFill="1" applyBorder="1" applyAlignment="1">
      <alignment horizontal="right" vertical="center"/>
    </xf>
    <xf numFmtId="49" fontId="93" fillId="75" borderId="25" xfId="0" applyNumberFormat="1" applyFont="1" applyFill="1" applyBorder="1" applyAlignment="1">
      <alignment horizontal="right" vertical="center"/>
    </xf>
    <xf numFmtId="49" fontId="93" fillId="59" borderId="25" xfId="0" applyNumberFormat="1" applyFont="1" applyFill="1" applyBorder="1" applyAlignment="1">
      <alignment horizontal="right" vertical="center"/>
    </xf>
    <xf numFmtId="166" fontId="25" fillId="62" borderId="0" xfId="1" applyNumberFormat="1" applyFont="1" applyFill="1" applyAlignment="1">
      <alignment horizontal="right"/>
    </xf>
    <xf numFmtId="166" fontId="19" fillId="0" borderId="10" xfId="1" applyNumberFormat="1" applyFont="1" applyBorder="1"/>
    <xf numFmtId="166" fontId="24" fillId="0" borderId="0" xfId="1" applyNumberFormat="1" applyFont="1" applyBorder="1"/>
    <xf numFmtId="10" fontId="93" fillId="39" borderId="10" xfId="43" applyNumberFormat="1" applyFont="1" applyFill="1" applyBorder="1"/>
    <xf numFmtId="166" fontId="24" fillId="0" borderId="0" xfId="1" applyNumberFormat="1" applyFont="1" applyAlignment="1">
      <alignment horizontal="center"/>
    </xf>
    <xf numFmtId="1" fontId="22" fillId="72" borderId="0" xfId="1" applyNumberFormat="1" applyFont="1" applyFill="1" applyAlignment="1">
      <alignment horizontal="center" vertical="center"/>
    </xf>
    <xf numFmtId="49" fontId="93" fillId="39" borderId="10" xfId="0" applyNumberFormat="1" applyFont="1" applyFill="1" applyBorder="1" applyAlignment="1">
      <alignment horizontal="center" vertical="center"/>
    </xf>
    <xf numFmtId="1" fontId="51" fillId="73" borderId="0" xfId="1" applyNumberFormat="1" applyFont="1" applyFill="1" applyAlignment="1">
      <alignment horizontal="center" vertical="center"/>
    </xf>
    <xf numFmtId="43" fontId="35" fillId="73" borderId="0" xfId="1" applyFont="1" applyFill="1"/>
    <xf numFmtId="43" fontId="51" fillId="73" borderId="0" xfId="1" applyFont="1" applyFill="1" applyAlignment="1">
      <alignment horizontal="right"/>
    </xf>
    <xf numFmtId="166" fontId="19" fillId="0" borderId="78" xfId="1" applyNumberFormat="1" applyFont="1" applyFill="1" applyBorder="1"/>
    <xf numFmtId="166" fontId="19" fillId="0" borderId="79" xfId="1" applyNumberFormat="1" applyFont="1" applyFill="1" applyBorder="1"/>
    <xf numFmtId="166" fontId="19" fillId="0" borderId="0" xfId="1" applyNumberFormat="1" applyFont="1" applyFill="1" applyBorder="1"/>
    <xf numFmtId="43" fontId="90" fillId="0" borderId="0" xfId="1" applyFont="1" applyAlignment="1">
      <alignment horizontal="center"/>
    </xf>
    <xf numFmtId="43" fontId="90" fillId="0" borderId="0" xfId="1" applyFont="1" applyFill="1" applyAlignment="1">
      <alignment horizontal="center"/>
    </xf>
    <xf numFmtId="43" fontId="35" fillId="0" borderId="26" xfId="0" applyNumberFormat="1" applyFont="1" applyBorder="1" applyAlignment="1">
      <alignment vertical="center"/>
    </xf>
    <xf numFmtId="0" fontId="90" fillId="0" borderId="0" xfId="0" applyFont="1" applyAlignment="1">
      <alignment horizontal="center" vertical="center" wrapText="1"/>
    </xf>
    <xf numFmtId="166" fontId="35" fillId="0" borderId="0" xfId="1" applyNumberFormat="1" applyFont="1" applyAlignment="1">
      <alignment horizontal="center" vertical="center"/>
    </xf>
    <xf numFmtId="0" fontId="90" fillId="0" borderId="25" xfId="0" applyFont="1" applyBorder="1" applyAlignment="1">
      <alignment horizontal="center" vertical="center" wrapText="1"/>
    </xf>
    <xf numFmtId="166" fontId="35" fillId="0" borderId="25" xfId="1" applyNumberFormat="1" applyFont="1" applyBorder="1" applyAlignment="1">
      <alignment horizontal="center" vertical="center"/>
    </xf>
    <xf numFmtId="43" fontId="90" fillId="0" borderId="25" xfId="0" applyNumberFormat="1" applyFont="1" applyBorder="1" applyAlignment="1">
      <alignment horizontal="center" vertical="center" wrapText="1"/>
    </xf>
    <xf numFmtId="9" fontId="67" fillId="0" borderId="0" xfId="43" applyFont="1" applyAlignment="1">
      <alignment vertical="center"/>
    </xf>
    <xf numFmtId="166" fontId="35" fillId="0" borderId="25" xfId="0" applyNumberFormat="1" applyFont="1" applyBorder="1" applyAlignment="1">
      <alignment horizontal="center" vertical="center"/>
    </xf>
    <xf numFmtId="1" fontId="96" fillId="0" borderId="0" xfId="1" applyNumberFormat="1" applyFont="1" applyAlignment="1">
      <alignment horizontal="left"/>
    </xf>
    <xf numFmtId="49" fontId="21" fillId="36" borderId="114" xfId="0" applyNumberFormat="1" applyFont="1" applyFill="1" applyBorder="1" applyAlignment="1">
      <alignment horizontal="left" vertical="center"/>
    </xf>
    <xf numFmtId="43" fontId="19" fillId="0" borderId="114" xfId="1" applyFont="1" applyBorder="1"/>
    <xf numFmtId="49" fontId="25" fillId="36" borderId="10" xfId="0" applyNumberFormat="1" applyFont="1" applyFill="1" applyBorder="1" applyAlignment="1">
      <alignment horizontal="left" vertical="center"/>
    </xf>
    <xf numFmtId="43" fontId="18" fillId="0" borderId="11" xfId="1" applyFont="1" applyBorder="1"/>
    <xf numFmtId="49" fontId="25" fillId="36" borderId="115" xfId="0" applyNumberFormat="1" applyFont="1" applyFill="1" applyBorder="1" applyAlignment="1">
      <alignment horizontal="left" vertical="center"/>
    </xf>
    <xf numFmtId="43" fontId="18" fillId="0" borderId="116" xfId="1" applyFont="1" applyBorder="1"/>
    <xf numFmtId="43" fontId="18" fillId="0" borderId="115" xfId="1" applyFont="1" applyBorder="1"/>
    <xf numFmtId="43" fontId="19" fillId="0" borderId="43" xfId="1" applyFont="1" applyBorder="1"/>
    <xf numFmtId="43" fontId="19" fillId="0" borderId="0" xfId="1" applyFont="1" applyBorder="1"/>
    <xf numFmtId="0" fontId="36" fillId="0" borderId="0" xfId="44"/>
    <xf numFmtId="0" fontId="0" fillId="0" borderId="0" xfId="0" applyAlignment="1">
      <alignment horizontal="right" vertical="center"/>
    </xf>
    <xf numFmtId="0" fontId="0" fillId="0" borderId="25" xfId="0" applyBorder="1" applyAlignment="1">
      <alignment vertical="center"/>
    </xf>
    <xf numFmtId="0" fontId="97" fillId="0" borderId="0" xfId="0" applyFont="1" applyAlignment="1">
      <alignment horizontal="left" vertical="center"/>
    </xf>
    <xf numFmtId="43" fontId="22" fillId="64" borderId="0" xfId="1" applyFont="1" applyFill="1" applyAlignment="1">
      <alignment horizontal="center" vertical="center"/>
    </xf>
    <xf numFmtId="173" fontId="17" fillId="64" borderId="25" xfId="0" applyNumberFormat="1" applyFont="1" applyFill="1" applyBorder="1" applyAlignment="1">
      <alignment vertical="center"/>
    </xf>
    <xf numFmtId="9" fontId="67" fillId="0" borderId="0" xfId="43" applyFont="1" applyBorder="1" applyAlignment="1">
      <alignment horizontal="center" vertical="center"/>
    </xf>
    <xf numFmtId="43" fontId="19" fillId="54" borderId="43" xfId="1" applyFont="1" applyFill="1" applyBorder="1"/>
    <xf numFmtId="3" fontId="19" fillId="54" borderId="43" xfId="1" applyNumberFormat="1" applyFont="1" applyFill="1" applyBorder="1"/>
    <xf numFmtId="43" fontId="19" fillId="54" borderId="0" xfId="1" applyFont="1" applyFill="1"/>
    <xf numFmtId="0" fontId="19" fillId="62" borderId="0" xfId="0" applyFont="1" applyFill="1"/>
    <xf numFmtId="43" fontId="19" fillId="62" borderId="0" xfId="1" applyFont="1" applyFill="1"/>
    <xf numFmtId="43" fontId="19" fillId="62" borderId="95" xfId="1" applyFont="1" applyFill="1" applyBorder="1"/>
    <xf numFmtId="0" fontId="22" fillId="0" borderId="0" xfId="0" applyFont="1" applyAlignment="1">
      <alignment horizontal="right"/>
    </xf>
    <xf numFmtId="43" fontId="22" fillId="76" borderId="0" xfId="1" applyFont="1" applyFill="1" applyAlignment="1">
      <alignment horizontal="center" vertical="center"/>
    </xf>
    <xf numFmtId="9" fontId="19" fillId="0" borderId="0" xfId="43" applyFont="1" applyAlignment="1">
      <alignment horizontal="left"/>
    </xf>
    <xf numFmtId="43" fontId="19" fillId="0" borderId="0" xfId="1" applyFont="1" applyAlignment="1">
      <alignment horizontal="left"/>
    </xf>
    <xf numFmtId="166" fontId="97" fillId="0" borderId="0" xfId="1" applyNumberFormat="1" applyFont="1" applyAlignment="1">
      <alignment horizontal="left" vertical="center"/>
    </xf>
    <xf numFmtId="0" fontId="98" fillId="0" borderId="0" xfId="0" applyFont="1" applyAlignment="1">
      <alignment horizontal="center" vertical="center"/>
    </xf>
    <xf numFmtId="0" fontId="99" fillId="0" borderId="25" xfId="0" applyFont="1" applyBorder="1"/>
    <xf numFmtId="0" fontId="99" fillId="62" borderId="25" xfId="0" applyFont="1" applyFill="1" applyBorder="1" applyAlignment="1">
      <alignment horizontal="left"/>
    </xf>
    <xf numFmtId="166" fontId="97" fillId="0" borderId="0" xfId="0" applyNumberFormat="1" applyFont="1" applyAlignment="1">
      <alignment horizontal="left" vertical="center"/>
    </xf>
    <xf numFmtId="0" fontId="95" fillId="0" borderId="0" xfId="0" applyFont="1"/>
    <xf numFmtId="0" fontId="34" fillId="0" borderId="0" xfId="0" applyFont="1" applyAlignment="1">
      <alignment vertical="center"/>
    </xf>
    <xf numFmtId="166" fontId="0" fillId="0" borderId="0" xfId="1" applyNumberFormat="1" applyFont="1" applyAlignment="1">
      <alignment vertical="center"/>
    </xf>
    <xf numFmtId="166" fontId="0" fillId="0" borderId="0" xfId="1" applyNumberFormat="1" applyFont="1" applyFill="1" applyAlignment="1">
      <alignment vertical="center"/>
    </xf>
    <xf numFmtId="43" fontId="100" fillId="33" borderId="0" xfId="1" applyFont="1" applyFill="1" applyAlignment="1">
      <alignment horizontal="center" vertical="center" wrapText="1"/>
    </xf>
    <xf numFmtId="43" fontId="100" fillId="33" borderId="0" xfId="1" applyFont="1" applyFill="1" applyAlignment="1">
      <alignment horizontal="center" vertical="center"/>
    </xf>
    <xf numFmtId="43" fontId="101" fillId="33" borderId="0" xfId="1" applyFont="1" applyFill="1" applyAlignment="1">
      <alignment horizontal="center" vertical="center" wrapText="1"/>
    </xf>
    <xf numFmtId="43" fontId="101" fillId="33" borderId="0" xfId="1" applyFont="1" applyFill="1" applyAlignment="1">
      <alignment horizontal="center" vertical="center"/>
    </xf>
    <xf numFmtId="43" fontId="102" fillId="34" borderId="0" xfId="1" applyFont="1" applyFill="1" applyAlignment="1">
      <alignment horizontal="center" vertical="center"/>
    </xf>
    <xf numFmtId="43" fontId="103" fillId="48" borderId="0" xfId="1" applyFont="1" applyFill="1" applyAlignment="1">
      <alignment horizontal="center" vertical="center"/>
    </xf>
    <xf numFmtId="166" fontId="13" fillId="39" borderId="49" xfId="1" applyNumberFormat="1" applyFont="1" applyFill="1" applyBorder="1" applyAlignment="1">
      <alignment horizontal="center" vertical="center"/>
    </xf>
    <xf numFmtId="166" fontId="13" fillId="0" borderId="0" xfId="1" applyNumberFormat="1" applyFont="1" applyFill="1" applyBorder="1" applyAlignment="1">
      <alignment horizontal="center" vertical="center"/>
    </xf>
    <xf numFmtId="43" fontId="103" fillId="0" borderId="43" xfId="1" applyFont="1" applyFill="1" applyBorder="1" applyAlignment="1">
      <alignment horizontal="left" vertical="center"/>
    </xf>
    <xf numFmtId="43" fontId="0" fillId="0" borderId="43" xfId="1" applyFont="1" applyBorder="1" applyAlignment="1">
      <alignment vertical="center"/>
    </xf>
    <xf numFmtId="43" fontId="97" fillId="49" borderId="43" xfId="1" applyFont="1" applyFill="1" applyBorder="1" applyAlignment="1">
      <alignment vertical="center"/>
    </xf>
    <xf numFmtId="166" fontId="16" fillId="0" borderId="0" xfId="1" applyNumberFormat="1" applyFont="1" applyFill="1" applyBorder="1" applyAlignment="1">
      <alignment horizontal="center" vertical="center"/>
    </xf>
    <xf numFmtId="43" fontId="103" fillId="0" borderId="0" xfId="1" applyFont="1" applyFill="1" applyBorder="1" applyAlignment="1">
      <alignment horizontal="left" vertical="center"/>
    </xf>
    <xf numFmtId="43" fontId="0" fillId="0" borderId="0" xfId="1" applyFont="1" applyBorder="1" applyAlignment="1">
      <alignment vertical="center"/>
    </xf>
    <xf numFmtId="43" fontId="97" fillId="0" borderId="0" xfId="1" applyFont="1" applyBorder="1" applyAlignment="1">
      <alignment vertical="center"/>
    </xf>
    <xf numFmtId="43" fontId="103" fillId="0" borderId="46" xfId="1" applyFont="1" applyFill="1" applyBorder="1" applyAlignment="1">
      <alignment horizontal="left" vertical="center"/>
    </xf>
    <xf numFmtId="43" fontId="0" fillId="48" borderId="46" xfId="1" applyFont="1" applyFill="1" applyBorder="1" applyAlignment="1">
      <alignment vertical="center"/>
    </xf>
    <xf numFmtId="43" fontId="0" fillId="0" borderId="46" xfId="1" applyFont="1" applyBorder="1" applyAlignment="1">
      <alignment vertical="center"/>
    </xf>
    <xf numFmtId="43" fontId="97" fillId="0" borderId="46" xfId="1" applyFont="1" applyBorder="1" applyAlignment="1">
      <alignment vertical="center"/>
    </xf>
    <xf numFmtId="43" fontId="97" fillId="0" borderId="43" xfId="1" applyFont="1" applyBorder="1" applyAlignment="1">
      <alignment vertical="center"/>
    </xf>
    <xf numFmtId="43" fontId="97" fillId="50" borderId="0" xfId="1" applyFont="1" applyFill="1" applyBorder="1" applyAlignment="1">
      <alignment vertical="center"/>
    </xf>
    <xf numFmtId="43" fontId="0" fillId="48" borderId="0" xfId="1" applyFont="1" applyFill="1" applyBorder="1" applyAlignment="1">
      <alignment vertical="center"/>
    </xf>
    <xf numFmtId="43" fontId="104" fillId="0" borderId="46" xfId="1" applyFont="1" applyBorder="1" applyAlignment="1">
      <alignment vertical="center"/>
    </xf>
    <xf numFmtId="43" fontId="104" fillId="51" borderId="46" xfId="1" applyFont="1" applyFill="1" applyBorder="1" applyAlignment="1">
      <alignment vertical="center"/>
    </xf>
    <xf numFmtId="43" fontId="0" fillId="50" borderId="0" xfId="1" applyFont="1" applyFill="1" applyBorder="1" applyAlignment="1">
      <alignment vertical="center"/>
    </xf>
    <xf numFmtId="43" fontId="0" fillId="49" borderId="43" xfId="1" applyFont="1" applyFill="1" applyBorder="1" applyAlignment="1">
      <alignment vertical="center"/>
    </xf>
    <xf numFmtId="43" fontId="0" fillId="0" borderId="0" xfId="1" applyFont="1" applyAlignment="1">
      <alignment vertical="center" wrapText="1"/>
    </xf>
    <xf numFmtId="43" fontId="105" fillId="39" borderId="0" xfId="1" applyFont="1" applyFill="1" applyAlignment="1">
      <alignment vertical="center"/>
    </xf>
    <xf numFmtId="43" fontId="16" fillId="0" borderId="52" xfId="1" applyFont="1" applyBorder="1" applyAlignment="1">
      <alignment vertical="center"/>
    </xf>
    <xf numFmtId="43" fontId="16" fillId="0" borderId="51" xfId="1" applyFont="1" applyBorder="1" applyAlignment="1">
      <alignment vertical="center"/>
    </xf>
    <xf numFmtId="43" fontId="16" fillId="0" borderId="53" xfId="1" applyFont="1" applyBorder="1" applyAlignment="1">
      <alignment vertical="center"/>
    </xf>
    <xf numFmtId="166" fontId="0" fillId="0" borderId="0" xfId="1" applyNumberFormat="1" applyFont="1" applyBorder="1" applyAlignment="1">
      <alignment vertical="center"/>
    </xf>
    <xf numFmtId="166" fontId="0" fillId="0" borderId="0" xfId="1" applyNumberFormat="1" applyFont="1" applyFill="1" applyBorder="1" applyAlignment="1">
      <alignment vertical="center"/>
    </xf>
    <xf numFmtId="0" fontId="0" fillId="0" borderId="0" xfId="0" applyAlignment="1">
      <alignment vertical="center" wrapText="1"/>
    </xf>
    <xf numFmtId="43" fontId="16" fillId="49" borderId="52" xfId="1" applyFont="1" applyFill="1" applyBorder="1" applyAlignment="1">
      <alignment vertical="center"/>
    </xf>
    <xf numFmtId="43" fontId="16" fillId="49" borderId="51" xfId="1" applyFont="1" applyFill="1" applyBorder="1" applyAlignment="1">
      <alignment vertical="center"/>
    </xf>
    <xf numFmtId="43" fontId="16" fillId="49" borderId="53" xfId="1" applyFont="1" applyFill="1" applyBorder="1" applyAlignment="1">
      <alignment vertical="center"/>
    </xf>
    <xf numFmtId="166" fontId="16" fillId="0" borderId="0" xfId="1" applyNumberFormat="1" applyFont="1" applyBorder="1" applyAlignment="1">
      <alignment vertical="center"/>
    </xf>
    <xf numFmtId="166" fontId="16" fillId="0" borderId="0" xfId="1" applyNumberFormat="1" applyFont="1" applyFill="1" applyBorder="1" applyAlignment="1">
      <alignment vertical="center"/>
    </xf>
    <xf numFmtId="0" fontId="106" fillId="0" borderId="0" xfId="0" applyFont="1" applyAlignment="1">
      <alignment vertical="center"/>
    </xf>
    <xf numFmtId="0" fontId="31" fillId="0" borderId="0" xfId="0" applyFont="1" applyAlignment="1">
      <alignment vertical="center"/>
    </xf>
    <xf numFmtId="49" fontId="100" fillId="33" borderId="0" xfId="0" applyNumberFormat="1" applyFont="1" applyFill="1" applyAlignment="1">
      <alignment horizontal="center" vertical="center" wrapText="1"/>
    </xf>
    <xf numFmtId="49" fontId="100" fillId="33" borderId="0" xfId="0" applyNumberFormat="1" applyFont="1" applyFill="1" applyAlignment="1">
      <alignment horizontal="center" vertical="center"/>
    </xf>
    <xf numFmtId="49" fontId="103" fillId="34" borderId="0" xfId="0" applyNumberFormat="1" applyFont="1" applyFill="1" applyAlignment="1">
      <alignment horizontal="center" vertical="center"/>
    </xf>
    <xf numFmtId="49" fontId="103" fillId="34" borderId="42" xfId="0" applyNumberFormat="1" applyFont="1" applyFill="1" applyBorder="1" applyAlignment="1">
      <alignment horizontal="left" vertical="center" wrapText="1"/>
    </xf>
    <xf numFmtId="49" fontId="103" fillId="34" borderId="43" xfId="0" applyNumberFormat="1" applyFont="1" applyFill="1" applyBorder="1" applyAlignment="1">
      <alignment horizontal="left" vertical="center"/>
    </xf>
    <xf numFmtId="166" fontId="16" fillId="0" borderId="0" xfId="1" applyNumberFormat="1" applyFont="1" applyFill="1" applyBorder="1" applyAlignment="1">
      <alignment horizontal="right" vertical="center"/>
    </xf>
    <xf numFmtId="166" fontId="102" fillId="39" borderId="0" xfId="1" applyNumberFormat="1" applyFont="1" applyFill="1" applyAlignment="1">
      <alignment horizontal="center" vertical="center"/>
    </xf>
    <xf numFmtId="49" fontId="103" fillId="34" borderId="0" xfId="0" applyNumberFormat="1" applyFont="1" applyFill="1" applyAlignment="1">
      <alignment horizontal="left" vertical="center"/>
    </xf>
    <xf numFmtId="0" fontId="0" fillId="0" borderId="43" xfId="0" applyBorder="1" applyAlignment="1">
      <alignment vertical="center"/>
    </xf>
    <xf numFmtId="4" fontId="0" fillId="0" borderId="43" xfId="0" applyNumberFormat="1" applyBorder="1" applyAlignment="1">
      <alignment vertical="center"/>
    </xf>
    <xf numFmtId="49" fontId="103" fillId="34" borderId="46" xfId="0" applyNumberFormat="1" applyFont="1" applyFill="1" applyBorder="1" applyAlignment="1">
      <alignment horizontal="left" vertical="center"/>
    </xf>
    <xf numFmtId="4" fontId="0" fillId="0" borderId="0" xfId="0" applyNumberFormat="1" applyAlignment="1">
      <alignment vertical="center"/>
    </xf>
    <xf numFmtId="0" fontId="0" fillId="0" borderId="46" xfId="0" applyBorder="1" applyAlignment="1">
      <alignment vertical="center"/>
    </xf>
    <xf numFmtId="4" fontId="0" fillId="0" borderId="46" xfId="0" applyNumberFormat="1" applyBorder="1" applyAlignment="1">
      <alignment vertical="center"/>
    </xf>
    <xf numFmtId="43" fontId="0" fillId="46" borderId="43" xfId="1" applyFont="1" applyFill="1" applyBorder="1" applyAlignment="1">
      <alignment vertical="center"/>
    </xf>
    <xf numFmtId="43" fontId="0" fillId="50" borderId="43" xfId="1" applyFont="1" applyFill="1" applyBorder="1" applyAlignment="1">
      <alignment vertical="center"/>
    </xf>
    <xf numFmtId="166" fontId="16" fillId="0" borderId="49" xfId="1" applyNumberFormat="1" applyFont="1" applyBorder="1" applyAlignment="1">
      <alignment vertical="center"/>
    </xf>
    <xf numFmtId="49" fontId="103" fillId="34" borderId="52" xfId="0" applyNumberFormat="1" applyFont="1" applyFill="1" applyBorder="1" applyAlignment="1">
      <alignment horizontal="left" vertical="center"/>
    </xf>
    <xf numFmtId="49" fontId="103" fillId="34" borderId="51" xfId="0" applyNumberFormat="1" applyFont="1" applyFill="1" applyBorder="1" applyAlignment="1">
      <alignment horizontal="left" vertical="center"/>
    </xf>
    <xf numFmtId="0" fontId="0" fillId="0" borderId="51" xfId="0" applyBorder="1" applyAlignment="1">
      <alignment vertical="center"/>
    </xf>
    <xf numFmtId="4" fontId="0" fillId="0" borderId="51" xfId="0" applyNumberFormat="1" applyBorder="1" applyAlignment="1">
      <alignment vertical="center"/>
    </xf>
    <xf numFmtId="166" fontId="16" fillId="0" borderId="53" xfId="1" applyNumberFormat="1" applyFont="1" applyBorder="1" applyAlignment="1">
      <alignment vertical="center"/>
    </xf>
    <xf numFmtId="43" fontId="0" fillId="51" borderId="0" xfId="1" applyFont="1" applyFill="1" applyBorder="1" applyAlignment="1">
      <alignment vertical="center"/>
    </xf>
    <xf numFmtId="43" fontId="0" fillId="51" borderId="46" xfId="1" applyFont="1" applyFill="1" applyBorder="1" applyAlignment="1">
      <alignment vertical="center"/>
    </xf>
    <xf numFmtId="43" fontId="0" fillId="49" borderId="0" xfId="1" applyFont="1" applyFill="1" applyBorder="1" applyAlignment="1">
      <alignment vertical="center"/>
    </xf>
    <xf numFmtId="43" fontId="0" fillId="49" borderId="46" xfId="1" applyFont="1" applyFill="1" applyBorder="1" applyAlignment="1">
      <alignment vertical="center"/>
    </xf>
    <xf numFmtId="49" fontId="103" fillId="34" borderId="52" xfId="0" applyNumberFormat="1" applyFont="1" applyFill="1" applyBorder="1" applyAlignment="1">
      <alignment horizontal="left" vertical="center" wrapText="1"/>
    </xf>
    <xf numFmtId="43" fontId="0" fillId="0" borderId="51" xfId="1" applyFont="1" applyBorder="1" applyAlignment="1">
      <alignment vertical="center"/>
    </xf>
    <xf numFmtId="43" fontId="0" fillId="50" borderId="51" xfId="1" applyFont="1" applyFill="1" applyBorder="1" applyAlignment="1">
      <alignment vertical="center"/>
    </xf>
    <xf numFmtId="166" fontId="16" fillId="0" borderId="25" xfId="1" applyNumberFormat="1" applyFont="1" applyBorder="1" applyAlignment="1">
      <alignment vertical="center"/>
    </xf>
    <xf numFmtId="43" fontId="0" fillId="50" borderId="46" xfId="1" applyFont="1" applyFill="1" applyBorder="1" applyAlignment="1">
      <alignment vertical="center"/>
    </xf>
    <xf numFmtId="43" fontId="16" fillId="0" borderId="52" xfId="0" applyNumberFormat="1" applyFont="1" applyBorder="1" applyAlignment="1">
      <alignment vertical="center"/>
    </xf>
    <xf numFmtId="43" fontId="16" fillId="0" borderId="51" xfId="0" applyNumberFormat="1" applyFont="1" applyBorder="1" applyAlignment="1">
      <alignment vertical="center"/>
    </xf>
    <xf numFmtId="43" fontId="16" fillId="0" borderId="53" xfId="0" applyNumberFormat="1" applyFont="1" applyBorder="1" applyAlignment="1">
      <alignment vertical="center"/>
    </xf>
    <xf numFmtId="43" fontId="103" fillId="34" borderId="25" xfId="1" applyFont="1" applyFill="1" applyBorder="1" applyAlignment="1">
      <alignment horizontal="center" vertical="center"/>
    </xf>
    <xf numFmtId="0" fontId="49" fillId="0" borderId="25" xfId="0" applyFont="1" applyBorder="1" applyAlignment="1">
      <alignment vertical="center" wrapText="1"/>
    </xf>
    <xf numFmtId="43" fontId="102" fillId="39" borderId="0" xfId="1" applyFont="1" applyFill="1" applyAlignment="1">
      <alignment vertical="center"/>
    </xf>
    <xf numFmtId="166" fontId="16" fillId="49" borderId="25" xfId="0" applyNumberFormat="1" applyFont="1" applyFill="1" applyBorder="1" applyAlignment="1">
      <alignment vertical="center"/>
    </xf>
    <xf numFmtId="43" fontId="16" fillId="0" borderId="0" xfId="0" applyNumberFormat="1" applyFont="1" applyAlignment="1">
      <alignment vertical="center"/>
    </xf>
    <xf numFmtId="43" fontId="100" fillId="33" borderId="25" xfId="1" applyFont="1" applyFill="1" applyBorder="1" applyAlignment="1">
      <alignment horizontal="center" vertical="center"/>
    </xf>
    <xf numFmtId="43" fontId="103" fillId="45" borderId="25" xfId="1" applyFont="1" applyFill="1" applyBorder="1" applyAlignment="1">
      <alignment horizontal="center" vertical="center"/>
    </xf>
    <xf numFmtId="43" fontId="103" fillId="0" borderId="25" xfId="1" applyFont="1" applyFill="1" applyBorder="1" applyAlignment="1">
      <alignment horizontal="left" vertical="center"/>
    </xf>
    <xf numFmtId="43" fontId="0" fillId="0" borderId="25" xfId="0" applyNumberFormat="1" applyBorder="1" applyAlignment="1">
      <alignment vertical="center"/>
    </xf>
    <xf numFmtId="43" fontId="103" fillId="34" borderId="0" xfId="1" applyFont="1" applyFill="1" applyAlignment="1">
      <alignment horizontal="center" vertical="center"/>
    </xf>
    <xf numFmtId="43" fontId="103" fillId="45" borderId="26" xfId="1" applyFont="1" applyFill="1" applyBorder="1" applyAlignment="1">
      <alignment horizontal="center" vertical="center"/>
    </xf>
    <xf numFmtId="49" fontId="103" fillId="0" borderId="25" xfId="0" applyNumberFormat="1" applyFont="1" applyBorder="1" applyAlignment="1">
      <alignment horizontal="left" vertical="center"/>
    </xf>
    <xf numFmtId="43" fontId="70" fillId="0" borderId="25" xfId="1" applyFont="1" applyBorder="1" applyAlignment="1" applyProtection="1">
      <alignment horizontal="center" vertical="center"/>
      <protection locked="0"/>
    </xf>
    <xf numFmtId="43" fontId="71" fillId="0" borderId="25" xfId="1" applyFont="1" applyFill="1" applyBorder="1" applyAlignment="1" applyProtection="1">
      <alignment horizontal="center" vertical="center"/>
      <protection locked="0"/>
    </xf>
    <xf numFmtId="43" fontId="71" fillId="0" borderId="25" xfId="1" applyFont="1" applyBorder="1" applyAlignment="1" applyProtection="1">
      <alignment horizontal="center" vertical="center"/>
      <protection locked="0"/>
    </xf>
    <xf numFmtId="2" fontId="67" fillId="0" borderId="25" xfId="0" applyNumberFormat="1" applyFont="1" applyBorder="1" applyAlignment="1">
      <alignment vertical="center"/>
    </xf>
    <xf numFmtId="43" fontId="71" fillId="0" borderId="52" xfId="1" applyFont="1" applyBorder="1" applyAlignment="1" applyProtection="1">
      <alignment horizontal="center" vertical="center"/>
      <protection locked="0"/>
    </xf>
    <xf numFmtId="167" fontId="71" fillId="0" borderId="52" xfId="1" applyNumberFormat="1" applyFont="1" applyBorder="1" applyAlignment="1" applyProtection="1">
      <alignment horizontal="center" vertical="center"/>
      <protection locked="0"/>
    </xf>
    <xf numFmtId="167" fontId="71" fillId="37" borderId="52" xfId="1" applyNumberFormat="1" applyFont="1" applyFill="1" applyBorder="1" applyAlignment="1" applyProtection="1">
      <alignment horizontal="center" vertical="center"/>
      <protection locked="0"/>
    </xf>
    <xf numFmtId="2" fontId="67" fillId="0" borderId="52" xfId="0" applyNumberFormat="1" applyFont="1" applyBorder="1" applyAlignment="1">
      <alignment vertical="center"/>
    </xf>
    <xf numFmtId="9" fontId="67" fillId="0" borderId="52" xfId="43" applyFont="1" applyBorder="1" applyAlignment="1">
      <alignment horizontal="center" vertical="center"/>
    </xf>
    <xf numFmtId="43" fontId="71" fillId="0" borderId="53" xfId="1" applyFont="1" applyBorder="1" applyAlignment="1" applyProtection="1">
      <alignment horizontal="center" vertical="center"/>
      <protection locked="0"/>
    </xf>
    <xf numFmtId="167" fontId="71" fillId="0" borderId="53" xfId="1" applyNumberFormat="1" applyFont="1" applyBorder="1" applyAlignment="1" applyProtection="1">
      <alignment horizontal="center" vertical="center"/>
      <protection locked="0"/>
    </xf>
    <xf numFmtId="167" fontId="71" fillId="37" borderId="53" xfId="1" applyNumberFormat="1" applyFont="1" applyFill="1" applyBorder="1" applyAlignment="1" applyProtection="1">
      <alignment horizontal="center" vertical="center"/>
      <protection locked="0"/>
    </xf>
    <xf numFmtId="2" fontId="67" fillId="0" borderId="53" xfId="0" applyNumberFormat="1" applyFont="1" applyBorder="1" applyAlignment="1">
      <alignment vertical="center"/>
    </xf>
    <xf numFmtId="0" fontId="70" fillId="44" borderId="29" xfId="0" applyFont="1" applyFill="1" applyBorder="1" applyAlignment="1" applyProtection="1">
      <alignment horizontal="center" vertical="center"/>
      <protection locked="0"/>
    </xf>
    <xf numFmtId="0" fontId="70" fillId="44" borderId="30" xfId="0" applyFont="1" applyFill="1" applyBorder="1" applyAlignment="1" applyProtection="1">
      <alignment horizontal="center" vertical="center"/>
      <protection locked="0"/>
    </xf>
    <xf numFmtId="0" fontId="70" fillId="44" borderId="31" xfId="0" applyFont="1" applyFill="1" applyBorder="1" applyAlignment="1" applyProtection="1">
      <alignment horizontal="center" vertical="center"/>
      <protection locked="0"/>
    </xf>
    <xf numFmtId="43" fontId="71" fillId="0" borderId="60" xfId="1" applyFont="1" applyBorder="1" applyAlignment="1" applyProtection="1">
      <alignment horizontal="center" vertical="center"/>
      <protection locked="0"/>
    </xf>
    <xf numFmtId="43" fontId="71" fillId="0" borderId="63" xfId="1" applyFont="1" applyBorder="1" applyAlignment="1" applyProtection="1">
      <alignment horizontal="center" vertical="center"/>
      <protection locked="0"/>
    </xf>
    <xf numFmtId="167" fontId="71" fillId="0" borderId="60" xfId="1" applyNumberFormat="1" applyFont="1" applyBorder="1" applyAlignment="1" applyProtection="1">
      <alignment horizontal="center" vertical="center"/>
      <protection locked="0"/>
    </xf>
    <xf numFmtId="167" fontId="71" fillId="0" borderId="63" xfId="1" applyNumberFormat="1" applyFont="1" applyBorder="1" applyAlignment="1" applyProtection="1">
      <alignment horizontal="center" vertical="center"/>
      <protection locked="0"/>
    </xf>
    <xf numFmtId="167" fontId="71" fillId="37" borderId="60" xfId="1" applyNumberFormat="1" applyFont="1" applyFill="1" applyBorder="1" applyAlignment="1" applyProtection="1">
      <alignment horizontal="center" vertical="center"/>
      <protection locked="0"/>
    </xf>
    <xf numFmtId="167" fontId="71" fillId="37" borderId="63" xfId="1" applyNumberFormat="1" applyFont="1" applyFill="1" applyBorder="1" applyAlignment="1" applyProtection="1">
      <alignment horizontal="center" vertical="center"/>
      <protection locked="0"/>
    </xf>
    <xf numFmtId="9" fontId="71" fillId="0" borderId="32" xfId="43" applyFont="1" applyFill="1" applyBorder="1" applyAlignment="1" applyProtection="1">
      <alignment horizontal="center" vertical="center"/>
      <protection locked="0"/>
    </xf>
    <xf numFmtId="9" fontId="71" fillId="0" borderId="0" xfId="43" applyFont="1" applyFill="1" applyBorder="1" applyAlignment="1" applyProtection="1">
      <alignment horizontal="center" vertical="center"/>
      <protection locked="0"/>
    </xf>
    <xf numFmtId="9" fontId="71" fillId="0" borderId="33" xfId="43" applyFont="1" applyFill="1" applyBorder="1" applyAlignment="1" applyProtection="1">
      <alignment horizontal="center" vertical="center"/>
      <protection locked="0"/>
    </xf>
    <xf numFmtId="2" fontId="67" fillId="0" borderId="60" xfId="0" applyNumberFormat="1" applyFont="1" applyBorder="1" applyAlignment="1">
      <alignment vertical="center"/>
    </xf>
    <xf numFmtId="2" fontId="67" fillId="0" borderId="63" xfId="0" applyNumberFormat="1" applyFont="1" applyBorder="1" applyAlignment="1">
      <alignment vertical="center"/>
    </xf>
    <xf numFmtId="9" fontId="67" fillId="0" borderId="64" xfId="43" applyFont="1" applyBorder="1" applyAlignment="1">
      <alignment horizontal="center" vertical="center"/>
    </xf>
    <xf numFmtId="9" fontId="67" fillId="0" borderId="74" xfId="43" applyFont="1" applyBorder="1" applyAlignment="1">
      <alignment horizontal="center" vertical="center"/>
    </xf>
    <xf numFmtId="9" fontId="67" fillId="0" borderId="65" xfId="43" applyFont="1" applyBorder="1" applyAlignment="1">
      <alignment horizontal="center" vertical="center"/>
    </xf>
    <xf numFmtId="43" fontId="25" fillId="0" borderId="20" xfId="1" applyFont="1" applyBorder="1" applyAlignment="1">
      <alignment horizontal="center" vertical="center" wrapText="1"/>
    </xf>
    <xf numFmtId="43" fontId="25" fillId="0" borderId="95" xfId="1" applyFont="1" applyBorder="1" applyAlignment="1">
      <alignment horizontal="center" vertical="center" wrapText="1"/>
    </xf>
    <xf numFmtId="43" fontId="25" fillId="0" borderId="21" xfId="1" applyFont="1" applyBorder="1" applyAlignment="1">
      <alignment horizontal="center" vertical="center" wrapText="1"/>
    </xf>
    <xf numFmtId="43" fontId="19" fillId="0" borderId="0" xfId="1" applyFont="1" applyAlignment="1">
      <alignment horizontal="center"/>
    </xf>
    <xf numFmtId="1" fontId="22" fillId="34" borderId="22" xfId="1" applyNumberFormat="1" applyFont="1" applyFill="1" applyBorder="1" applyAlignment="1">
      <alignment horizontal="center" vertical="center"/>
    </xf>
    <xf numFmtId="43" fontId="25" fillId="0" borderId="10" xfId="1" applyFont="1" applyBorder="1" applyAlignment="1">
      <alignment horizontal="center" vertical="center" wrapText="1"/>
    </xf>
    <xf numFmtId="0" fontId="24" fillId="0" borderId="10" xfId="0" applyFont="1" applyBorder="1" applyAlignment="1">
      <alignment horizontal="center" vertical="center" wrapText="1"/>
    </xf>
    <xf numFmtId="43" fontId="21" fillId="36" borderId="13" xfId="1" applyFont="1" applyFill="1" applyBorder="1" applyAlignment="1">
      <alignment horizontal="left" vertical="center"/>
    </xf>
    <xf numFmtId="43" fontId="21" fillId="36" borderId="15" xfId="1" applyFont="1" applyFill="1" applyBorder="1" applyAlignment="1">
      <alignment horizontal="left" vertical="center"/>
    </xf>
    <xf numFmtId="43" fontId="21" fillId="36" borderId="17" xfId="1" applyFont="1" applyFill="1" applyBorder="1" applyAlignment="1">
      <alignment horizontal="left" vertical="center"/>
    </xf>
    <xf numFmtId="166" fontId="20" fillId="39" borderId="0" xfId="1" applyNumberFormat="1" applyFont="1" applyFill="1" applyAlignment="1">
      <alignment horizontal="right" vertical="center"/>
    </xf>
    <xf numFmtId="43" fontId="24" fillId="41" borderId="0" xfId="1" applyFont="1" applyFill="1" applyAlignment="1">
      <alignment horizontal="center" vertical="center"/>
    </xf>
    <xf numFmtId="43" fontId="19" fillId="0" borderId="0" xfId="1" applyFont="1"/>
    <xf numFmtId="49" fontId="21" fillId="36" borderId="0" xfId="0" applyNumberFormat="1" applyFont="1" applyFill="1" applyAlignment="1">
      <alignment horizontal="left" vertical="center" wrapText="1"/>
    </xf>
    <xf numFmtId="49" fontId="21" fillId="36" borderId="43" xfId="0" applyNumberFormat="1" applyFont="1" applyFill="1" applyBorder="1" applyAlignment="1">
      <alignment horizontal="left" vertical="center" wrapText="1"/>
    </xf>
    <xf numFmtId="49" fontId="25" fillId="35" borderId="10" xfId="0" applyNumberFormat="1" applyFont="1" applyFill="1" applyBorder="1" applyAlignment="1">
      <alignment horizontal="left" vertical="center"/>
    </xf>
    <xf numFmtId="49" fontId="25" fillId="35" borderId="115" xfId="0" applyNumberFormat="1" applyFont="1" applyFill="1" applyBorder="1" applyAlignment="1">
      <alignment horizontal="left" vertical="center"/>
    </xf>
    <xf numFmtId="0" fontId="24" fillId="35" borderId="43" xfId="0" applyFont="1" applyFill="1" applyBorder="1" applyAlignment="1">
      <alignment horizontal="left" vertical="center"/>
    </xf>
    <xf numFmtId="0" fontId="24" fillId="35" borderId="0" xfId="0" applyFont="1" applyFill="1" applyAlignment="1">
      <alignment horizontal="left" vertical="center"/>
    </xf>
    <xf numFmtId="0" fontId="24" fillId="35" borderId="43" xfId="0" applyFont="1" applyFill="1" applyBorder="1" applyAlignment="1">
      <alignment horizontal="center" vertical="center"/>
    </xf>
    <xf numFmtId="0" fontId="24" fillId="35" borderId="0" xfId="0" applyFont="1" applyFill="1" applyAlignment="1">
      <alignment horizontal="center" vertical="center"/>
    </xf>
    <xf numFmtId="49" fontId="22" fillId="39" borderId="43" xfId="0" applyNumberFormat="1" applyFont="1" applyFill="1" applyBorder="1" applyAlignment="1">
      <alignment horizontal="right" vertical="center"/>
    </xf>
    <xf numFmtId="49" fontId="30" fillId="34" borderId="0" xfId="0" applyNumberFormat="1" applyFont="1" applyFill="1" applyAlignment="1">
      <alignment horizontal="center" vertical="center" wrapText="1"/>
    </xf>
    <xf numFmtId="49" fontId="30" fillId="37" borderId="0" xfId="0" applyNumberFormat="1" applyFont="1" applyFill="1" applyAlignment="1">
      <alignment horizontal="center" vertical="center" wrapText="1"/>
    </xf>
    <xf numFmtId="49" fontId="91" fillId="71" borderId="0" xfId="0" applyNumberFormat="1" applyFont="1" applyFill="1" applyAlignment="1">
      <alignment horizontal="center" vertical="center" wrapText="1"/>
    </xf>
    <xf numFmtId="0" fontId="28" fillId="0" borderId="0" xfId="0" applyFont="1"/>
    <xf numFmtId="49" fontId="30" fillId="48" borderId="43" xfId="0" applyNumberFormat="1" applyFont="1" applyFill="1" applyBorder="1" applyAlignment="1">
      <alignment horizontal="left" vertical="center" wrapText="1"/>
    </xf>
    <xf numFmtId="49" fontId="30" fillId="48" borderId="0" xfId="0" applyNumberFormat="1" applyFont="1" applyFill="1" applyAlignment="1">
      <alignment horizontal="left" vertical="center" wrapText="1"/>
    </xf>
    <xf numFmtId="49" fontId="30" fillId="48" borderId="46" xfId="0" applyNumberFormat="1" applyFont="1" applyFill="1" applyBorder="1" applyAlignment="1">
      <alignment horizontal="left" vertical="center" wrapText="1"/>
    </xf>
    <xf numFmtId="49" fontId="30" fillId="34" borderId="48" xfId="0" applyNumberFormat="1" applyFont="1" applyFill="1" applyBorder="1" applyAlignment="1">
      <alignment horizontal="left" vertical="center" wrapText="1"/>
    </xf>
    <xf numFmtId="49" fontId="30" fillId="34" borderId="50" xfId="0" applyNumberFormat="1" applyFont="1" applyFill="1" applyBorder="1" applyAlignment="1">
      <alignment horizontal="left" vertical="center" wrapText="1"/>
    </xf>
    <xf numFmtId="43" fontId="32" fillId="0" borderId="0" xfId="1" applyFont="1" applyAlignment="1">
      <alignment horizontal="right" vertical="center"/>
    </xf>
    <xf numFmtId="43" fontId="32" fillId="0" borderId="26" xfId="1" applyFont="1" applyBorder="1" applyAlignment="1">
      <alignment horizontal="right" vertical="center"/>
    </xf>
    <xf numFmtId="43" fontId="32" fillId="0" borderId="0" xfId="1" applyFont="1" applyAlignment="1">
      <alignment horizontal="right"/>
    </xf>
    <xf numFmtId="43" fontId="32" fillId="0" borderId="26" xfId="1" applyFont="1" applyBorder="1" applyAlignment="1">
      <alignment horizontal="right"/>
    </xf>
    <xf numFmtId="49" fontId="30" fillId="34" borderId="43" xfId="0" applyNumberFormat="1" applyFont="1" applyFill="1" applyBorder="1" applyAlignment="1">
      <alignment horizontal="left" vertical="center" wrapText="1"/>
    </xf>
    <xf numFmtId="49" fontId="30" fillId="34" borderId="0" xfId="0" applyNumberFormat="1" applyFont="1" applyFill="1" applyAlignment="1">
      <alignment horizontal="left" vertical="center" wrapText="1"/>
    </xf>
    <xf numFmtId="49" fontId="30" fillId="34" borderId="46" xfId="0" applyNumberFormat="1" applyFont="1" applyFill="1" applyBorder="1" applyAlignment="1">
      <alignment horizontal="left" vertical="center" wrapText="1"/>
    </xf>
    <xf numFmtId="49" fontId="29" fillId="38" borderId="0" xfId="0" applyNumberFormat="1" applyFont="1" applyFill="1" applyAlignment="1">
      <alignment horizontal="center" vertical="center"/>
    </xf>
    <xf numFmtId="49" fontId="50" fillId="33" borderId="0" xfId="0" applyNumberFormat="1" applyFont="1" applyFill="1" applyAlignment="1">
      <alignment horizontal="center" vertical="center" wrapText="1"/>
    </xf>
    <xf numFmtId="49" fontId="50" fillId="38" borderId="0" xfId="0" applyNumberFormat="1" applyFont="1" applyFill="1" applyAlignment="1">
      <alignment horizontal="right" vertical="center"/>
    </xf>
    <xf numFmtId="49" fontId="64" fillId="34" borderId="36" xfId="0" applyNumberFormat="1" applyFont="1" applyFill="1" applyBorder="1" applyAlignment="1">
      <alignment horizontal="left" vertical="center" wrapText="1"/>
    </xf>
    <xf numFmtId="49" fontId="64" fillId="34" borderId="37" xfId="0" applyNumberFormat="1" applyFont="1" applyFill="1" applyBorder="1" applyAlignment="1">
      <alignment horizontal="left" vertical="center" wrapText="1"/>
    </xf>
    <xf numFmtId="49" fontId="64" fillId="34" borderId="38" xfId="0" applyNumberFormat="1" applyFont="1" applyFill="1" applyBorder="1" applyAlignment="1">
      <alignment horizontal="left" vertical="center" wrapText="1"/>
    </xf>
    <xf numFmtId="49" fontId="64" fillId="34" borderId="36" xfId="0" applyNumberFormat="1" applyFont="1" applyFill="1" applyBorder="1" applyAlignment="1">
      <alignment horizontal="left" vertical="center"/>
    </xf>
    <xf numFmtId="49" fontId="64" fillId="34" borderId="37" xfId="0" applyNumberFormat="1" applyFont="1" applyFill="1" applyBorder="1" applyAlignment="1">
      <alignment horizontal="left" vertical="center"/>
    </xf>
    <xf numFmtId="49" fontId="64" fillId="34" borderId="38" xfId="0" applyNumberFormat="1" applyFont="1" applyFill="1" applyBorder="1" applyAlignment="1">
      <alignment horizontal="left" vertical="center"/>
    </xf>
    <xf numFmtId="49" fontId="50" fillId="33" borderId="0" xfId="0" applyNumberFormat="1" applyFont="1" applyFill="1" applyAlignment="1">
      <alignment horizontal="center" vertical="center"/>
    </xf>
    <xf numFmtId="49" fontId="50" fillId="33" borderId="0" xfId="0" applyNumberFormat="1" applyFont="1" applyFill="1" applyAlignment="1">
      <alignment horizontal="left" vertical="center"/>
    </xf>
    <xf numFmtId="49" fontId="50" fillId="33" borderId="0" xfId="0" applyNumberFormat="1" applyFont="1" applyFill="1" applyAlignment="1">
      <alignment horizontal="left" vertical="center" wrapText="1"/>
    </xf>
    <xf numFmtId="49" fontId="64" fillId="34" borderId="36" xfId="0" applyNumberFormat="1" applyFont="1" applyFill="1" applyBorder="1" applyAlignment="1">
      <alignment horizontal="center" vertical="center" wrapText="1"/>
    </xf>
    <xf numFmtId="49" fontId="64" fillId="34" borderId="37" xfId="0" applyNumberFormat="1" applyFont="1" applyFill="1" applyBorder="1" applyAlignment="1">
      <alignment horizontal="center" vertical="center" wrapText="1"/>
    </xf>
    <xf numFmtId="49" fontId="64" fillId="34" borderId="38" xfId="0" applyNumberFormat="1" applyFont="1" applyFill="1" applyBorder="1" applyAlignment="1">
      <alignment horizontal="center" vertical="center" wrapText="1"/>
    </xf>
    <xf numFmtId="49" fontId="64" fillId="34" borderId="36" xfId="0" applyNumberFormat="1" applyFont="1" applyFill="1" applyBorder="1" applyAlignment="1">
      <alignment horizontal="center" vertical="center"/>
    </xf>
    <xf numFmtId="49" fontId="64" fillId="34" borderId="37" xfId="0" applyNumberFormat="1" applyFont="1" applyFill="1" applyBorder="1" applyAlignment="1">
      <alignment horizontal="center" vertical="center"/>
    </xf>
    <xf numFmtId="49" fontId="64" fillId="34" borderId="38" xfId="0" applyNumberFormat="1" applyFont="1" applyFill="1" applyBorder="1" applyAlignment="1">
      <alignment horizontal="center" vertical="center"/>
    </xf>
    <xf numFmtId="166" fontId="50" fillId="38" borderId="0" xfId="1" applyNumberFormat="1" applyFont="1" applyFill="1" applyAlignment="1">
      <alignment horizontal="center" vertical="center"/>
    </xf>
    <xf numFmtId="49" fontId="64" fillId="34" borderId="29" xfId="0" applyNumberFormat="1" applyFont="1" applyFill="1" applyBorder="1" applyAlignment="1">
      <alignment horizontal="left" vertical="center"/>
    </xf>
    <xf numFmtId="49" fontId="64" fillId="34" borderId="32" xfId="0" applyNumberFormat="1" applyFont="1" applyFill="1" applyBorder="1" applyAlignment="1">
      <alignment horizontal="left" vertical="center"/>
    </xf>
    <xf numFmtId="49" fontId="64" fillId="34" borderId="23" xfId="0" applyNumberFormat="1" applyFont="1" applyFill="1" applyBorder="1" applyAlignment="1">
      <alignment horizontal="left" vertical="center"/>
    </xf>
    <xf numFmtId="43" fontId="35" fillId="0" borderId="0" xfId="1" applyFont="1" applyBorder="1" applyAlignment="1">
      <alignment horizontal="center"/>
    </xf>
    <xf numFmtId="49" fontId="64" fillId="34" borderId="31" xfId="0" applyNumberFormat="1" applyFont="1" applyFill="1" applyBorder="1" applyAlignment="1">
      <alignment horizontal="center" vertical="center"/>
    </xf>
    <xf numFmtId="49" fontId="64" fillId="34" borderId="33" xfId="0" applyNumberFormat="1" applyFont="1" applyFill="1" applyBorder="1" applyAlignment="1">
      <alignment horizontal="center" vertical="center"/>
    </xf>
    <xf numFmtId="43" fontId="62" fillId="0" borderId="25" xfId="1" applyFont="1" applyBorder="1" applyAlignment="1">
      <alignment horizontal="center" vertical="center" wrapText="1"/>
    </xf>
    <xf numFmtId="0" fontId="35" fillId="0" borderId="0" xfId="0" applyFont="1"/>
    <xf numFmtId="0" fontId="49" fillId="0" borderId="49" xfId="0" applyFont="1" applyBorder="1" applyAlignment="1">
      <alignment horizontal="left" vertical="center" wrapText="1"/>
    </xf>
    <xf numFmtId="0" fontId="49" fillId="0" borderId="48" xfId="0" applyFont="1" applyBorder="1" applyAlignment="1">
      <alignment horizontal="left" vertical="center" wrapText="1"/>
    </xf>
    <xf numFmtId="0" fontId="49" fillId="0" borderId="50" xfId="0" applyFont="1" applyBorder="1" applyAlignment="1">
      <alignment horizontal="left" vertical="center" wrapText="1"/>
    </xf>
    <xf numFmtId="0" fontId="16" fillId="0" borderId="25" xfId="0" applyFont="1" applyBorder="1" applyAlignment="1">
      <alignment horizontal="left" vertical="center" wrapText="1"/>
    </xf>
    <xf numFmtId="49" fontId="103" fillId="34" borderId="42" xfId="0" applyNumberFormat="1" applyFont="1" applyFill="1" applyBorder="1" applyAlignment="1">
      <alignment horizontal="left" vertical="center" wrapText="1"/>
    </xf>
    <xf numFmtId="49" fontId="103" fillId="34" borderId="24" xfId="0" applyNumberFormat="1" applyFont="1" applyFill="1" applyBorder="1" applyAlignment="1">
      <alignment horizontal="left" vertical="center" wrapText="1"/>
    </xf>
    <xf numFmtId="49" fontId="103" fillId="34" borderId="45" xfId="0" applyNumberFormat="1" applyFont="1" applyFill="1" applyBorder="1" applyAlignment="1">
      <alignment horizontal="left" vertical="center" wrapText="1"/>
    </xf>
    <xf numFmtId="166" fontId="16" fillId="0" borderId="49" xfId="1" applyNumberFormat="1" applyFont="1" applyBorder="1" applyAlignment="1">
      <alignment horizontal="right" vertical="center"/>
    </xf>
    <xf numFmtId="166" fontId="16" fillId="0" borderId="48" xfId="1" applyNumberFormat="1" applyFont="1" applyBorder="1" applyAlignment="1">
      <alignment horizontal="right" vertical="center"/>
    </xf>
    <xf numFmtId="166" fontId="16" fillId="0" borderId="50" xfId="1" applyNumberFormat="1" applyFont="1" applyBorder="1" applyAlignment="1">
      <alignment horizontal="right" vertical="center"/>
    </xf>
    <xf numFmtId="43" fontId="50" fillId="33" borderId="0" xfId="1" applyFont="1" applyFill="1" applyAlignment="1">
      <alignment horizontal="center" vertical="center"/>
    </xf>
    <xf numFmtId="43" fontId="102" fillId="34" borderId="42" xfId="1" applyFont="1" applyFill="1" applyBorder="1" applyAlignment="1">
      <alignment horizontal="left" vertical="center" wrapText="1"/>
    </xf>
    <xf numFmtId="43" fontId="102" fillId="34" borderId="24" xfId="1" applyFont="1" applyFill="1" applyBorder="1" applyAlignment="1">
      <alignment horizontal="left" vertical="center" wrapText="1"/>
    </xf>
    <xf numFmtId="43" fontId="102" fillId="34" borderId="45" xfId="1" applyFont="1" applyFill="1" applyBorder="1" applyAlignment="1">
      <alignment horizontal="left" vertical="center" wrapText="1"/>
    </xf>
    <xf numFmtId="166" fontId="16" fillId="0" borderId="49" xfId="1" applyNumberFormat="1" applyFont="1" applyBorder="1" applyAlignment="1">
      <alignment horizontal="center" vertical="center"/>
    </xf>
    <xf numFmtId="166" fontId="16" fillId="0" borderId="48" xfId="1" applyNumberFormat="1" applyFont="1" applyBorder="1" applyAlignment="1">
      <alignment horizontal="center" vertical="center"/>
    </xf>
    <xf numFmtId="166" fontId="16" fillId="0" borderId="50" xfId="1" applyNumberFormat="1" applyFont="1" applyBorder="1" applyAlignment="1">
      <alignment horizontal="center" vertical="center"/>
    </xf>
    <xf numFmtId="43" fontId="100" fillId="33" borderId="0" xfId="1" applyFont="1" applyFill="1" applyAlignment="1">
      <alignment horizontal="center" vertical="center"/>
    </xf>
    <xf numFmtId="0" fontId="0" fillId="0" borderId="0" xfId="0" applyAlignment="1">
      <alignment vertical="center"/>
    </xf>
    <xf numFmtId="49" fontId="103" fillId="34" borderId="42" xfId="0" applyNumberFormat="1" applyFont="1" applyFill="1" applyBorder="1" applyAlignment="1">
      <alignment horizontal="left" vertical="center"/>
    </xf>
    <xf numFmtId="49" fontId="103" fillId="34" borderId="24" xfId="0" applyNumberFormat="1" applyFont="1" applyFill="1" applyBorder="1" applyAlignment="1">
      <alignment horizontal="left" vertical="center"/>
    </xf>
    <xf numFmtId="49" fontId="103" fillId="34" borderId="45" xfId="0" applyNumberFormat="1" applyFont="1" applyFill="1" applyBorder="1" applyAlignment="1">
      <alignment horizontal="left" vertical="center"/>
    </xf>
    <xf numFmtId="166" fontId="16" fillId="0" borderId="44" xfId="1" applyNumberFormat="1" applyFont="1" applyBorder="1" applyAlignment="1">
      <alignment horizontal="right" vertical="center"/>
    </xf>
    <xf numFmtId="166" fontId="16" fillId="0" borderId="26" xfId="1" applyNumberFormat="1" applyFont="1" applyBorder="1" applyAlignment="1">
      <alignment horizontal="right" vertical="center"/>
    </xf>
    <xf numFmtId="166" fontId="16" fillId="0" borderId="47" xfId="1" applyNumberFormat="1" applyFont="1" applyBorder="1" applyAlignment="1">
      <alignment horizontal="right" vertical="center"/>
    </xf>
    <xf numFmtId="49" fontId="20" fillId="33" borderId="0" xfId="0" applyNumberFormat="1" applyFont="1" applyFill="1" applyAlignment="1">
      <alignment horizontal="center" vertical="center"/>
    </xf>
    <xf numFmtId="0" fontId="83" fillId="43" borderId="98" xfId="0" applyFont="1" applyFill="1" applyBorder="1" applyAlignment="1">
      <alignment horizontal="center" vertical="center"/>
    </xf>
    <xf numFmtId="0" fontId="83" fillId="43" borderId="99" xfId="0" applyFont="1" applyFill="1" applyBorder="1" applyAlignment="1">
      <alignment horizontal="center" vertical="center"/>
    </xf>
    <xf numFmtId="0" fontId="83" fillId="43" borderId="100" xfId="0" applyFont="1" applyFill="1" applyBorder="1" applyAlignment="1">
      <alignment horizontal="center" vertical="center"/>
    </xf>
    <xf numFmtId="2" fontId="85" fillId="41" borderId="49" xfId="0" applyNumberFormat="1" applyFont="1" applyFill="1" applyBorder="1" applyAlignment="1">
      <alignment horizontal="left" vertical="center"/>
    </xf>
    <xf numFmtId="2" fontId="85" fillId="41" borderId="48" xfId="0" applyNumberFormat="1" applyFont="1" applyFill="1" applyBorder="1" applyAlignment="1">
      <alignment horizontal="left" vertical="center"/>
    </xf>
    <xf numFmtId="2" fontId="85" fillId="41" borderId="50" xfId="0" applyNumberFormat="1" applyFont="1" applyFill="1" applyBorder="1" applyAlignment="1">
      <alignment horizontal="left" vertical="center"/>
    </xf>
    <xf numFmtId="2" fontId="85" fillId="62" borderId="49" xfId="0" applyNumberFormat="1" applyFont="1" applyFill="1" applyBorder="1" applyAlignment="1">
      <alignment horizontal="left" vertical="center"/>
    </xf>
    <xf numFmtId="2" fontId="85" fillId="62" borderId="48" xfId="0" applyNumberFormat="1" applyFont="1" applyFill="1" applyBorder="1" applyAlignment="1">
      <alignment horizontal="left" vertical="center"/>
    </xf>
    <xf numFmtId="2" fontId="85" fillId="62" borderId="50" xfId="0" applyNumberFormat="1" applyFont="1" applyFill="1" applyBorder="1" applyAlignment="1">
      <alignment horizontal="left" vertical="center"/>
    </xf>
    <xf numFmtId="2" fontId="85" fillId="66" borderId="25" xfId="0" applyNumberFormat="1" applyFont="1" applyFill="1" applyBorder="1" applyAlignment="1">
      <alignment horizontal="left" vertical="center"/>
    </xf>
    <xf numFmtId="2" fontId="85" fillId="62" borderId="25" xfId="0" applyNumberFormat="1" applyFont="1" applyFill="1" applyBorder="1" applyAlignment="1">
      <alignment horizontal="left" vertical="center"/>
    </xf>
    <xf numFmtId="2" fontId="85" fillId="65" borderId="49" xfId="0" applyNumberFormat="1" applyFont="1" applyFill="1" applyBorder="1" applyAlignment="1">
      <alignment horizontal="left" vertical="center" wrapText="1"/>
    </xf>
    <xf numFmtId="2" fontId="85" fillId="65" borderId="48" xfId="0" applyNumberFormat="1" applyFont="1" applyFill="1" applyBorder="1" applyAlignment="1">
      <alignment horizontal="left" vertical="center" wrapText="1"/>
    </xf>
    <xf numFmtId="2" fontId="85" fillId="65" borderId="50" xfId="0" applyNumberFormat="1" applyFont="1" applyFill="1" applyBorder="1" applyAlignment="1">
      <alignment horizontal="left" vertical="center" wrapText="1"/>
    </xf>
    <xf numFmtId="2" fontId="85" fillId="65" borderId="49" xfId="0" applyNumberFormat="1" applyFont="1" applyFill="1" applyBorder="1" applyAlignment="1">
      <alignment horizontal="left" vertical="center"/>
    </xf>
    <xf numFmtId="2" fontId="85" fillId="65" borderId="50" xfId="0" applyNumberFormat="1" applyFont="1" applyFill="1" applyBorder="1" applyAlignment="1">
      <alignment horizontal="left" vertical="center"/>
    </xf>
    <xf numFmtId="2" fontId="85" fillId="66" borderId="49" xfId="0" applyNumberFormat="1" applyFont="1" applyFill="1" applyBorder="1" applyAlignment="1">
      <alignment horizontal="left" vertical="center"/>
    </xf>
    <xf numFmtId="2" fontId="85" fillId="66" borderId="48" xfId="0" applyNumberFormat="1" applyFont="1" applyFill="1" applyBorder="1" applyAlignment="1">
      <alignment horizontal="left" vertical="center"/>
    </xf>
    <xf numFmtId="2" fontId="85" fillId="66" borderId="50" xfId="0" applyNumberFormat="1" applyFont="1" applyFill="1" applyBorder="1" applyAlignment="1">
      <alignment horizontal="left" vertical="center"/>
    </xf>
    <xf numFmtId="2" fontId="85" fillId="66" borderId="49" xfId="0" applyNumberFormat="1" applyFont="1" applyFill="1" applyBorder="1" applyAlignment="1">
      <alignment horizontal="left" vertical="center" wrapText="1"/>
    </xf>
    <xf numFmtId="2" fontId="85" fillId="66" borderId="50" xfId="0" applyNumberFormat="1" applyFont="1" applyFill="1" applyBorder="1" applyAlignment="1">
      <alignment horizontal="left" vertical="center" wrapText="1"/>
    </xf>
    <xf numFmtId="2" fontId="85" fillId="41" borderId="25" xfId="0" applyNumberFormat="1" applyFont="1" applyFill="1" applyBorder="1" applyAlignment="1">
      <alignment horizontal="left" vertical="center"/>
    </xf>
    <xf numFmtId="2" fontId="85" fillId="65" borderId="25" xfId="0" applyNumberFormat="1" applyFont="1" applyFill="1" applyBorder="1" applyAlignment="1">
      <alignment horizontal="left" vertical="center"/>
    </xf>
    <xf numFmtId="2" fontId="85" fillId="66" borderId="25" xfId="0" applyNumberFormat="1" applyFont="1" applyFill="1" applyBorder="1" applyAlignment="1">
      <alignment horizontal="left" vertical="center" wrapText="1"/>
    </xf>
    <xf numFmtId="0" fontId="76" fillId="35" borderId="0" xfId="0" applyFont="1" applyFill="1" applyAlignment="1">
      <alignment horizontal="center" vertical="center" wrapText="1"/>
    </xf>
    <xf numFmtId="2" fontId="71" fillId="37" borderId="25" xfId="0" applyNumberFormat="1" applyFont="1" applyFill="1" applyBorder="1" applyAlignment="1">
      <alignment horizontal="left" vertical="center"/>
    </xf>
    <xf numFmtId="2" fontId="71" fillId="62" borderId="25" xfId="0" applyNumberFormat="1" applyFont="1" applyFill="1" applyBorder="1" applyAlignment="1">
      <alignment horizontal="left" vertical="center" wrapText="1"/>
    </xf>
    <xf numFmtId="2" fontId="71" fillId="37" borderId="49" xfId="0" applyNumberFormat="1" applyFont="1" applyFill="1" applyBorder="1" applyAlignment="1">
      <alignment horizontal="left" vertical="center" wrapText="1"/>
    </xf>
    <xf numFmtId="2" fontId="71" fillId="37" borderId="48" xfId="0" applyNumberFormat="1" applyFont="1" applyFill="1" applyBorder="1" applyAlignment="1">
      <alignment horizontal="left" vertical="center" wrapText="1"/>
    </xf>
    <xf numFmtId="2" fontId="71" fillId="37" borderId="50" xfId="0" applyNumberFormat="1" applyFont="1" applyFill="1" applyBorder="1" applyAlignment="1">
      <alignment horizontal="left" vertical="center" wrapText="1"/>
    </xf>
    <xf numFmtId="2" fontId="71" fillId="0" borderId="49" xfId="0" applyNumberFormat="1" applyFont="1" applyBorder="1" applyAlignment="1">
      <alignment horizontal="left" vertical="center"/>
    </xf>
    <xf numFmtId="2" fontId="71" fillId="0" borderId="50" xfId="0" applyNumberFormat="1" applyFont="1" applyBorder="1" applyAlignment="1">
      <alignment horizontal="left" vertical="center"/>
    </xf>
    <xf numFmtId="2" fontId="71" fillId="37" borderId="49" xfId="0" applyNumberFormat="1" applyFont="1" applyFill="1" applyBorder="1" applyAlignment="1">
      <alignment horizontal="left" vertical="center"/>
    </xf>
    <xf numFmtId="2" fontId="71" fillId="37" borderId="50" xfId="0" applyNumberFormat="1" applyFont="1" applyFill="1" applyBorder="1" applyAlignment="1">
      <alignment horizontal="left" vertical="center"/>
    </xf>
    <xf numFmtId="2" fontId="71" fillId="62" borderId="49" xfId="0" applyNumberFormat="1" applyFont="1" applyFill="1" applyBorder="1" applyAlignment="1">
      <alignment horizontal="left" vertical="center"/>
    </xf>
    <xf numFmtId="2" fontId="71" fillId="62" borderId="48" xfId="0" applyNumberFormat="1" applyFont="1" applyFill="1" applyBorder="1" applyAlignment="1">
      <alignment horizontal="left" vertical="center"/>
    </xf>
    <xf numFmtId="2" fontId="71" fillId="62" borderId="50" xfId="0" applyNumberFormat="1" applyFont="1" applyFill="1" applyBorder="1" applyAlignment="1">
      <alignment horizontal="left" vertical="center"/>
    </xf>
    <xf numFmtId="0" fontId="74" fillId="58" borderId="51" xfId="0" applyFont="1" applyFill="1" applyBorder="1" applyAlignment="1">
      <alignment horizontal="right" vertical="center"/>
    </xf>
    <xf numFmtId="0" fontId="74" fillId="58" borderId="25" xfId="0" applyFont="1" applyFill="1" applyBorder="1" applyAlignment="1">
      <alignment horizontal="right" vertical="center"/>
    </xf>
    <xf numFmtId="0" fontId="69" fillId="0" borderId="25" xfId="0" applyFont="1" applyBorder="1" applyAlignment="1">
      <alignment horizontal="center" vertical="center"/>
    </xf>
    <xf numFmtId="2" fontId="71" fillId="62" borderId="25" xfId="0" applyNumberFormat="1" applyFont="1" applyFill="1" applyBorder="1" applyAlignment="1">
      <alignment horizontal="left" vertical="center"/>
    </xf>
    <xf numFmtId="2" fontId="71" fillId="37" borderId="48" xfId="0" applyNumberFormat="1" applyFont="1" applyFill="1" applyBorder="1" applyAlignment="1">
      <alignment horizontal="left" vertical="center"/>
    </xf>
    <xf numFmtId="0" fontId="43" fillId="54" borderId="0" xfId="0" applyFont="1" applyFill="1" applyAlignment="1">
      <alignment horizontal="center"/>
    </xf>
    <xf numFmtId="0" fontId="43" fillId="54" borderId="26" xfId="0" applyFont="1" applyFill="1" applyBorder="1" applyAlignment="1">
      <alignment horizontal="center"/>
    </xf>
    <xf numFmtId="0" fontId="31" fillId="0" borderId="0" xfId="0" applyFont="1" applyAlignment="1">
      <alignment horizontal="right"/>
    </xf>
    <xf numFmtId="0" fontId="31" fillId="0" borderId="26" xfId="0" applyFont="1" applyBorder="1" applyAlignment="1">
      <alignment horizontal="right"/>
    </xf>
    <xf numFmtId="0" fontId="42" fillId="35" borderId="29" xfId="0" applyFont="1" applyFill="1" applyBorder="1" applyAlignment="1">
      <alignment horizontal="center" vertical="center"/>
    </xf>
    <xf numFmtId="0" fontId="42" fillId="35" borderId="30" xfId="0" applyFont="1" applyFill="1" applyBorder="1" applyAlignment="1">
      <alignment horizontal="center" vertical="center"/>
    </xf>
    <xf numFmtId="0" fontId="42" fillId="51" borderId="62" xfId="0" applyFont="1" applyFill="1" applyBorder="1" applyAlignment="1">
      <alignment horizontal="center" vertical="center"/>
    </xf>
    <xf numFmtId="0" fontId="42" fillId="51" borderId="89" xfId="0" applyFont="1" applyFill="1" applyBorder="1" applyAlignment="1">
      <alignment horizontal="center" vertical="center"/>
    </xf>
    <xf numFmtId="0" fontId="42" fillId="51" borderId="90" xfId="0" applyFont="1" applyFill="1" applyBorder="1" applyAlignment="1">
      <alignment horizontal="center" vertical="center"/>
    </xf>
    <xf numFmtId="0" fontId="42" fillId="61" borderId="25" xfId="0" applyFont="1" applyFill="1" applyBorder="1" applyAlignment="1">
      <alignment horizontal="center" vertical="center"/>
    </xf>
    <xf numFmtId="0" fontId="42" fillId="61" borderId="46" xfId="0" applyFont="1" applyFill="1" applyBorder="1" applyAlignment="1">
      <alignment horizontal="center" vertical="center"/>
    </xf>
    <xf numFmtId="0" fontId="42" fillId="61" borderId="92" xfId="0" applyFont="1" applyFill="1" applyBorder="1" applyAlignment="1">
      <alignment horizontal="center" vertical="center"/>
    </xf>
    <xf numFmtId="0" fontId="42" fillId="35" borderId="31" xfId="0" applyFont="1" applyFill="1" applyBorder="1" applyAlignment="1">
      <alignment horizontal="center" vertical="center"/>
    </xf>
    <xf numFmtId="0" fontId="42" fillId="51" borderId="39" xfId="0" applyFont="1" applyFill="1" applyBorder="1" applyAlignment="1">
      <alignment horizontal="center" vertical="center"/>
    </xf>
    <xf numFmtId="0" fontId="42" fillId="51" borderId="40" xfId="0" applyFont="1" applyFill="1" applyBorder="1" applyAlignment="1">
      <alignment horizontal="center" vertical="center"/>
    </xf>
    <xf numFmtId="0" fontId="42" fillId="51" borderId="41" xfId="0" applyFont="1" applyFill="1" applyBorder="1" applyAlignment="1">
      <alignment horizontal="center" vertical="center"/>
    </xf>
    <xf numFmtId="2" fontId="88" fillId="69" borderId="49" xfId="0" applyNumberFormat="1" applyFont="1" applyFill="1" applyBorder="1" applyAlignment="1">
      <alignment horizontal="left" vertical="center"/>
    </xf>
    <xf numFmtId="2" fontId="88" fillId="69" borderId="48" xfId="0" applyNumberFormat="1" applyFont="1" applyFill="1" applyBorder="1" applyAlignment="1">
      <alignment horizontal="left" vertical="center"/>
    </xf>
    <xf numFmtId="2" fontId="88" fillId="69" borderId="50" xfId="0" applyNumberFormat="1" applyFont="1" applyFill="1" applyBorder="1" applyAlignment="1">
      <alignment horizontal="left" vertical="center"/>
    </xf>
    <xf numFmtId="2" fontId="88" fillId="69" borderId="25" xfId="0" applyNumberFormat="1" applyFont="1" applyFill="1" applyBorder="1" applyAlignment="1">
      <alignment horizontal="left" vertical="center"/>
    </xf>
    <xf numFmtId="2" fontId="88" fillId="70" borderId="25" xfId="0" applyNumberFormat="1" applyFont="1" applyFill="1" applyBorder="1" applyAlignment="1">
      <alignment horizontal="left" vertical="center"/>
    </xf>
    <xf numFmtId="2" fontId="88" fillId="69" borderId="49" xfId="0" applyNumberFormat="1" applyFont="1" applyFill="1" applyBorder="1" applyAlignment="1">
      <alignment horizontal="left" vertical="center" wrapText="1"/>
    </xf>
    <xf numFmtId="2" fontId="88" fillId="69" borderId="48" xfId="0" applyNumberFormat="1" applyFont="1" applyFill="1" applyBorder="1" applyAlignment="1">
      <alignment horizontal="left" vertical="center" wrapText="1"/>
    </xf>
    <xf numFmtId="2" fontId="88" fillId="69" borderId="50" xfId="0" applyNumberFormat="1" applyFont="1" applyFill="1" applyBorder="1" applyAlignment="1">
      <alignment horizontal="left" vertical="center" wrapText="1"/>
    </xf>
    <xf numFmtId="2" fontId="88" fillId="0" borderId="49" xfId="0" applyNumberFormat="1" applyFont="1" applyBorder="1" applyAlignment="1">
      <alignment horizontal="left" vertical="center"/>
    </xf>
    <xf numFmtId="2" fontId="88" fillId="0" borderId="50" xfId="0" applyNumberFormat="1" applyFont="1" applyBorder="1" applyAlignment="1">
      <alignment horizontal="left" vertical="center"/>
    </xf>
    <xf numFmtId="2" fontId="88" fillId="70" borderId="49" xfId="0" applyNumberFormat="1" applyFont="1" applyFill="1" applyBorder="1" applyAlignment="1">
      <alignment horizontal="left" vertical="center"/>
    </xf>
    <xf numFmtId="2" fontId="88" fillId="70" borderId="48" xfId="0" applyNumberFormat="1" applyFont="1" applyFill="1" applyBorder="1" applyAlignment="1">
      <alignment horizontal="left" vertical="center"/>
    </xf>
    <xf numFmtId="2" fontId="88" fillId="70" borderId="50" xfId="0" applyNumberFormat="1" applyFont="1" applyFill="1" applyBorder="1" applyAlignment="1">
      <alignment horizontal="left" vertical="center"/>
    </xf>
    <xf numFmtId="2" fontId="88" fillId="70" borderId="25" xfId="0" applyNumberFormat="1" applyFont="1" applyFill="1" applyBorder="1" applyAlignment="1">
      <alignment horizontal="left" vertical="center" wrapText="1"/>
    </xf>
    <xf numFmtId="0" fontId="60" fillId="0" borderId="25" xfId="0" applyFont="1" applyBorder="1" applyAlignment="1">
      <alignment horizontal="center" vertical="center"/>
    </xf>
  </cellXfs>
  <cellStyles count="46">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44" builtinId="8"/>
    <cellStyle name="Incorrecto" xfId="8" builtinId="27" customBuiltin="1"/>
    <cellStyle name="Millares" xfId="1" builtinId="3"/>
    <cellStyle name="Moneda" xfId="45" builtinId="4"/>
    <cellStyle name="Neutral" xfId="9" builtinId="28" customBuiltin="1"/>
    <cellStyle name="Normal" xfId="0" builtinId="0"/>
    <cellStyle name="Notas" xfId="16" builtinId="10" customBuiltin="1"/>
    <cellStyle name="Porcentaje" xfId="43" builtinId="5"/>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3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D9D9D9"/>
        </patternFill>
      </fill>
    </dxf>
    <dxf>
      <fill>
        <patternFill>
          <bgColor rgb="FFD9D9D9"/>
        </patternFill>
      </fill>
    </dxf>
    <dxf>
      <font>
        <color rgb="FF006100"/>
      </font>
      <fill>
        <patternFill>
          <bgColor rgb="FFC6EFCE"/>
        </patternFill>
      </fill>
    </dxf>
    <dxf>
      <font>
        <color rgb="FF006100"/>
      </font>
      <fill>
        <patternFill>
          <bgColor rgb="FFC6EFCE"/>
        </patternFill>
      </fill>
    </dxf>
    <dxf>
      <fill>
        <patternFill>
          <bgColor rgb="FFD9D9D9"/>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val="0"/>
        <i val="0"/>
        <strike val="0"/>
        <condense val="0"/>
        <extend val="0"/>
        <outline val="0"/>
        <shadow val="0"/>
        <u val="none"/>
        <vertAlign val="baseline"/>
        <sz val="10"/>
        <color rgb="FF000000"/>
        <name val="Calibri"/>
        <family val="2"/>
        <scheme val="minor"/>
      </font>
      <numFmt numFmtId="2" formatCode="0.00"/>
    </dxf>
    <dxf>
      <font>
        <b val="0"/>
        <i val="0"/>
        <strike val="0"/>
        <condense val="0"/>
        <extend val="0"/>
        <outline val="0"/>
        <shadow val="0"/>
        <u val="none"/>
        <vertAlign val="baseline"/>
        <sz val="10"/>
        <color rgb="FF000000"/>
        <name val="Calibri"/>
        <family val="2"/>
        <scheme val="minor"/>
      </font>
      <numFmt numFmtId="2" formatCode="0.00"/>
      <alignment horizontal="left" vertical="bottom" textRotation="0" wrapText="0" indent="0" justifyLastLine="0" shrinkToFit="0" readingOrder="0"/>
    </dxf>
    <dxf>
      <font>
        <b val="0"/>
        <i val="0"/>
        <strike val="0"/>
        <condense val="0"/>
        <extend val="0"/>
        <outline val="0"/>
        <shadow val="0"/>
        <u val="none"/>
        <vertAlign val="baseline"/>
        <sz val="10"/>
        <color rgb="FF000000"/>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Calibri"/>
        <family val="2"/>
        <scheme val="minor"/>
      </font>
      <numFmt numFmtId="169" formatCode="yyyy\-mm\-dd;@"/>
      <alignment horizontal="left" vertical="bottom" textRotation="0" wrapText="0" indent="0" justifyLastLine="0" shrinkToFit="0" readingOrder="0"/>
    </dxf>
    <dxf>
      <font>
        <b val="0"/>
        <i val="0"/>
        <strike val="0"/>
        <condense val="0"/>
        <extend val="0"/>
        <outline val="0"/>
        <shadow val="0"/>
        <u val="none"/>
        <vertAlign val="baseline"/>
        <sz val="10"/>
        <color rgb="FF000000"/>
        <name val="Calibri"/>
        <family val="2"/>
        <scheme val="minor"/>
      </font>
      <fill>
        <patternFill patternType="solid">
          <fgColor indexed="64"/>
          <bgColor rgb="FFFFFFFF"/>
        </patternFill>
      </fill>
      <alignment horizontal="left" vertical="bottom" textRotation="0" wrapText="0" indent="0" justifyLastLine="0" shrinkToFit="0" readingOrder="0"/>
    </dxf>
    <dxf>
      <font>
        <b val="0"/>
        <i val="0"/>
        <strike val="0"/>
        <condense val="0"/>
        <extend val="0"/>
        <outline val="0"/>
        <shadow val="0"/>
        <u val="none"/>
        <vertAlign val="baseline"/>
        <sz val="10"/>
        <color rgb="FF000000"/>
        <name val="Calibri"/>
        <family val="2"/>
        <scheme val="minor"/>
      </font>
    </dxf>
    <dxf>
      <font>
        <b/>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dxf>
  </dxfs>
  <tableStyles count="0" defaultTableStyle="TableStyleMedium2" defaultPivotStyle="PivotStyleLight16"/>
  <colors>
    <mruColors>
      <color rgb="FF7AD635"/>
      <color rgb="FFE6FAA8"/>
      <color rgb="FFCAF53A"/>
      <color rgb="FF4F8A21"/>
      <color rgb="FF2B4037"/>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3.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4.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5.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6.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7.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Ex1.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n-US" sz="1200" b="1" i="1" u="none" strike="noStrike" kern="1200" spc="0" baseline="0">
                <a:solidFill>
                  <a:schemeClr val="tx1">
                    <a:lumMod val="65000"/>
                    <a:lumOff val="35000"/>
                  </a:schemeClr>
                </a:solidFill>
                <a:latin typeface="Nunito" pitchFamily="2" charset="0"/>
                <a:ea typeface="+mn-ea"/>
                <a:cs typeface="+mn-cs"/>
              </a:defRPr>
            </a:pPr>
            <a:r>
              <a:rPr lang="es-CO" b="1" i="1">
                <a:solidFill>
                  <a:schemeClr val="tx1">
                    <a:lumMod val="65000"/>
                    <a:lumOff val="35000"/>
                  </a:schemeClr>
                </a:solidFill>
              </a:rPr>
              <a:t>Gráfico 3-9. Consumo histórico de GLP por cilindros, tanques estacionarios y redes (Toneladas/año)</a:t>
            </a:r>
          </a:p>
        </c:rich>
      </c:tx>
      <c:overlay val="0"/>
      <c:spPr>
        <a:noFill/>
        <a:ln>
          <a:noFill/>
        </a:ln>
        <a:effectLst/>
      </c:spPr>
      <c:txPr>
        <a:bodyPr rot="0" spcFirstLastPara="1" vertOverflow="ellipsis" vert="horz" wrap="square" anchor="ctr" anchorCtr="1"/>
        <a:lstStyle/>
        <a:p>
          <a:pPr>
            <a:defRPr lang="en-US" sz="1200" b="1" i="1" u="none" strike="noStrike" kern="1200" spc="0" baseline="0">
              <a:solidFill>
                <a:schemeClr val="tx1">
                  <a:lumMod val="65000"/>
                  <a:lumOff val="35000"/>
                </a:schemeClr>
              </a:solidFill>
              <a:latin typeface="Nunito" pitchFamily="2" charset="0"/>
              <a:ea typeface="+mn-ea"/>
              <a:cs typeface="+mn-cs"/>
            </a:defRPr>
          </a:pPr>
          <a:endParaRPr lang="es-CO"/>
        </a:p>
      </c:txPr>
    </c:title>
    <c:autoTitleDeleted val="0"/>
    <c:plotArea>
      <c:layout/>
      <c:barChart>
        <c:barDir val="col"/>
        <c:grouping val="stacked"/>
        <c:varyColors val="0"/>
        <c:ser>
          <c:idx val="0"/>
          <c:order val="0"/>
          <c:tx>
            <c:strRef>
              <c:f>'Consolidado x sector'!$B$21</c:f>
              <c:strCache>
                <c:ptCount val="1"/>
                <c:pt idx="0">
                  <c:v> Tanques Estacionarios </c:v>
                </c:pt>
              </c:strCache>
            </c:strRef>
          </c:tx>
          <c:spPr>
            <a:solidFill>
              <a:schemeClr val="accent6">
                <a:lumMod val="75000"/>
              </a:schemeClr>
            </a:solidFill>
            <a:ln>
              <a:noFill/>
            </a:ln>
            <a:effectLst/>
          </c:spPr>
          <c:invertIfNegative val="0"/>
          <c:cat>
            <c:numRef>
              <c:f>'Consolidado x sector'!$C$20:$M$20</c:f>
              <c:numCache>
                <c:formatCode>0</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'Consolidado x sector'!$C$21:$M$21</c:f>
              <c:numCache>
                <c:formatCode>_(* #,##0.00_);_(* \(#,##0.00\);_(* "-"??_);_(@_)</c:formatCode>
                <c:ptCount val="11"/>
                <c:pt idx="0">
                  <c:v>113109.54495833801</c:v>
                </c:pt>
                <c:pt idx="1">
                  <c:v>128897.22695548332</c:v>
                </c:pt>
                <c:pt idx="2">
                  <c:v>139943.01748260032</c:v>
                </c:pt>
                <c:pt idx="3">
                  <c:v>152386.51052800001</c:v>
                </c:pt>
                <c:pt idx="4">
                  <c:v>167465.33554599999</c:v>
                </c:pt>
                <c:pt idx="5">
                  <c:v>182231.45275699999</c:v>
                </c:pt>
                <c:pt idx="6">
                  <c:v>192609.09714600001</c:v>
                </c:pt>
                <c:pt idx="7">
                  <c:v>221266.98626199999</c:v>
                </c:pt>
                <c:pt idx="8">
                  <c:v>241502.74810100003</c:v>
                </c:pt>
                <c:pt idx="9">
                  <c:v>253001.647849</c:v>
                </c:pt>
                <c:pt idx="10">
                  <c:v>275021.61065599992</c:v>
                </c:pt>
              </c:numCache>
            </c:numRef>
          </c:val>
          <c:extLst>
            <c:ext xmlns:c16="http://schemas.microsoft.com/office/drawing/2014/chart" uri="{C3380CC4-5D6E-409C-BE32-E72D297353CC}">
              <c16:uniqueId val="{00000000-CA29-4B6B-8F14-17B01596B6A0}"/>
            </c:ext>
          </c:extLst>
        </c:ser>
        <c:ser>
          <c:idx val="1"/>
          <c:order val="1"/>
          <c:tx>
            <c:strRef>
              <c:f>'Consolidado x sector'!$B$22</c:f>
              <c:strCache>
                <c:ptCount val="1"/>
                <c:pt idx="0">
                  <c:v> Cilindros </c:v>
                </c:pt>
              </c:strCache>
            </c:strRef>
          </c:tx>
          <c:spPr>
            <a:solidFill>
              <a:srgbClr val="92D050"/>
            </a:solidFill>
            <a:ln>
              <a:noFill/>
            </a:ln>
            <a:effectLst/>
          </c:spPr>
          <c:invertIfNegative val="0"/>
          <c:cat>
            <c:numRef>
              <c:f>'Consolidado x sector'!$C$20:$M$20</c:f>
              <c:numCache>
                <c:formatCode>0</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'Consolidado x sector'!$C$22:$M$22</c:f>
              <c:numCache>
                <c:formatCode>_(* #,##0.00_);_(* \(#,##0.00\);_(* "-"??_);_(@_)</c:formatCode>
                <c:ptCount val="11"/>
                <c:pt idx="0">
                  <c:v>452371.71909090882</c:v>
                </c:pt>
                <c:pt idx="1">
                  <c:v>453132.1727272725</c:v>
                </c:pt>
                <c:pt idx="2">
                  <c:v>458842.90227272693</c:v>
                </c:pt>
                <c:pt idx="3">
                  <c:v>447906.43972200004</c:v>
                </c:pt>
                <c:pt idx="4">
                  <c:v>437526.51699999999</c:v>
                </c:pt>
                <c:pt idx="5">
                  <c:v>448616.71711999999</c:v>
                </c:pt>
                <c:pt idx="6">
                  <c:v>473872.97549999994</c:v>
                </c:pt>
                <c:pt idx="7">
                  <c:v>480887.47950000002</c:v>
                </c:pt>
                <c:pt idx="8">
                  <c:v>468240.07949999993</c:v>
                </c:pt>
                <c:pt idx="9">
                  <c:v>452641.21299999999</c:v>
                </c:pt>
                <c:pt idx="10">
                  <c:v>460458.13300000003</c:v>
                </c:pt>
              </c:numCache>
            </c:numRef>
          </c:val>
          <c:extLst>
            <c:ext xmlns:c16="http://schemas.microsoft.com/office/drawing/2014/chart" uri="{C3380CC4-5D6E-409C-BE32-E72D297353CC}">
              <c16:uniqueId val="{00000001-CA29-4B6B-8F14-17B01596B6A0}"/>
            </c:ext>
          </c:extLst>
        </c:ser>
        <c:ser>
          <c:idx val="2"/>
          <c:order val="2"/>
          <c:tx>
            <c:strRef>
              <c:f>'Consolidado x sector'!$B$23</c:f>
              <c:strCache>
                <c:ptCount val="1"/>
                <c:pt idx="0">
                  <c:v> GLP por redes </c:v>
                </c:pt>
              </c:strCache>
            </c:strRef>
          </c:tx>
          <c:spPr>
            <a:solidFill>
              <a:schemeClr val="accent4">
                <a:lumMod val="60000"/>
                <a:lumOff val="40000"/>
              </a:schemeClr>
            </a:solidFill>
            <a:ln>
              <a:noFill/>
            </a:ln>
            <a:effectLst/>
          </c:spPr>
          <c:invertIfNegative val="0"/>
          <c:cat>
            <c:numRef>
              <c:f>'Consolidado x sector'!$C$20:$M$20</c:f>
              <c:numCache>
                <c:formatCode>0</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'Consolidado x sector'!$C$23:$M$23</c:f>
              <c:numCache>
                <c:formatCode>_(* #,##0.00_);_(* \(#,##0.00\);_(* "-"??_);_(@_)</c:formatCode>
                <c:ptCount val="11"/>
                <c:pt idx="0">
                  <c:v>5111.9633631481156</c:v>
                </c:pt>
                <c:pt idx="1">
                  <c:v>6623.1919289069992</c:v>
                </c:pt>
                <c:pt idx="2">
                  <c:v>8857.0970942027707</c:v>
                </c:pt>
                <c:pt idx="3">
                  <c:v>10604.204853592724</c:v>
                </c:pt>
                <c:pt idx="4">
                  <c:v>12323.292546667602</c:v>
                </c:pt>
                <c:pt idx="5">
                  <c:v>13644.696630139886</c:v>
                </c:pt>
                <c:pt idx="6">
                  <c:v>16715.65611895141</c:v>
                </c:pt>
                <c:pt idx="7">
                  <c:v>19668.521764602345</c:v>
                </c:pt>
                <c:pt idx="8">
                  <c:v>19777.419684217119</c:v>
                </c:pt>
                <c:pt idx="9">
                  <c:v>26109.804484193104</c:v>
                </c:pt>
                <c:pt idx="10">
                  <c:v>31032.093552285332</c:v>
                </c:pt>
              </c:numCache>
            </c:numRef>
          </c:val>
          <c:extLst>
            <c:ext xmlns:c16="http://schemas.microsoft.com/office/drawing/2014/chart" uri="{C3380CC4-5D6E-409C-BE32-E72D297353CC}">
              <c16:uniqueId val="{00000002-CA29-4B6B-8F14-17B01596B6A0}"/>
            </c:ext>
          </c:extLst>
        </c:ser>
        <c:dLbls>
          <c:showLegendKey val="0"/>
          <c:showVal val="0"/>
          <c:showCatName val="0"/>
          <c:showSerName val="0"/>
          <c:showPercent val="0"/>
          <c:showBubbleSize val="0"/>
        </c:dLbls>
        <c:gapWidth val="150"/>
        <c:overlap val="100"/>
        <c:axId val="1440103199"/>
        <c:axId val="1440100703"/>
      </c:barChart>
      <c:catAx>
        <c:axId val="1440103199"/>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1000" b="0" i="0" u="none" strike="noStrike" kern="1200" baseline="0">
                <a:solidFill>
                  <a:schemeClr val="tx1"/>
                </a:solidFill>
                <a:latin typeface="Nunito" pitchFamily="2" charset="0"/>
                <a:ea typeface="+mn-ea"/>
                <a:cs typeface="+mn-cs"/>
              </a:defRPr>
            </a:pPr>
            <a:endParaRPr lang="es-CO"/>
          </a:p>
        </c:txPr>
        <c:crossAx val="1440100703"/>
        <c:crossesAt val="0"/>
        <c:auto val="1"/>
        <c:lblAlgn val="ctr"/>
        <c:lblOffset val="100"/>
        <c:noMultiLvlLbl val="0"/>
      </c:catAx>
      <c:valAx>
        <c:axId val="1440100703"/>
        <c:scaling>
          <c:orientation val="minMax"/>
          <c:max val="8000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en-US" sz="1000" b="0" i="0" u="none" strike="noStrike" kern="1200" baseline="0">
                    <a:solidFill>
                      <a:schemeClr val="tx1"/>
                    </a:solidFill>
                    <a:latin typeface="Nunito" pitchFamily="2" charset="0"/>
                    <a:ea typeface="+mn-ea"/>
                    <a:cs typeface="+mn-cs"/>
                  </a:defRPr>
                </a:pPr>
                <a:r>
                  <a:rPr lang="en-US"/>
                  <a:t>Toneladas</a:t>
                </a:r>
              </a:p>
            </c:rich>
          </c:tx>
          <c:overlay val="0"/>
          <c:spPr>
            <a:noFill/>
            <a:ln>
              <a:noFill/>
            </a:ln>
            <a:effectLst/>
          </c:spPr>
          <c:txPr>
            <a:bodyPr rot="-5400000" spcFirstLastPara="1" vertOverflow="ellipsis" vert="horz" wrap="square" anchor="ctr" anchorCtr="1"/>
            <a:lstStyle/>
            <a:p>
              <a:pPr>
                <a:defRPr lang="en-US" sz="1000" b="0" i="0" u="none" strike="noStrike" kern="1200" baseline="0">
                  <a:solidFill>
                    <a:schemeClr val="tx1"/>
                  </a:solidFill>
                  <a:latin typeface="Nunito" pitchFamily="2" charset="0"/>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chemeClr val="tx1"/>
                </a:solidFill>
                <a:latin typeface="Nunito" pitchFamily="2" charset="0"/>
                <a:ea typeface="+mn-ea"/>
                <a:cs typeface="+mn-cs"/>
              </a:defRPr>
            </a:pPr>
            <a:endParaRPr lang="es-CO"/>
          </a:p>
        </c:txPr>
        <c:crossAx val="14401031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Nunito" pitchFamily="2" charset="0"/>
              <a:ea typeface="+mn-ea"/>
              <a:cs typeface="+mn-cs"/>
            </a:defRPr>
          </a:pPr>
          <a:endParaRPr lang="es-CO"/>
        </a:p>
      </c:txPr>
    </c:legend>
    <c:plotVisOnly val="1"/>
    <c:dispBlanksAs val="gap"/>
    <c:showDLblsOverMax val="0"/>
  </c:chart>
  <c:spPr>
    <a:solidFill>
      <a:schemeClr val="bg1"/>
    </a:solidFill>
    <a:ln w="9525" cap="flat" cmpd="sng" algn="ctr">
      <a:solidFill>
        <a:srgbClr val="CAF53A"/>
      </a:solidFill>
      <a:round/>
    </a:ln>
    <a:effectLst/>
  </c:spPr>
  <c:txPr>
    <a:bodyPr/>
    <a:lstStyle/>
    <a:p>
      <a:pPr>
        <a:defRPr lang="en-US" sz="1000" b="0" i="0" u="none" strike="noStrike" kern="1200" baseline="0">
          <a:solidFill>
            <a:schemeClr val="tx1"/>
          </a:solidFill>
          <a:latin typeface="Nunito" pitchFamily="2" charset="0"/>
          <a:ea typeface="+mn-ea"/>
          <a:cs typeface="+mn-cs"/>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n-US" sz="1050" b="1" i="1" u="none" strike="noStrike" kern="1200" spc="0" baseline="0">
                <a:solidFill>
                  <a:schemeClr val="tx1">
                    <a:lumMod val="65000"/>
                    <a:lumOff val="35000"/>
                  </a:schemeClr>
                </a:solidFill>
                <a:latin typeface="Nunito" pitchFamily="2" charset="0"/>
                <a:ea typeface="+mn-ea"/>
                <a:cs typeface="+mn-cs"/>
              </a:defRPr>
            </a:pPr>
            <a:r>
              <a:rPr lang="es-CO" sz="1050" b="1" i="1">
                <a:solidFill>
                  <a:schemeClr val="tx1">
                    <a:lumMod val="65000"/>
                    <a:lumOff val="35000"/>
                  </a:schemeClr>
                </a:solidFill>
              </a:rPr>
              <a:t>Gráfico 3‑6. Consumo histórico de GLP 2014-2024 (Toneladas/año)</a:t>
            </a:r>
          </a:p>
        </c:rich>
      </c:tx>
      <c:overlay val="0"/>
      <c:spPr>
        <a:noFill/>
        <a:ln>
          <a:noFill/>
        </a:ln>
        <a:effectLst/>
      </c:spPr>
      <c:txPr>
        <a:bodyPr rot="0" spcFirstLastPara="1" vertOverflow="ellipsis" vert="horz" wrap="square" anchor="ctr" anchorCtr="1"/>
        <a:lstStyle/>
        <a:p>
          <a:pPr>
            <a:defRPr lang="en-US" sz="1050" b="1" i="1" u="none" strike="noStrike" kern="1200" spc="0" baseline="0">
              <a:solidFill>
                <a:schemeClr val="tx1">
                  <a:lumMod val="65000"/>
                  <a:lumOff val="35000"/>
                </a:schemeClr>
              </a:solidFill>
              <a:latin typeface="Nunito" pitchFamily="2" charset="0"/>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rgbClr val="4F8A21"/>
            </a:solidFill>
            <a:ln>
              <a:noFill/>
            </a:ln>
            <a:effectLst/>
            <a:sp3d/>
          </c:spPr>
          <c:invertIfNegative val="0"/>
          <c:cat>
            <c:numRef>
              <c:f>'Consolidado x sector'!$C$26:$M$26</c:f>
              <c:numCache>
                <c:formatCode>0</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'Consolidado x sector'!$C$34:$M$34</c:f>
              <c:numCache>
                <c:formatCode>_(* #,##0.00_);_(* \(#,##0.00\);_(* "-"??_);_(@_)</c:formatCode>
                <c:ptCount val="11"/>
                <c:pt idx="0">
                  <c:v>570593.22741239506</c:v>
                </c:pt>
                <c:pt idx="1">
                  <c:v>588652.59161166265</c:v>
                </c:pt>
                <c:pt idx="2">
                  <c:v>607643.01684952993</c:v>
                </c:pt>
                <c:pt idx="3">
                  <c:v>610897.15510359278</c:v>
                </c:pt>
                <c:pt idx="4">
                  <c:v>617315.14509266755</c:v>
                </c:pt>
                <c:pt idx="5">
                  <c:v>644492.86650713987</c:v>
                </c:pt>
                <c:pt idx="6">
                  <c:v>683197.72876495146</c:v>
                </c:pt>
                <c:pt idx="7">
                  <c:v>721822.98752660234</c:v>
                </c:pt>
                <c:pt idx="8">
                  <c:v>729520.24728521705</c:v>
                </c:pt>
                <c:pt idx="9">
                  <c:v>731752.66533319303</c:v>
                </c:pt>
                <c:pt idx="10">
                  <c:v>766511.83720828523</c:v>
                </c:pt>
              </c:numCache>
            </c:numRef>
          </c:val>
          <c:extLst>
            <c:ext xmlns:c16="http://schemas.microsoft.com/office/drawing/2014/chart" uri="{C3380CC4-5D6E-409C-BE32-E72D297353CC}">
              <c16:uniqueId val="{00000000-DEC6-40D8-B8D7-131964C437C8}"/>
            </c:ext>
          </c:extLst>
        </c:ser>
        <c:dLbls>
          <c:showLegendKey val="0"/>
          <c:showVal val="0"/>
          <c:showCatName val="0"/>
          <c:showSerName val="0"/>
          <c:showPercent val="0"/>
          <c:showBubbleSize val="0"/>
        </c:dLbls>
        <c:gapWidth val="150"/>
        <c:shape val="box"/>
        <c:axId val="1110847519"/>
        <c:axId val="1110847935"/>
        <c:axId val="0"/>
      </c:bar3DChart>
      <c:catAx>
        <c:axId val="1110847519"/>
        <c:scaling>
          <c:orientation val="minMax"/>
        </c:scaling>
        <c:delete val="0"/>
        <c:axPos val="b"/>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solidFill>
                <a:latin typeface="Nunito" pitchFamily="2" charset="0"/>
                <a:ea typeface="+mn-ea"/>
                <a:cs typeface="+mn-cs"/>
              </a:defRPr>
            </a:pPr>
            <a:endParaRPr lang="es-CO"/>
          </a:p>
        </c:txPr>
        <c:crossAx val="1110847935"/>
        <c:crosses val="autoZero"/>
        <c:auto val="1"/>
        <c:lblAlgn val="ctr"/>
        <c:lblOffset val="100"/>
        <c:noMultiLvlLbl val="0"/>
      </c:catAx>
      <c:valAx>
        <c:axId val="111084793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en-US" sz="900" b="0" i="0" u="none" strike="noStrike" kern="1200" baseline="0">
                    <a:solidFill>
                      <a:schemeClr val="tx1"/>
                    </a:solidFill>
                    <a:latin typeface="Nunito" pitchFamily="2" charset="0"/>
                    <a:ea typeface="+mn-ea"/>
                    <a:cs typeface="+mn-cs"/>
                  </a:defRPr>
                </a:pPr>
                <a:r>
                  <a:rPr lang="es-CO"/>
                  <a:t>Toneladas</a:t>
                </a:r>
              </a:p>
            </c:rich>
          </c:tx>
          <c:overlay val="0"/>
          <c:spPr>
            <a:noFill/>
            <a:ln>
              <a:noFill/>
            </a:ln>
            <a:effectLst/>
          </c:spPr>
          <c:txPr>
            <a:bodyPr rot="-5400000" spcFirstLastPara="1" vertOverflow="ellipsis" vert="horz" wrap="square" anchor="ctr" anchorCtr="1"/>
            <a:lstStyle/>
            <a:p>
              <a:pPr>
                <a:defRPr lang="en-US" sz="900" b="0" i="0" u="none" strike="noStrike" kern="1200" baseline="0">
                  <a:solidFill>
                    <a:schemeClr val="tx1"/>
                  </a:solidFill>
                  <a:latin typeface="Nunito" pitchFamily="2" charset="0"/>
                  <a:ea typeface="+mn-ea"/>
                  <a:cs typeface="+mn-cs"/>
                </a:defRPr>
              </a:pPr>
              <a:endParaRPr lang="es-CO"/>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solidFill>
                <a:latin typeface="Nunito" pitchFamily="2" charset="0"/>
                <a:ea typeface="+mn-ea"/>
                <a:cs typeface="+mn-cs"/>
              </a:defRPr>
            </a:pPr>
            <a:endParaRPr lang="es-CO"/>
          </a:p>
        </c:txPr>
        <c:crossAx val="1110847519"/>
        <c:crosses val="autoZero"/>
        <c:crossBetween val="between"/>
      </c:valAx>
      <c:spPr>
        <a:noFill/>
        <a:ln>
          <a:noFill/>
        </a:ln>
        <a:effectLst/>
      </c:spPr>
    </c:plotArea>
    <c:plotVisOnly val="1"/>
    <c:dispBlanksAs val="gap"/>
    <c:showDLblsOverMax val="0"/>
  </c:chart>
  <c:spPr>
    <a:solidFill>
      <a:schemeClr val="bg1"/>
    </a:solidFill>
    <a:ln w="9525" cap="flat" cmpd="sng" algn="ctr">
      <a:solidFill>
        <a:srgbClr val="CAF53A"/>
      </a:solidFill>
      <a:round/>
    </a:ln>
    <a:effectLst/>
  </c:spPr>
  <c:txPr>
    <a:bodyPr/>
    <a:lstStyle/>
    <a:p>
      <a:pPr>
        <a:defRPr lang="en-US" sz="900" b="0" i="0" u="none" strike="noStrike" kern="1200" baseline="0">
          <a:solidFill>
            <a:schemeClr val="tx1"/>
          </a:solidFill>
          <a:latin typeface="Nunito" pitchFamily="2" charset="0"/>
          <a:ea typeface="+mn-ea"/>
          <a:cs typeface="+mn-cs"/>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1" u="none" strike="noStrike" kern="1200" spc="0" baseline="0">
                <a:solidFill>
                  <a:schemeClr val="tx1">
                    <a:lumMod val="65000"/>
                    <a:lumOff val="35000"/>
                  </a:schemeClr>
                </a:solidFill>
                <a:latin typeface="Nunito" pitchFamily="2" charset="0"/>
                <a:ea typeface="+mn-ea"/>
                <a:cs typeface="+mn-cs"/>
              </a:defRPr>
            </a:pPr>
            <a:r>
              <a:rPr lang="es-CO" sz="1100" b="1" i="1"/>
              <a:t>Gráfico 3‑7. Participación sectorial en consumo de GLP 2014-2024 (Toneladas/año)</a:t>
            </a:r>
          </a:p>
        </c:rich>
      </c:tx>
      <c:overlay val="0"/>
      <c:spPr>
        <a:noFill/>
        <a:ln>
          <a:noFill/>
        </a:ln>
        <a:effectLst/>
      </c:spPr>
      <c:txPr>
        <a:bodyPr rot="0" spcFirstLastPara="1" vertOverflow="ellipsis" vert="horz" wrap="square" anchor="ctr" anchorCtr="1"/>
        <a:lstStyle/>
        <a:p>
          <a:pPr>
            <a:defRPr sz="1100" b="1" i="1" u="none" strike="noStrike" kern="1200" spc="0" baseline="0">
              <a:solidFill>
                <a:schemeClr val="tx1">
                  <a:lumMod val="65000"/>
                  <a:lumOff val="35000"/>
                </a:schemeClr>
              </a:solidFill>
              <a:latin typeface="Nunito" pitchFamily="2" charset="0"/>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'Consolidado x sector'!$B$27</c:f>
              <c:strCache>
                <c:ptCount val="1"/>
                <c:pt idx="0">
                  <c:v>Sector Residencial</c:v>
                </c:pt>
              </c:strCache>
            </c:strRef>
          </c:tx>
          <c:spPr>
            <a:solidFill>
              <a:srgbClr val="7AD635"/>
            </a:solidFill>
            <a:ln>
              <a:noFill/>
            </a:ln>
            <a:effectLst/>
            <a:sp3d/>
          </c:spPr>
          <c:invertIfNegative val="0"/>
          <c:cat>
            <c:numRef>
              <c:f>'Consolidado x sector'!$C$26:$M$26</c:f>
              <c:numCache>
                <c:formatCode>0</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'Consolidado x sector'!$C$27:$M$27</c:f>
              <c:numCache>
                <c:formatCode>_-* #,##0_-;\-* #,##0_-;_-* "-"??_-;_-@_-</c:formatCode>
                <c:ptCount val="11"/>
                <c:pt idx="0">
                  <c:v>388501.75781795994</c:v>
                </c:pt>
                <c:pt idx="1">
                  <c:v>391487.06183570245</c:v>
                </c:pt>
                <c:pt idx="2">
                  <c:v>395651.39802451502</c:v>
                </c:pt>
                <c:pt idx="3">
                  <c:v>390323.96200540126</c:v>
                </c:pt>
                <c:pt idx="4">
                  <c:v>387388.64400726371</c:v>
                </c:pt>
                <c:pt idx="5">
                  <c:v>396275.90697129787</c:v>
                </c:pt>
                <c:pt idx="6">
                  <c:v>430177.64446456544</c:v>
                </c:pt>
                <c:pt idx="7">
                  <c:v>430918.45536853513</c:v>
                </c:pt>
                <c:pt idx="8">
                  <c:v>416097.63927550812</c:v>
                </c:pt>
                <c:pt idx="9">
                  <c:v>414666.71269607847</c:v>
                </c:pt>
                <c:pt idx="10">
                  <c:v>424054.13748376037</c:v>
                </c:pt>
              </c:numCache>
            </c:numRef>
          </c:val>
          <c:extLst>
            <c:ext xmlns:c16="http://schemas.microsoft.com/office/drawing/2014/chart" uri="{C3380CC4-5D6E-409C-BE32-E72D297353CC}">
              <c16:uniqueId val="{00000000-6E59-4958-BA34-55A26F4AA2B1}"/>
            </c:ext>
          </c:extLst>
        </c:ser>
        <c:ser>
          <c:idx val="1"/>
          <c:order val="1"/>
          <c:tx>
            <c:strRef>
              <c:f>'Consolidado x sector'!$B$28</c:f>
              <c:strCache>
                <c:ptCount val="1"/>
                <c:pt idx="0">
                  <c:v>Sector Industrial</c:v>
                </c:pt>
              </c:strCache>
            </c:strRef>
          </c:tx>
          <c:spPr>
            <a:solidFill>
              <a:srgbClr val="4F8A21"/>
            </a:solidFill>
            <a:ln>
              <a:noFill/>
            </a:ln>
            <a:effectLst/>
            <a:sp3d/>
          </c:spPr>
          <c:invertIfNegative val="0"/>
          <c:cat>
            <c:numRef>
              <c:f>'Consolidado x sector'!$C$26:$M$26</c:f>
              <c:numCache>
                <c:formatCode>0</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'Consolidado x sector'!$C$28:$M$28</c:f>
              <c:numCache>
                <c:formatCode>_-* #,##0_-;\-* #,##0_-;_-* "-"??_-;_-@_-</c:formatCode>
                <c:ptCount val="11"/>
                <c:pt idx="0">
                  <c:v>41181.010373720012</c:v>
                </c:pt>
                <c:pt idx="1">
                  <c:v>46952.880047683109</c:v>
                </c:pt>
                <c:pt idx="2">
                  <c:v>63564.430674800096</c:v>
                </c:pt>
                <c:pt idx="3">
                  <c:v>54981.44360837822</c:v>
                </c:pt>
                <c:pt idx="4">
                  <c:v>73165.254982694198</c:v>
                </c:pt>
                <c:pt idx="5">
                  <c:v>83746.113568257206</c:v>
                </c:pt>
                <c:pt idx="6">
                  <c:v>96759.570247419062</c:v>
                </c:pt>
                <c:pt idx="7">
                  <c:v>111912.20374188584</c:v>
                </c:pt>
                <c:pt idx="8">
                  <c:v>124600.26891730544</c:v>
                </c:pt>
                <c:pt idx="9">
                  <c:v>124941.74273500839</c:v>
                </c:pt>
                <c:pt idx="10">
                  <c:v>138957.61931500997</c:v>
                </c:pt>
              </c:numCache>
            </c:numRef>
          </c:val>
          <c:extLst>
            <c:ext xmlns:c16="http://schemas.microsoft.com/office/drawing/2014/chart" uri="{C3380CC4-5D6E-409C-BE32-E72D297353CC}">
              <c16:uniqueId val="{00000001-6E59-4958-BA34-55A26F4AA2B1}"/>
            </c:ext>
          </c:extLst>
        </c:ser>
        <c:ser>
          <c:idx val="2"/>
          <c:order val="2"/>
          <c:tx>
            <c:strRef>
              <c:f>'Consolidado x sector'!$B$33</c:f>
              <c:strCache>
                <c:ptCount val="1"/>
                <c:pt idx="0">
                  <c:v>Sector Terciario</c:v>
                </c:pt>
              </c:strCache>
            </c:strRef>
          </c:tx>
          <c:spPr>
            <a:solidFill>
              <a:srgbClr val="E6FAA8"/>
            </a:solidFill>
            <a:ln>
              <a:noFill/>
            </a:ln>
            <a:effectLst/>
            <a:sp3d/>
          </c:spPr>
          <c:invertIfNegative val="0"/>
          <c:cat>
            <c:numRef>
              <c:f>'Consolidado x sector'!$C$26:$M$26</c:f>
              <c:numCache>
                <c:formatCode>0</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'Consolidado x sector'!$C$33:$M$33</c:f>
              <c:numCache>
                <c:formatCode>_-* #,##0_-;\-* #,##0_-;_-* "-"??_-;_-@_-</c:formatCode>
                <c:ptCount val="11"/>
                <c:pt idx="0">
                  <c:v>140910.45922071507</c:v>
                </c:pt>
                <c:pt idx="1">
                  <c:v>150212.64972827717</c:v>
                </c:pt>
                <c:pt idx="2">
                  <c:v>148427.18815021488</c:v>
                </c:pt>
                <c:pt idx="3">
                  <c:v>165591.74948981326</c:v>
                </c:pt>
                <c:pt idx="4">
                  <c:v>156761.24610270964</c:v>
                </c:pt>
                <c:pt idx="5">
                  <c:v>164470.84596758484</c:v>
                </c:pt>
                <c:pt idx="6">
                  <c:v>156260.5140529669</c:v>
                </c:pt>
                <c:pt idx="7">
                  <c:v>178992.32841618138</c:v>
                </c:pt>
                <c:pt idx="8">
                  <c:v>188822.33909240359</c:v>
                </c:pt>
                <c:pt idx="9">
                  <c:v>192144.20990210614</c:v>
                </c:pt>
                <c:pt idx="10">
                  <c:v>203500.08040951498</c:v>
                </c:pt>
              </c:numCache>
            </c:numRef>
          </c:val>
          <c:extLst>
            <c:ext xmlns:c16="http://schemas.microsoft.com/office/drawing/2014/chart" uri="{C3380CC4-5D6E-409C-BE32-E72D297353CC}">
              <c16:uniqueId val="{00000002-6E59-4958-BA34-55A26F4AA2B1}"/>
            </c:ext>
          </c:extLst>
        </c:ser>
        <c:dLbls>
          <c:showLegendKey val="0"/>
          <c:showVal val="0"/>
          <c:showCatName val="0"/>
          <c:showSerName val="0"/>
          <c:showPercent val="0"/>
          <c:showBubbleSize val="0"/>
        </c:dLbls>
        <c:gapWidth val="150"/>
        <c:shape val="box"/>
        <c:axId val="1739924495"/>
        <c:axId val="1739913679"/>
        <c:axId val="0"/>
      </c:bar3DChart>
      <c:catAx>
        <c:axId val="1739924495"/>
        <c:scaling>
          <c:orientation val="minMax"/>
        </c:scaling>
        <c:delete val="0"/>
        <c:axPos val="b"/>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s-CO"/>
          </a:p>
        </c:txPr>
        <c:crossAx val="1739913679"/>
        <c:crosses val="autoZero"/>
        <c:auto val="1"/>
        <c:lblAlgn val="ctr"/>
        <c:lblOffset val="100"/>
        <c:noMultiLvlLbl val="0"/>
      </c:catAx>
      <c:valAx>
        <c:axId val="173991367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Nunito" pitchFamily="2" charset="0"/>
                    <a:ea typeface="+mn-ea"/>
                    <a:cs typeface="+mn-cs"/>
                  </a:defRPr>
                </a:pPr>
                <a:r>
                  <a:rPr lang="es-CO"/>
                  <a:t>Toneladas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Nunito" pitchFamily="2" charset="0"/>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s-CO"/>
          </a:p>
        </c:txPr>
        <c:crossAx val="1739924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s-CO"/>
        </a:p>
      </c:txPr>
    </c:legend>
    <c:plotVisOnly val="1"/>
    <c:dispBlanksAs val="gap"/>
    <c:showDLblsOverMax val="0"/>
  </c:chart>
  <c:spPr>
    <a:solidFill>
      <a:schemeClr val="bg1"/>
    </a:solidFill>
    <a:ln w="9525" cap="flat" cmpd="sng" algn="ctr">
      <a:solidFill>
        <a:srgbClr val="CAF53A"/>
      </a:solidFill>
      <a:round/>
    </a:ln>
    <a:effectLst/>
  </c:spPr>
  <c:txPr>
    <a:bodyPr/>
    <a:lstStyle/>
    <a:p>
      <a:pPr>
        <a:defRPr>
          <a:latin typeface="Nunito" pitchFamily="2" charset="0"/>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Nunito" pitchFamily="2" charset="0"/>
                <a:ea typeface="+mn-ea"/>
                <a:cs typeface="+mn-cs"/>
              </a:defRPr>
            </a:pPr>
            <a:r>
              <a:rPr lang="es-CO" sz="1200" b="1" i="1">
                <a:solidFill>
                  <a:schemeClr val="tx1">
                    <a:lumMod val="65000"/>
                    <a:lumOff val="35000"/>
                  </a:schemeClr>
                </a:solidFill>
              </a:rPr>
              <a:t>Gráfico 3‑10. Comparativo del consumo de GLP según presentación entre 2014 vs. 2024 (Toneladas/año) </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Nunito" pitchFamily="2" charset="0"/>
              <a:ea typeface="+mn-ea"/>
              <a:cs typeface="+mn-cs"/>
            </a:defRPr>
          </a:pPr>
          <a:endParaRPr lang="es-CO"/>
        </a:p>
      </c:txPr>
    </c:title>
    <c:autoTitleDeleted val="0"/>
    <c:plotArea>
      <c:layout/>
      <c:barChart>
        <c:barDir val="col"/>
        <c:grouping val="clustered"/>
        <c:varyColors val="0"/>
        <c:ser>
          <c:idx val="0"/>
          <c:order val="0"/>
          <c:tx>
            <c:strRef>
              <c:f>'Consolidado x sector'!$C$20</c:f>
              <c:strCache>
                <c:ptCount val="1"/>
                <c:pt idx="0">
                  <c:v>2014</c:v>
                </c:pt>
              </c:strCache>
            </c:strRef>
          </c:tx>
          <c:spPr>
            <a:solidFill>
              <a:srgbClr val="4F8A21"/>
            </a:solidFill>
            <a:ln>
              <a:noFill/>
            </a:ln>
            <a:effectLst/>
          </c:spPr>
          <c:invertIfNegative val="0"/>
          <c:cat>
            <c:strRef>
              <c:f>'Consolidado x sector'!$B$21:$B$23</c:f>
              <c:strCache>
                <c:ptCount val="3"/>
                <c:pt idx="0">
                  <c:v> Tanques Estacionarios </c:v>
                </c:pt>
                <c:pt idx="1">
                  <c:v> Cilindros </c:v>
                </c:pt>
                <c:pt idx="2">
                  <c:v> GLP por redes </c:v>
                </c:pt>
              </c:strCache>
            </c:strRef>
          </c:cat>
          <c:val>
            <c:numRef>
              <c:f>'Consolidado x sector'!$C$21:$C$23</c:f>
              <c:numCache>
                <c:formatCode>_(* #,##0.00_);_(* \(#,##0.00\);_(* "-"??_);_(@_)</c:formatCode>
                <c:ptCount val="3"/>
                <c:pt idx="0">
                  <c:v>113109.54495833801</c:v>
                </c:pt>
                <c:pt idx="1">
                  <c:v>452371.71909090882</c:v>
                </c:pt>
                <c:pt idx="2">
                  <c:v>5111.9633631481156</c:v>
                </c:pt>
              </c:numCache>
            </c:numRef>
          </c:val>
          <c:extLst>
            <c:ext xmlns:c16="http://schemas.microsoft.com/office/drawing/2014/chart" uri="{C3380CC4-5D6E-409C-BE32-E72D297353CC}">
              <c16:uniqueId val="{00000000-8436-4D16-898B-976DA21A3248}"/>
            </c:ext>
          </c:extLst>
        </c:ser>
        <c:ser>
          <c:idx val="1"/>
          <c:order val="1"/>
          <c:tx>
            <c:strRef>
              <c:f>'Consolidado x sector'!$M$20</c:f>
              <c:strCache>
                <c:ptCount val="1"/>
                <c:pt idx="0">
                  <c:v>2024</c:v>
                </c:pt>
              </c:strCache>
            </c:strRef>
          </c:tx>
          <c:spPr>
            <a:solidFill>
              <a:srgbClr val="7AD635"/>
            </a:solidFill>
            <a:ln>
              <a:noFill/>
            </a:ln>
            <a:effectLst/>
          </c:spPr>
          <c:invertIfNegative val="0"/>
          <c:cat>
            <c:strRef>
              <c:f>'Consolidado x sector'!$B$21:$B$23</c:f>
              <c:strCache>
                <c:ptCount val="3"/>
                <c:pt idx="0">
                  <c:v> Tanques Estacionarios </c:v>
                </c:pt>
                <c:pt idx="1">
                  <c:v> Cilindros </c:v>
                </c:pt>
                <c:pt idx="2">
                  <c:v> GLP por redes </c:v>
                </c:pt>
              </c:strCache>
            </c:strRef>
          </c:cat>
          <c:val>
            <c:numRef>
              <c:f>'Consolidado x sector'!$M$21:$M$23</c:f>
              <c:numCache>
                <c:formatCode>_(* #,##0.00_);_(* \(#,##0.00\);_(* "-"??_);_(@_)</c:formatCode>
                <c:ptCount val="3"/>
                <c:pt idx="0">
                  <c:v>275021.61065599992</c:v>
                </c:pt>
                <c:pt idx="1">
                  <c:v>460458.13300000003</c:v>
                </c:pt>
                <c:pt idx="2">
                  <c:v>31032.093552285332</c:v>
                </c:pt>
              </c:numCache>
            </c:numRef>
          </c:val>
          <c:extLst>
            <c:ext xmlns:c16="http://schemas.microsoft.com/office/drawing/2014/chart" uri="{C3380CC4-5D6E-409C-BE32-E72D297353CC}">
              <c16:uniqueId val="{00000001-8436-4D16-898B-976DA21A3248}"/>
            </c:ext>
          </c:extLst>
        </c:ser>
        <c:dLbls>
          <c:showLegendKey val="0"/>
          <c:showVal val="0"/>
          <c:showCatName val="0"/>
          <c:showSerName val="0"/>
          <c:showPercent val="0"/>
          <c:showBubbleSize val="0"/>
        </c:dLbls>
        <c:gapWidth val="219"/>
        <c:overlap val="-27"/>
        <c:axId val="1567198351"/>
        <c:axId val="1567198767"/>
      </c:barChart>
      <c:catAx>
        <c:axId val="15671983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s-CO"/>
          </a:p>
        </c:txPr>
        <c:crossAx val="1567198767"/>
        <c:crosses val="autoZero"/>
        <c:auto val="1"/>
        <c:lblAlgn val="ctr"/>
        <c:lblOffset val="100"/>
        <c:noMultiLvlLbl val="0"/>
      </c:catAx>
      <c:valAx>
        <c:axId val="1567198767"/>
        <c:scaling>
          <c:orientation val="minMax"/>
          <c:max val="5000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Nunito" pitchFamily="2" charset="0"/>
                    <a:ea typeface="+mn-ea"/>
                    <a:cs typeface="+mn-cs"/>
                  </a:defRPr>
                </a:pPr>
                <a:r>
                  <a:rPr lang="es-CO"/>
                  <a:t>Toneladas/año</a:t>
                </a:r>
              </a:p>
            </c:rich>
          </c:tx>
          <c:layout>
            <c:manualLayout>
              <c:xMode val="edge"/>
              <c:yMode val="edge"/>
              <c:x val="1.4382206573461124E-2"/>
              <c:y val="0.332756381000140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Nunito" pitchFamily="2" charset="0"/>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s-CO"/>
          </a:p>
        </c:txPr>
        <c:crossAx val="15671983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s-CO"/>
        </a:p>
      </c:txPr>
    </c:legend>
    <c:plotVisOnly val="1"/>
    <c:dispBlanksAs val="gap"/>
    <c:showDLblsOverMax val="0"/>
  </c:chart>
  <c:spPr>
    <a:solidFill>
      <a:schemeClr val="bg1"/>
    </a:solidFill>
    <a:ln w="9525" cap="flat" cmpd="sng" algn="ctr">
      <a:solidFill>
        <a:srgbClr val="CAF53A"/>
      </a:solidFill>
      <a:round/>
    </a:ln>
    <a:effectLst/>
  </c:spPr>
  <c:txPr>
    <a:bodyPr/>
    <a:lstStyle/>
    <a:p>
      <a:pPr>
        <a:defRPr>
          <a:latin typeface="Nunito" pitchFamily="2" charset="0"/>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n-US" sz="1080" b="0" i="0" u="none" strike="noStrike" kern="1200" spc="0" baseline="0">
                <a:solidFill>
                  <a:schemeClr val="tx1"/>
                </a:solidFill>
                <a:latin typeface="+mn-lt"/>
                <a:ea typeface="+mn-ea"/>
                <a:cs typeface="+mn-cs"/>
              </a:defRPr>
            </a:pPr>
            <a:r>
              <a:rPr lang="en-US"/>
              <a:t>Consumo por sectores en 2014</a:t>
            </a:r>
          </a:p>
        </c:rich>
      </c:tx>
      <c:overlay val="0"/>
      <c:spPr>
        <a:noFill/>
        <a:ln>
          <a:noFill/>
        </a:ln>
        <a:effectLst/>
      </c:spPr>
      <c:txPr>
        <a:bodyPr rot="0" spcFirstLastPara="1" vertOverflow="ellipsis" vert="horz" wrap="square" anchor="ctr" anchorCtr="1"/>
        <a:lstStyle/>
        <a:p>
          <a:pPr>
            <a:defRPr lang="en-US" sz="1080" b="0" i="0" u="none" strike="noStrike" kern="1200" spc="0" baseline="0">
              <a:solidFill>
                <a:schemeClr val="tx1"/>
              </a:solidFill>
              <a:latin typeface="+mn-lt"/>
              <a:ea typeface="+mn-ea"/>
              <a:cs typeface="+mn-cs"/>
            </a:defRPr>
          </a:pPr>
          <a:endParaRPr lang="es-CO"/>
        </a:p>
      </c:txPr>
    </c:title>
    <c:autoTitleDeleted val="0"/>
    <c:plotArea>
      <c:layout/>
      <c:doughnutChart>
        <c:varyColors val="1"/>
        <c:ser>
          <c:idx val="0"/>
          <c:order val="0"/>
          <c:tx>
            <c:strRef>
              <c:f>'Consolidado x sector'!$C$26</c:f>
              <c:strCache>
                <c:ptCount val="1"/>
                <c:pt idx="0">
                  <c:v>2014</c:v>
                </c:pt>
              </c:strCache>
            </c:strRef>
          </c:tx>
          <c:dPt>
            <c:idx val="0"/>
            <c:bubble3D val="0"/>
            <c:spPr>
              <a:solidFill>
                <a:srgbClr val="7AD635"/>
              </a:solidFill>
              <a:ln w="19050">
                <a:solidFill>
                  <a:schemeClr val="lt1"/>
                </a:solidFill>
              </a:ln>
              <a:effectLst/>
            </c:spPr>
            <c:extLst>
              <c:ext xmlns:c16="http://schemas.microsoft.com/office/drawing/2014/chart" uri="{C3380CC4-5D6E-409C-BE32-E72D297353CC}">
                <c16:uniqueId val="{00000003-4CFD-4097-A43A-999D7D439686}"/>
              </c:ext>
            </c:extLst>
          </c:dPt>
          <c:dPt>
            <c:idx val="1"/>
            <c:bubble3D val="0"/>
            <c:spPr>
              <a:solidFill>
                <a:srgbClr val="4F8A21"/>
              </a:solidFill>
              <a:ln w="19050">
                <a:solidFill>
                  <a:schemeClr val="lt1"/>
                </a:solidFill>
              </a:ln>
              <a:effectLst/>
            </c:spPr>
            <c:extLst>
              <c:ext xmlns:c16="http://schemas.microsoft.com/office/drawing/2014/chart" uri="{C3380CC4-5D6E-409C-BE32-E72D297353CC}">
                <c16:uniqueId val="{00000004-4CFD-4097-A43A-999D7D439686}"/>
              </c:ext>
            </c:extLst>
          </c:dPt>
          <c:dPt>
            <c:idx val="2"/>
            <c:bubble3D val="0"/>
            <c:spPr>
              <a:solidFill>
                <a:srgbClr val="E6FAA8"/>
              </a:solidFill>
              <a:ln w="19050">
                <a:solidFill>
                  <a:schemeClr val="lt1"/>
                </a:solidFill>
              </a:ln>
              <a:effectLst/>
            </c:spPr>
            <c:extLst>
              <c:ext xmlns:c16="http://schemas.microsoft.com/office/drawing/2014/chart" uri="{C3380CC4-5D6E-409C-BE32-E72D297353CC}">
                <c16:uniqueId val="{00000002-4CFD-4097-A43A-999D7D439686}"/>
              </c:ext>
            </c:extLst>
          </c:dPt>
          <c:dLbls>
            <c:dLbl>
              <c:idx val="0"/>
              <c:layout>
                <c:manualLayout>
                  <c:x val="0.21211994106622245"/>
                  <c:y val="-7.6978434126380266E-2"/>
                </c:manualLayout>
              </c:layout>
              <c:showLegendKey val="0"/>
              <c:showVal val="0"/>
              <c:showCatName val="1"/>
              <c:showSerName val="0"/>
              <c:showPercent val="1"/>
              <c:showBubbleSize val="0"/>
              <c:extLst>
                <c:ext xmlns:c15="http://schemas.microsoft.com/office/drawing/2012/chart" uri="{CE6537A1-D6FC-4f65-9D91-7224C49458BB}">
                  <c15:layout>
                    <c:manualLayout>
                      <c:w val="0.16146669753052012"/>
                      <c:h val="0.23601433326371657"/>
                    </c:manualLayout>
                  </c15:layout>
                </c:ext>
                <c:ext xmlns:c16="http://schemas.microsoft.com/office/drawing/2014/chart" uri="{C3380CC4-5D6E-409C-BE32-E72D297353CC}">
                  <c16:uniqueId val="{00000003-4CFD-4097-A43A-999D7D439686}"/>
                </c:ext>
              </c:extLst>
            </c:dLbl>
            <c:dLbl>
              <c:idx val="1"/>
              <c:layout>
                <c:manualLayout>
                  <c:x val="-0.17223578302712164"/>
                  <c:y val="8.267752989209672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4CFD-4097-A43A-999D7D439686}"/>
                </c:ext>
              </c:extLst>
            </c:dLbl>
            <c:dLbl>
              <c:idx val="2"/>
              <c:layout>
                <c:manualLayout>
                  <c:x val="-0.17589938757655296"/>
                  <c:y val="-0.1079122922134733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CFD-4097-A43A-999D7D439686}"/>
                </c:ext>
              </c:extLst>
            </c:dLbl>
            <c:spPr>
              <a:noFill/>
              <a:ln>
                <a:noFill/>
              </a:ln>
              <a:effectLst/>
            </c:spPr>
            <c:txPr>
              <a:bodyPr rot="0" spcFirstLastPara="1" vertOverflow="ellipsis" vert="horz" wrap="square" anchor="ctr" anchorCtr="1"/>
              <a:lstStyle/>
              <a:p>
                <a:pPr>
                  <a:defRPr lang="en-US" sz="900" b="0" i="0" u="none" strike="noStrike" kern="1200" baseline="0">
                    <a:solidFill>
                      <a:schemeClr val="tx1"/>
                    </a:solidFill>
                    <a:latin typeface="+mn-lt"/>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('Consolidado x sector'!$B$27:$B$28,'Consolidado x sector'!$B$33)</c:f>
              <c:strCache>
                <c:ptCount val="3"/>
                <c:pt idx="0">
                  <c:v>Sector Residencial</c:v>
                </c:pt>
                <c:pt idx="1">
                  <c:v>Sector Industrial</c:v>
                </c:pt>
                <c:pt idx="2">
                  <c:v>Sector Terciario</c:v>
                </c:pt>
              </c:strCache>
            </c:strRef>
          </c:cat>
          <c:val>
            <c:numRef>
              <c:f>('Consolidado x sector'!$C$27:$C$28,'Consolidado x sector'!$C$33)</c:f>
              <c:numCache>
                <c:formatCode>_-* #,##0_-;\-* #,##0_-;_-* "-"??_-;_-@_-</c:formatCode>
                <c:ptCount val="3"/>
                <c:pt idx="0">
                  <c:v>388501.75781795994</c:v>
                </c:pt>
                <c:pt idx="1">
                  <c:v>41181.010373720012</c:v>
                </c:pt>
                <c:pt idx="2">
                  <c:v>140910.45922071507</c:v>
                </c:pt>
              </c:numCache>
            </c:numRef>
          </c:val>
          <c:extLst>
            <c:ext xmlns:c16="http://schemas.microsoft.com/office/drawing/2014/chart" uri="{C3380CC4-5D6E-409C-BE32-E72D297353CC}">
              <c16:uniqueId val="{00000000-4CFD-4097-A43A-999D7D439686}"/>
            </c:ext>
          </c:extLst>
        </c:ser>
        <c:dLbls>
          <c:showLegendKey val="0"/>
          <c:showVal val="0"/>
          <c:showCatName val="1"/>
          <c:showSerName val="0"/>
          <c:showPercent val="1"/>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rgbClr val="CAF53A"/>
      </a:solidFill>
      <a:round/>
    </a:ln>
    <a:effectLst/>
  </c:spPr>
  <c:txPr>
    <a:bodyPr/>
    <a:lstStyle/>
    <a:p>
      <a:pPr>
        <a:defRPr lang="en-US" sz="9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n-US" sz="1080" b="0" i="0" u="none" strike="noStrike" kern="1200" spc="0" baseline="0">
                <a:solidFill>
                  <a:schemeClr val="tx1"/>
                </a:solidFill>
                <a:latin typeface="+mn-lt"/>
                <a:ea typeface="+mn-ea"/>
                <a:cs typeface="+mn-cs"/>
              </a:defRPr>
            </a:pPr>
            <a:r>
              <a:rPr lang="es-CO"/>
              <a:t>Consumo</a:t>
            </a:r>
            <a:r>
              <a:rPr lang="es-CO" baseline="0"/>
              <a:t> por sectores en 2024</a:t>
            </a:r>
            <a:endParaRPr lang="es-CO"/>
          </a:p>
        </c:rich>
      </c:tx>
      <c:overlay val="0"/>
      <c:spPr>
        <a:noFill/>
        <a:ln>
          <a:noFill/>
        </a:ln>
        <a:effectLst/>
      </c:spPr>
      <c:txPr>
        <a:bodyPr rot="0" spcFirstLastPara="1" vertOverflow="ellipsis" vert="horz" wrap="square" anchor="ctr" anchorCtr="1"/>
        <a:lstStyle/>
        <a:p>
          <a:pPr>
            <a:defRPr lang="en-US" sz="1080" b="0" i="0" u="none" strike="noStrike" kern="1200" spc="0" baseline="0">
              <a:solidFill>
                <a:schemeClr val="tx1"/>
              </a:solidFill>
              <a:latin typeface="+mn-lt"/>
              <a:ea typeface="+mn-ea"/>
              <a:cs typeface="+mn-cs"/>
            </a:defRPr>
          </a:pPr>
          <a:endParaRPr lang="es-CO"/>
        </a:p>
      </c:txPr>
    </c:title>
    <c:autoTitleDeleted val="0"/>
    <c:plotArea>
      <c:layout/>
      <c:doughnutChart>
        <c:varyColors val="1"/>
        <c:ser>
          <c:idx val="0"/>
          <c:order val="0"/>
          <c:dPt>
            <c:idx val="0"/>
            <c:bubble3D val="0"/>
            <c:spPr>
              <a:solidFill>
                <a:srgbClr val="7AD635"/>
              </a:solidFill>
              <a:ln w="19050">
                <a:solidFill>
                  <a:schemeClr val="lt1"/>
                </a:solidFill>
              </a:ln>
              <a:effectLst/>
            </c:spPr>
            <c:extLst>
              <c:ext xmlns:c16="http://schemas.microsoft.com/office/drawing/2014/chart" uri="{C3380CC4-5D6E-409C-BE32-E72D297353CC}">
                <c16:uniqueId val="{00000003-BA42-4216-86CE-01AC9CEA4635}"/>
              </c:ext>
            </c:extLst>
          </c:dPt>
          <c:dPt>
            <c:idx val="1"/>
            <c:bubble3D val="0"/>
            <c:spPr>
              <a:solidFill>
                <a:srgbClr val="4F8A21"/>
              </a:solidFill>
              <a:ln w="19050">
                <a:solidFill>
                  <a:schemeClr val="lt1"/>
                </a:solidFill>
              </a:ln>
              <a:effectLst/>
            </c:spPr>
            <c:extLst>
              <c:ext xmlns:c16="http://schemas.microsoft.com/office/drawing/2014/chart" uri="{C3380CC4-5D6E-409C-BE32-E72D297353CC}">
                <c16:uniqueId val="{00000004-BA42-4216-86CE-01AC9CEA4635}"/>
              </c:ext>
            </c:extLst>
          </c:dPt>
          <c:dPt>
            <c:idx val="2"/>
            <c:bubble3D val="0"/>
            <c:spPr>
              <a:solidFill>
                <a:srgbClr val="E6FAA8"/>
              </a:solidFill>
              <a:ln w="19050">
                <a:solidFill>
                  <a:schemeClr val="lt1"/>
                </a:solidFill>
              </a:ln>
              <a:effectLst/>
            </c:spPr>
            <c:extLst>
              <c:ext xmlns:c16="http://schemas.microsoft.com/office/drawing/2014/chart" uri="{C3380CC4-5D6E-409C-BE32-E72D297353CC}">
                <c16:uniqueId val="{00000002-BA42-4216-86CE-01AC9CEA4635}"/>
              </c:ext>
            </c:extLst>
          </c:dPt>
          <c:dLbls>
            <c:dLbl>
              <c:idx val="0"/>
              <c:layout>
                <c:manualLayout>
                  <c:x val="0.16111111111111101"/>
                  <c:y val="-0.1574074074074073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A42-4216-86CE-01AC9CEA4635}"/>
                </c:ext>
              </c:extLst>
            </c:dLbl>
            <c:dLbl>
              <c:idx val="1"/>
              <c:layout>
                <c:manualLayout>
                  <c:x val="-0.16944444444444448"/>
                  <c:y val="6.481481481481481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BA42-4216-86CE-01AC9CEA4635}"/>
                </c:ext>
              </c:extLst>
            </c:dLbl>
            <c:dLbl>
              <c:idx val="2"/>
              <c:layout>
                <c:manualLayout>
                  <c:x val="-0.16944444444444448"/>
                  <c:y val="-0.1203703703703703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BA42-4216-86CE-01AC9CEA4635}"/>
                </c:ext>
              </c:extLst>
            </c:dLbl>
            <c:spPr>
              <a:noFill/>
              <a:ln>
                <a:noFill/>
              </a:ln>
              <a:effectLst/>
            </c:spPr>
            <c:txPr>
              <a:bodyPr rot="0" spcFirstLastPara="1" vertOverflow="ellipsis" vert="horz" wrap="square" lIns="38100" tIns="19050" rIns="38100" bIns="19050" anchor="ctr" anchorCtr="1">
                <a:spAutoFit/>
              </a:bodyPr>
              <a:lstStyle/>
              <a:p>
                <a:pPr>
                  <a:defRPr lang="en-US" sz="900" b="0" i="0" u="none" strike="noStrike" kern="1200" baseline="0">
                    <a:solidFill>
                      <a:schemeClr val="tx1"/>
                    </a:solidFill>
                    <a:latin typeface="+mn-lt"/>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('Consolidado x sector'!$B$27:$B$28,'Consolidado x sector'!$B$33)</c:f>
              <c:strCache>
                <c:ptCount val="3"/>
                <c:pt idx="0">
                  <c:v>Sector Residencial</c:v>
                </c:pt>
                <c:pt idx="1">
                  <c:v>Sector Industrial</c:v>
                </c:pt>
                <c:pt idx="2">
                  <c:v>Sector Terciario</c:v>
                </c:pt>
              </c:strCache>
            </c:strRef>
          </c:cat>
          <c:val>
            <c:numRef>
              <c:f>('Consolidado x sector'!$M$27:$M$28,'Consolidado x sector'!$M$33)</c:f>
              <c:numCache>
                <c:formatCode>_-* #,##0_-;\-* #,##0_-;_-* "-"??_-;_-@_-</c:formatCode>
                <c:ptCount val="3"/>
                <c:pt idx="0">
                  <c:v>424054.13748376037</c:v>
                </c:pt>
                <c:pt idx="1">
                  <c:v>138957.61931500997</c:v>
                </c:pt>
                <c:pt idx="2">
                  <c:v>203500.08040951498</c:v>
                </c:pt>
              </c:numCache>
            </c:numRef>
          </c:val>
          <c:extLst>
            <c:ext xmlns:c16="http://schemas.microsoft.com/office/drawing/2014/chart" uri="{C3380CC4-5D6E-409C-BE32-E72D297353CC}">
              <c16:uniqueId val="{00000000-BA42-4216-86CE-01AC9CEA4635}"/>
            </c:ext>
          </c:extLst>
        </c:ser>
        <c:dLbls>
          <c:showLegendKey val="0"/>
          <c:showVal val="0"/>
          <c:showCatName val="1"/>
          <c:showSerName val="0"/>
          <c:showPercent val="1"/>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rgbClr val="CAF53A"/>
      </a:solidFill>
      <a:round/>
    </a:ln>
    <a:effectLst/>
  </c:spPr>
  <c:txPr>
    <a:bodyPr/>
    <a:lstStyle/>
    <a:p>
      <a:pPr>
        <a:defRPr lang="en-US" sz="9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Kilogramos/mes</c:v>
          </c:tx>
          <c:spPr>
            <a:solidFill>
              <a:schemeClr val="accent1"/>
            </a:solidFill>
            <a:ln>
              <a:noFill/>
            </a:ln>
            <a:effectLst/>
          </c:spPr>
          <c:invertIfNegative val="0"/>
          <c:cat>
            <c:strRef>
              <c:f>'GLP en TEGLP'!$CU$3:$ED$3</c:f>
              <c:strCache>
                <c:ptCount val="36"/>
                <c:pt idx="0">
                  <c:v>Jan / 2022</c:v>
                </c:pt>
                <c:pt idx="1">
                  <c:v>Feb / 2022</c:v>
                </c:pt>
                <c:pt idx="2">
                  <c:v>Mar / 2022</c:v>
                </c:pt>
                <c:pt idx="3">
                  <c:v>Apr / 2022</c:v>
                </c:pt>
                <c:pt idx="4">
                  <c:v>May / 2022</c:v>
                </c:pt>
                <c:pt idx="5">
                  <c:v>Jun / 2022</c:v>
                </c:pt>
                <c:pt idx="6">
                  <c:v>Jul / 2022</c:v>
                </c:pt>
                <c:pt idx="7">
                  <c:v>Aug / 2022</c:v>
                </c:pt>
                <c:pt idx="8">
                  <c:v>Sep / 2022</c:v>
                </c:pt>
                <c:pt idx="9">
                  <c:v>Oct / 2022</c:v>
                </c:pt>
                <c:pt idx="10">
                  <c:v>Nov / 2022</c:v>
                </c:pt>
                <c:pt idx="11">
                  <c:v>Dec / 2022</c:v>
                </c:pt>
                <c:pt idx="12">
                  <c:v>Jan / 2023</c:v>
                </c:pt>
                <c:pt idx="13">
                  <c:v>Feb / 2023</c:v>
                </c:pt>
                <c:pt idx="14">
                  <c:v>Mar / 2023</c:v>
                </c:pt>
                <c:pt idx="15">
                  <c:v>Apr / 2023</c:v>
                </c:pt>
                <c:pt idx="16">
                  <c:v>May / 2023</c:v>
                </c:pt>
                <c:pt idx="17">
                  <c:v>Jun / 2023</c:v>
                </c:pt>
                <c:pt idx="18">
                  <c:v>Jul / 2023</c:v>
                </c:pt>
                <c:pt idx="19">
                  <c:v>Aug / 2023</c:v>
                </c:pt>
                <c:pt idx="20">
                  <c:v>Sep / 2023</c:v>
                </c:pt>
                <c:pt idx="21">
                  <c:v>Oct / 2023</c:v>
                </c:pt>
                <c:pt idx="22">
                  <c:v>Nov / 2023</c:v>
                </c:pt>
                <c:pt idx="23">
                  <c:v>Dec / 2023</c:v>
                </c:pt>
                <c:pt idx="24">
                  <c:v>Jan / 2024</c:v>
                </c:pt>
                <c:pt idx="25">
                  <c:v>Feb / 2024</c:v>
                </c:pt>
                <c:pt idx="26">
                  <c:v>Mar / 2024</c:v>
                </c:pt>
                <c:pt idx="27">
                  <c:v>Apr / 2024</c:v>
                </c:pt>
                <c:pt idx="28">
                  <c:v>May / 2024</c:v>
                </c:pt>
                <c:pt idx="29">
                  <c:v>Jun / 2024</c:v>
                </c:pt>
                <c:pt idx="30">
                  <c:v>Jul / 2024</c:v>
                </c:pt>
                <c:pt idx="31">
                  <c:v>Aug / 2024</c:v>
                </c:pt>
                <c:pt idx="32">
                  <c:v>Sep / 2024</c:v>
                </c:pt>
                <c:pt idx="33">
                  <c:v>Oct / 2024</c:v>
                </c:pt>
                <c:pt idx="34">
                  <c:v>Nov / 2024</c:v>
                </c:pt>
                <c:pt idx="35">
                  <c:v>Dic / 2024</c:v>
                </c:pt>
              </c:strCache>
            </c:strRef>
          </c:cat>
          <c:val>
            <c:numRef>
              <c:f>'GLP en TEGLP'!$CU$15:$ED$15</c:f>
              <c:numCache>
                <c:formatCode>#,##0</c:formatCode>
                <c:ptCount val="36"/>
                <c:pt idx="0">
                  <c:v>17772970.732000012</c:v>
                </c:pt>
                <c:pt idx="1">
                  <c:v>18335274.018000007</c:v>
                </c:pt>
                <c:pt idx="2">
                  <c:v>20182833.469000001</c:v>
                </c:pt>
                <c:pt idx="3">
                  <c:v>19428695.013999999</c:v>
                </c:pt>
                <c:pt idx="4">
                  <c:v>19500928.954999998</c:v>
                </c:pt>
                <c:pt idx="5">
                  <c:v>21624862.281999998</c:v>
                </c:pt>
                <c:pt idx="6">
                  <c:v>19200659.623</c:v>
                </c:pt>
                <c:pt idx="7">
                  <c:v>19285531.799999993</c:v>
                </c:pt>
                <c:pt idx="8">
                  <c:v>19630284.892999999</c:v>
                </c:pt>
                <c:pt idx="9">
                  <c:v>23973110.22099999</c:v>
                </c:pt>
                <c:pt idx="10">
                  <c:v>21097853.878000014</c:v>
                </c:pt>
                <c:pt idx="11">
                  <c:v>21469743.216000017</c:v>
                </c:pt>
                <c:pt idx="12">
                  <c:v>19259492.557000004</c:v>
                </c:pt>
                <c:pt idx="13">
                  <c:v>19144758.013000004</c:v>
                </c:pt>
                <c:pt idx="14">
                  <c:v>21191194.513999999</c:v>
                </c:pt>
                <c:pt idx="15">
                  <c:v>19924425.115000017</c:v>
                </c:pt>
                <c:pt idx="16">
                  <c:v>21355013.202999998</c:v>
                </c:pt>
                <c:pt idx="17">
                  <c:v>21063809.229000002</c:v>
                </c:pt>
                <c:pt idx="18">
                  <c:v>19598277.483000007</c:v>
                </c:pt>
                <c:pt idx="19">
                  <c:v>20710808.074999999</c:v>
                </c:pt>
                <c:pt idx="20">
                  <c:v>21700592.964999989</c:v>
                </c:pt>
                <c:pt idx="21">
                  <c:v>23452708.593999989</c:v>
                </c:pt>
                <c:pt idx="22">
                  <c:v>22846891.997000005</c:v>
                </c:pt>
                <c:pt idx="23">
                  <c:v>22753676.103999995</c:v>
                </c:pt>
                <c:pt idx="24">
                  <c:v>21940351.325999986</c:v>
                </c:pt>
                <c:pt idx="25">
                  <c:v>19763324.592000008</c:v>
                </c:pt>
                <c:pt idx="26">
                  <c:v>20025295.063999996</c:v>
                </c:pt>
                <c:pt idx="27">
                  <c:v>21315213.571999982</c:v>
                </c:pt>
                <c:pt idx="28">
                  <c:v>22129584.632999994</c:v>
                </c:pt>
                <c:pt idx="29">
                  <c:v>22161069.246999983</c:v>
                </c:pt>
                <c:pt idx="30">
                  <c:v>22645649.797000013</c:v>
                </c:pt>
                <c:pt idx="31">
                  <c:v>22739836.337999996</c:v>
                </c:pt>
                <c:pt idx="32">
                  <c:v>22499671.435000002</c:v>
                </c:pt>
                <c:pt idx="33">
                  <c:v>27658227.061999999</c:v>
                </c:pt>
                <c:pt idx="34">
                  <c:v>25750654.043999992</c:v>
                </c:pt>
                <c:pt idx="35">
                  <c:v>26392733.546000008</c:v>
                </c:pt>
              </c:numCache>
            </c:numRef>
          </c:val>
          <c:extLst>
            <c:ext xmlns:c16="http://schemas.microsoft.com/office/drawing/2014/chart" uri="{C3380CC4-5D6E-409C-BE32-E72D297353CC}">
              <c16:uniqueId val="{00000000-BD3A-4334-8385-1F06CA704817}"/>
            </c:ext>
          </c:extLst>
        </c:ser>
        <c:dLbls>
          <c:showLegendKey val="0"/>
          <c:showVal val="0"/>
          <c:showCatName val="0"/>
          <c:showSerName val="0"/>
          <c:showPercent val="0"/>
          <c:showBubbleSize val="0"/>
        </c:dLbls>
        <c:gapWidth val="75"/>
        <c:overlap val="-25"/>
        <c:axId val="896707296"/>
        <c:axId val="896735168"/>
      </c:barChart>
      <c:catAx>
        <c:axId val="896707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800" b="0" i="0" u="none" strike="noStrike" kern="1200" baseline="0">
                <a:solidFill>
                  <a:sysClr val="windowText" lastClr="000000"/>
                </a:solidFill>
                <a:latin typeface="+mn-lt"/>
                <a:ea typeface="+mn-ea"/>
                <a:cs typeface="+mn-cs"/>
              </a:defRPr>
            </a:pPr>
            <a:endParaRPr lang="es-CO"/>
          </a:p>
        </c:txPr>
        <c:crossAx val="896735168"/>
        <c:crosses val="autoZero"/>
        <c:auto val="1"/>
        <c:lblAlgn val="ctr"/>
        <c:lblOffset val="100"/>
        <c:noMultiLvlLbl val="0"/>
      </c:catAx>
      <c:valAx>
        <c:axId val="896735168"/>
        <c:scaling>
          <c:orientation val="minMax"/>
          <c:max val="300000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en-US" sz="800" b="0" i="0" u="none" strike="noStrike" kern="1200" baseline="0">
                    <a:solidFill>
                      <a:sysClr val="windowText" lastClr="000000"/>
                    </a:solidFill>
                    <a:latin typeface="+mn-lt"/>
                    <a:ea typeface="+mn-ea"/>
                    <a:cs typeface="+mn-cs"/>
                  </a:defRPr>
                </a:pPr>
                <a:r>
                  <a:rPr lang="es-CO"/>
                  <a:t>killogramos</a:t>
                </a:r>
              </a:p>
            </c:rich>
          </c:tx>
          <c:overlay val="0"/>
          <c:spPr>
            <a:noFill/>
            <a:ln>
              <a:noFill/>
            </a:ln>
            <a:effectLst/>
          </c:spPr>
          <c:txPr>
            <a:bodyPr rot="-5400000" spcFirstLastPara="1" vertOverflow="ellipsis" vert="horz" wrap="square" anchor="ctr" anchorCtr="1"/>
            <a:lstStyle/>
            <a:p>
              <a:pPr>
                <a:defRPr lang="en-US" sz="800" b="0" i="0" u="none" strike="noStrike" kern="1200" baseline="0">
                  <a:solidFill>
                    <a:sysClr val="windowText" lastClr="000000"/>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n-US" sz="800" b="0" i="0" u="none" strike="noStrike" kern="1200" baseline="0">
                <a:solidFill>
                  <a:sysClr val="windowText" lastClr="000000"/>
                </a:solidFill>
                <a:latin typeface="+mn-lt"/>
                <a:ea typeface="+mn-ea"/>
                <a:cs typeface="+mn-cs"/>
              </a:defRPr>
            </a:pPr>
            <a:endParaRPr lang="es-CO"/>
          </a:p>
        </c:txPr>
        <c:crossAx val="8967072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lang="en-US" sz="800" b="0" i="0" u="none" strike="noStrike" kern="1200" baseline="0">
              <a:solidFill>
                <a:sysClr val="windowText" lastClr="000000"/>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lang="en-US" sz="800" b="0" i="0" u="none" strike="noStrike" kern="1200" baseline="0">
          <a:solidFill>
            <a:sysClr val="windowText" lastClr="000000"/>
          </a:solidFill>
          <a:latin typeface="+mn-lt"/>
          <a:ea typeface="+mn-ea"/>
          <a:cs typeface="+mn-cs"/>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'GLP por redes'!$A$69</c:f>
              <c:strCache>
                <c:ptCount val="1"/>
                <c:pt idx="0">
                  <c:v>Gal</c:v>
                </c:pt>
              </c:strCache>
            </c:strRef>
          </c:tx>
          <c:spPr>
            <a:solidFill>
              <a:schemeClr val="accent6"/>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'GLP por redes'!$B$54:$W$54</c:f>
              <c:strCache>
                <c:ptCount val="22"/>
                <c:pt idx="0">
                  <c:v>ANTIOQUIA</c:v>
                </c:pt>
                <c:pt idx="1">
                  <c:v> BOLIVAR </c:v>
                </c:pt>
                <c:pt idx="2">
                  <c:v> BOYACA </c:v>
                </c:pt>
                <c:pt idx="3">
                  <c:v> CALDAS </c:v>
                </c:pt>
                <c:pt idx="4">
                  <c:v> CAQUETA </c:v>
                </c:pt>
                <c:pt idx="5">
                  <c:v> CAUCA </c:v>
                </c:pt>
                <c:pt idx="6">
                  <c:v> CESAR </c:v>
                </c:pt>
                <c:pt idx="7">
                  <c:v> CORDOBA </c:v>
                </c:pt>
                <c:pt idx="8">
                  <c:v> CUNDINAMARCA </c:v>
                </c:pt>
                <c:pt idx="9">
                  <c:v> CHOCO </c:v>
                </c:pt>
                <c:pt idx="10">
                  <c:v> HUILA </c:v>
                </c:pt>
                <c:pt idx="11">
                  <c:v> META </c:v>
                </c:pt>
                <c:pt idx="12">
                  <c:v> NARINO </c:v>
                </c:pt>
                <c:pt idx="13">
                  <c:v> NORTE DE SANTANDER </c:v>
                </c:pt>
                <c:pt idx="14">
                  <c:v> QUINDIO </c:v>
                </c:pt>
                <c:pt idx="15">
                  <c:v> RISARALDA </c:v>
                </c:pt>
                <c:pt idx="16">
                  <c:v> SANTANDER </c:v>
                </c:pt>
                <c:pt idx="17">
                  <c:v> SUCRE </c:v>
                </c:pt>
                <c:pt idx="18">
                  <c:v> TOLIMA </c:v>
                </c:pt>
                <c:pt idx="19">
                  <c:v> VALLE DEL CAUCA </c:v>
                </c:pt>
                <c:pt idx="20">
                  <c:v> ARAUCA </c:v>
                </c:pt>
                <c:pt idx="21">
                  <c:v> PUTUMAYO </c:v>
                </c:pt>
              </c:strCache>
            </c:strRef>
          </c:cat>
          <c:val>
            <c:numRef>
              <c:f>'GLP por redes'!$B$69:$W$69</c:f>
              <c:numCache>
                <c:formatCode>_-* #,##0_-;\-* #,##0_-;_-* "-"??_-;_-@_-</c:formatCode>
                <c:ptCount val="22"/>
                <c:pt idx="0">
                  <c:v>1159301.2317207886</c:v>
                </c:pt>
                <c:pt idx="1">
                  <c:v>461819.17121833359</c:v>
                </c:pt>
                <c:pt idx="2">
                  <c:v>5160372.2598389741</c:v>
                </c:pt>
                <c:pt idx="3">
                  <c:v>121929.93845334921</c:v>
                </c:pt>
                <c:pt idx="4">
                  <c:v>4082730.9172535236</c:v>
                </c:pt>
                <c:pt idx="5">
                  <c:v>1185227.0575642583</c:v>
                </c:pt>
                <c:pt idx="6">
                  <c:v>2323415.8460477395</c:v>
                </c:pt>
                <c:pt idx="7">
                  <c:v>561329.06616691558</c:v>
                </c:pt>
                <c:pt idx="8">
                  <c:v>717689.78571687161</c:v>
                </c:pt>
                <c:pt idx="9">
                  <c:v>583588.56261181715</c:v>
                </c:pt>
                <c:pt idx="10">
                  <c:v>11747767.566159185</c:v>
                </c:pt>
                <c:pt idx="11">
                  <c:v>279386.21498414979</c:v>
                </c:pt>
                <c:pt idx="12">
                  <c:v>7415988.7795864483</c:v>
                </c:pt>
                <c:pt idx="13">
                  <c:v>3771350.3995089675</c:v>
                </c:pt>
                <c:pt idx="14">
                  <c:v>1170205.3053024847</c:v>
                </c:pt>
                <c:pt idx="15">
                  <c:v>138228.9990844946</c:v>
                </c:pt>
                <c:pt idx="16">
                  <c:v>31355079.088036042</c:v>
                </c:pt>
                <c:pt idx="17">
                  <c:v>143645.19046260539</c:v>
                </c:pt>
                <c:pt idx="18">
                  <c:v>8154880.8745049546</c:v>
                </c:pt>
                <c:pt idx="19">
                  <c:v>2026193.7614694531</c:v>
                </c:pt>
                <c:pt idx="20">
                  <c:v>639458.93944508047</c:v>
                </c:pt>
                <c:pt idx="21">
                  <c:v>3041308.5874818</c:v>
                </c:pt>
              </c:numCache>
            </c:numRef>
          </c:val>
          <c:extLst>
            <c:ext xmlns:c16="http://schemas.microsoft.com/office/drawing/2014/chart" uri="{C3380CC4-5D6E-409C-BE32-E72D297353CC}">
              <c16:uniqueId val="{00000000-1816-4FCE-8C22-E432F37437CE}"/>
            </c:ext>
          </c:extLst>
        </c:ser>
        <c:dLbls>
          <c:dLblPos val="outEnd"/>
          <c:showLegendKey val="0"/>
          <c:showVal val="1"/>
          <c:showCatName val="0"/>
          <c:showSerName val="0"/>
          <c:showPercent val="0"/>
          <c:showBubbleSize val="0"/>
        </c:dLbls>
        <c:gapWidth val="444"/>
        <c:overlap val="-90"/>
        <c:axId val="2106757759"/>
        <c:axId val="2106766495"/>
      </c:barChart>
      <c:catAx>
        <c:axId val="21067577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2106766495"/>
        <c:crosses val="autoZero"/>
        <c:auto val="1"/>
        <c:lblAlgn val="ctr"/>
        <c:lblOffset val="100"/>
        <c:noMultiLvlLbl val="0"/>
      </c:catAx>
      <c:valAx>
        <c:axId val="2106766495"/>
        <c:scaling>
          <c:orientation val="minMax"/>
          <c:max val="3700000"/>
          <c:min val="0"/>
        </c:scaling>
        <c:delete val="1"/>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m3</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CO"/>
            </a:p>
          </c:txPr>
        </c:title>
        <c:numFmt formatCode="_(* #,##0_);_(* \(#,##0\);_(* &quot;-&quot;_);_(@_)" sourceLinked="0"/>
        <c:majorTickMark val="none"/>
        <c:minorTickMark val="none"/>
        <c:tickLblPos val="nextTo"/>
        <c:crossAx val="2106757759"/>
        <c:crosses val="autoZero"/>
        <c:crossBetween val="between"/>
      </c:valAx>
      <c:spPr>
        <a:noFill/>
        <a:ln>
          <a:noFill/>
        </a:ln>
        <a:effectLst/>
      </c:spPr>
    </c:plotArea>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'GLP por redes'!$A$70</c:f>
              <c:strCache>
                <c:ptCount val="1"/>
                <c:pt idx="0">
                  <c:v>Kg</c:v>
                </c:pt>
              </c:strCache>
            </c:strRef>
          </c:tx>
          <c:spPr>
            <a:solidFill>
              <a:schemeClr val="accent6"/>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'GLP por redes'!$B$54:$W$54</c:f>
              <c:strCache>
                <c:ptCount val="22"/>
                <c:pt idx="0">
                  <c:v>ANTIOQUIA</c:v>
                </c:pt>
                <c:pt idx="1">
                  <c:v> BOLIVAR </c:v>
                </c:pt>
                <c:pt idx="2">
                  <c:v> BOYACA </c:v>
                </c:pt>
                <c:pt idx="3">
                  <c:v> CALDAS </c:v>
                </c:pt>
                <c:pt idx="4">
                  <c:v> CAQUETA </c:v>
                </c:pt>
                <c:pt idx="5">
                  <c:v> CAUCA </c:v>
                </c:pt>
                <c:pt idx="6">
                  <c:v> CESAR </c:v>
                </c:pt>
                <c:pt idx="7">
                  <c:v> CORDOBA </c:v>
                </c:pt>
                <c:pt idx="8">
                  <c:v> CUNDINAMARCA </c:v>
                </c:pt>
                <c:pt idx="9">
                  <c:v> CHOCO </c:v>
                </c:pt>
                <c:pt idx="10">
                  <c:v> HUILA </c:v>
                </c:pt>
                <c:pt idx="11">
                  <c:v> META </c:v>
                </c:pt>
                <c:pt idx="12">
                  <c:v> NARINO </c:v>
                </c:pt>
                <c:pt idx="13">
                  <c:v> NORTE DE SANTANDER </c:v>
                </c:pt>
                <c:pt idx="14">
                  <c:v> QUINDIO </c:v>
                </c:pt>
                <c:pt idx="15">
                  <c:v> RISARALDA </c:v>
                </c:pt>
                <c:pt idx="16">
                  <c:v> SANTANDER </c:v>
                </c:pt>
                <c:pt idx="17">
                  <c:v> SUCRE </c:v>
                </c:pt>
                <c:pt idx="18">
                  <c:v> TOLIMA </c:v>
                </c:pt>
                <c:pt idx="19">
                  <c:v> VALLE DEL CAUCA </c:v>
                </c:pt>
                <c:pt idx="20">
                  <c:v> ARAUCA </c:v>
                </c:pt>
                <c:pt idx="21">
                  <c:v> PUTUMAYO </c:v>
                </c:pt>
              </c:strCache>
            </c:strRef>
          </c:cat>
          <c:val>
            <c:numRef>
              <c:f>'GLP por redes'!$B$70:$W$70</c:f>
              <c:numCache>
                <c:formatCode>_-* #,##0_-;\-* #,##0_-;_-* "-"??_-;_-@_-</c:formatCode>
                <c:ptCount val="22"/>
                <c:pt idx="0">
                  <c:v>2330195.4757587849</c:v>
                </c:pt>
                <c:pt idx="1">
                  <c:v>928256.53414885036</c:v>
                </c:pt>
                <c:pt idx="2">
                  <c:v>10372348.242276337</c:v>
                </c:pt>
                <c:pt idx="3">
                  <c:v>245079.17629123188</c:v>
                </c:pt>
                <c:pt idx="4">
                  <c:v>8206289.1436795816</c:v>
                </c:pt>
                <c:pt idx="5">
                  <c:v>2382306.3857041588</c:v>
                </c:pt>
                <c:pt idx="6">
                  <c:v>4670065.8505559554</c:v>
                </c:pt>
                <c:pt idx="7">
                  <c:v>1128271.4229955003</c:v>
                </c:pt>
                <c:pt idx="8">
                  <c:v>1442556.4692909117</c:v>
                </c:pt>
                <c:pt idx="9">
                  <c:v>1173013.0108497522</c:v>
                </c:pt>
                <c:pt idx="10">
                  <c:v>23613012.80797996</c:v>
                </c:pt>
                <c:pt idx="11">
                  <c:v>561566.29211814096</c:v>
                </c:pt>
                <c:pt idx="12">
                  <c:v>14906137.44696876</c:v>
                </c:pt>
                <c:pt idx="13">
                  <c:v>7580414.3030130239</c:v>
                </c:pt>
                <c:pt idx="14">
                  <c:v>2352112.663657994</c:v>
                </c:pt>
                <c:pt idx="15">
                  <c:v>277840.2881598341</c:v>
                </c:pt>
                <c:pt idx="16">
                  <c:v>63023708.966952436</c:v>
                </c:pt>
                <c:pt idx="17">
                  <c:v>288726.83282983681</c:v>
                </c:pt>
                <c:pt idx="18">
                  <c:v>16391310.557754956</c:v>
                </c:pt>
                <c:pt idx="19">
                  <c:v>4072649.4605536005</c:v>
                </c:pt>
                <c:pt idx="20">
                  <c:v>1285312.4682846116</c:v>
                </c:pt>
                <c:pt idx="21">
                  <c:v>6113030.2608384173</c:v>
                </c:pt>
              </c:numCache>
            </c:numRef>
          </c:val>
          <c:extLst>
            <c:ext xmlns:c16="http://schemas.microsoft.com/office/drawing/2014/chart" uri="{C3380CC4-5D6E-409C-BE32-E72D297353CC}">
              <c16:uniqueId val="{00000000-53E9-482F-86A6-46E5E6B84E7E}"/>
            </c:ext>
          </c:extLst>
        </c:ser>
        <c:dLbls>
          <c:dLblPos val="outEnd"/>
          <c:showLegendKey val="0"/>
          <c:showVal val="1"/>
          <c:showCatName val="0"/>
          <c:showSerName val="0"/>
          <c:showPercent val="0"/>
          <c:showBubbleSize val="0"/>
        </c:dLbls>
        <c:gapWidth val="444"/>
        <c:axId val="2106757759"/>
        <c:axId val="2106766495"/>
      </c:barChart>
      <c:catAx>
        <c:axId val="21067577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2106766495"/>
        <c:crosses val="autoZero"/>
        <c:auto val="1"/>
        <c:lblAlgn val="ctr"/>
        <c:lblOffset val="100"/>
        <c:noMultiLvlLbl val="0"/>
      </c:catAx>
      <c:valAx>
        <c:axId val="2106766495"/>
        <c:scaling>
          <c:orientation val="minMax"/>
          <c:max val="80000000"/>
          <c:min val="0"/>
        </c:scaling>
        <c:delete val="0"/>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KG</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CO"/>
            </a:p>
          </c:txPr>
        </c:title>
        <c:numFmt formatCode="_(* #,##0_);_(* \(#,##0\);_(* &quot;-&quot;_);_(@_)" sourceLinked="0"/>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06757759"/>
        <c:crosses val="autoZero"/>
        <c:crossBetween val="between"/>
      </c:valAx>
      <c:spPr>
        <a:noFill/>
        <a:ln>
          <a:noFill/>
        </a:ln>
        <a:effectLst/>
      </c:spPr>
    </c:plotArea>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'Consumo por depart.'!$A$677</c:f>
              <c:strCache>
                <c:ptCount val="1"/>
                <c:pt idx="0">
                  <c:v>2014</c:v>
                </c:pt>
              </c:strCache>
            </c:strRef>
          </c:tx>
          <c:spPr>
            <a:solidFill>
              <a:schemeClr val="accent1"/>
            </a:solidFill>
            <a:ln>
              <a:noFill/>
            </a:ln>
            <a:effectLst/>
          </c:spPr>
          <c:invertIfNegative val="0"/>
          <c:cat>
            <c:strRef>
              <c:f>'Consumo por depart.'!$B$675:$AH$675</c:f>
              <c:strCache>
                <c:ptCount val="33"/>
                <c:pt idx="0">
                  <c:v>AMAZONAS</c:v>
                </c:pt>
                <c:pt idx="1">
                  <c:v>ANTIOQUIA</c:v>
                </c:pt>
                <c:pt idx="2">
                  <c:v>ARAUCA</c:v>
                </c:pt>
                <c:pt idx="3">
                  <c:v>A. SAN ANDRES, P &amp; SC</c:v>
                </c:pt>
                <c:pt idx="4">
                  <c:v>ATLANTICO</c:v>
                </c:pt>
                <c:pt idx="5">
                  <c:v>BOGOTA, D.C.</c:v>
                </c:pt>
                <c:pt idx="6">
                  <c:v>BOLIVAR</c:v>
                </c:pt>
                <c:pt idx="7">
                  <c:v>BOYACA</c:v>
                </c:pt>
                <c:pt idx="8">
                  <c:v>CALDAS</c:v>
                </c:pt>
                <c:pt idx="9">
                  <c:v>CAQUETA</c:v>
                </c:pt>
                <c:pt idx="10">
                  <c:v>CASANARE</c:v>
                </c:pt>
                <c:pt idx="11">
                  <c:v>CAUCA</c:v>
                </c:pt>
                <c:pt idx="12">
                  <c:v>CESAR</c:v>
                </c:pt>
                <c:pt idx="13">
                  <c:v>CHOCO</c:v>
                </c:pt>
                <c:pt idx="14">
                  <c:v>CORDOBA</c:v>
                </c:pt>
                <c:pt idx="15">
                  <c:v>CUNDINAMARCA</c:v>
                </c:pt>
                <c:pt idx="16">
                  <c:v>GUAINIA</c:v>
                </c:pt>
                <c:pt idx="17">
                  <c:v>GUAVIARE</c:v>
                </c:pt>
                <c:pt idx="18">
                  <c:v>HUILA</c:v>
                </c:pt>
                <c:pt idx="19">
                  <c:v>LA GUAJIRA</c:v>
                </c:pt>
                <c:pt idx="20">
                  <c:v>MAGDALENA</c:v>
                </c:pt>
                <c:pt idx="21">
                  <c:v>META</c:v>
                </c:pt>
                <c:pt idx="22">
                  <c:v>NARINO</c:v>
                </c:pt>
                <c:pt idx="23">
                  <c:v>NORTE DE SANTANDER</c:v>
                </c:pt>
                <c:pt idx="24">
                  <c:v>PUTUMAYO</c:v>
                </c:pt>
                <c:pt idx="25">
                  <c:v>QUINDIO</c:v>
                </c:pt>
                <c:pt idx="26">
                  <c:v>RISARALDA</c:v>
                </c:pt>
                <c:pt idx="27">
                  <c:v>SANTANDER</c:v>
                </c:pt>
                <c:pt idx="28">
                  <c:v>SUCRE</c:v>
                </c:pt>
                <c:pt idx="29">
                  <c:v>TOLIMA</c:v>
                </c:pt>
                <c:pt idx="30">
                  <c:v>VALLE DEL CAUCA</c:v>
                </c:pt>
                <c:pt idx="31">
                  <c:v>VAUPES</c:v>
                </c:pt>
                <c:pt idx="32">
                  <c:v>VICHADA</c:v>
                </c:pt>
              </c:strCache>
            </c:strRef>
          </c:cat>
          <c:val>
            <c:numRef>
              <c:f>'Consumo por depart.'!$B$677:$AH$677</c:f>
              <c:numCache>
                <c:formatCode>_(* #,##0.00_);_(* \(#,##0.00\);_(* "-"??_);_(@_)</c:formatCode>
                <c:ptCount val="33"/>
                <c:pt idx="0">
                  <c:v>520.06863999999996</c:v>
                </c:pt>
                <c:pt idx="1">
                  <c:v>105786.52831000001</c:v>
                </c:pt>
                <c:pt idx="2">
                  <c:v>8869.6029099999996</c:v>
                </c:pt>
                <c:pt idx="3">
                  <c:v>2608.2173499999999</c:v>
                </c:pt>
                <c:pt idx="4">
                  <c:v>3186.0297500000001</c:v>
                </c:pt>
                <c:pt idx="5">
                  <c:v>54662.146860000001</c:v>
                </c:pt>
                <c:pt idx="6">
                  <c:v>9925.5755600000011</c:v>
                </c:pt>
                <c:pt idx="7">
                  <c:v>17561.830395886118</c:v>
                </c:pt>
                <c:pt idx="8">
                  <c:v>17148.239389999999</c:v>
                </c:pt>
                <c:pt idx="9">
                  <c:v>9074.2984099999994</c:v>
                </c:pt>
                <c:pt idx="10">
                  <c:v>4488.8597300000001</c:v>
                </c:pt>
                <c:pt idx="11">
                  <c:v>15865.568939999999</c:v>
                </c:pt>
                <c:pt idx="12">
                  <c:v>13109.436931764596</c:v>
                </c:pt>
                <c:pt idx="13">
                  <c:v>8008.0846582456779</c:v>
                </c:pt>
                <c:pt idx="14">
                  <c:v>4643.3838699999997</c:v>
                </c:pt>
                <c:pt idx="15">
                  <c:v>56098.292090000003</c:v>
                </c:pt>
                <c:pt idx="16">
                  <c:v>3.1949999999999998</c:v>
                </c:pt>
                <c:pt idx="17">
                  <c:v>925.54044999999996</c:v>
                </c:pt>
                <c:pt idx="18">
                  <c:v>12791.788596079128</c:v>
                </c:pt>
                <c:pt idx="19">
                  <c:v>111.31455</c:v>
                </c:pt>
                <c:pt idx="20">
                  <c:v>2118.0349500000002</c:v>
                </c:pt>
                <c:pt idx="21">
                  <c:v>16237.455679999999</c:v>
                </c:pt>
                <c:pt idx="22">
                  <c:v>42324.604980473639</c:v>
                </c:pt>
                <c:pt idx="23">
                  <c:v>32119.831140000002</c:v>
                </c:pt>
                <c:pt idx="24">
                  <c:v>6876.9238299999997</c:v>
                </c:pt>
                <c:pt idx="25">
                  <c:v>5433.2568300000003</c:v>
                </c:pt>
                <c:pt idx="26">
                  <c:v>13044.53368</c:v>
                </c:pt>
                <c:pt idx="27">
                  <c:v>41172.509869112881</c:v>
                </c:pt>
                <c:pt idx="28">
                  <c:v>5096.9987199999996</c:v>
                </c:pt>
                <c:pt idx="29">
                  <c:v>12156.457911586076</c:v>
                </c:pt>
                <c:pt idx="30">
                  <c:v>48321.559249999998</c:v>
                </c:pt>
                <c:pt idx="31">
                  <c:v>0</c:v>
                </c:pt>
                <c:pt idx="32">
                  <c:v>303.05817999999999</c:v>
                </c:pt>
              </c:numCache>
            </c:numRef>
          </c:val>
          <c:extLst>
            <c:ext xmlns:c16="http://schemas.microsoft.com/office/drawing/2014/chart" uri="{C3380CC4-5D6E-409C-BE32-E72D297353CC}">
              <c16:uniqueId val="{00000000-7BB9-4C37-923D-2F5231B60859}"/>
            </c:ext>
          </c:extLst>
        </c:ser>
        <c:ser>
          <c:idx val="1"/>
          <c:order val="1"/>
          <c:tx>
            <c:strRef>
              <c:f>'Consumo por depart.'!$A$687</c:f>
              <c:strCache>
                <c:ptCount val="1"/>
                <c:pt idx="0">
                  <c:v>2024</c:v>
                </c:pt>
              </c:strCache>
            </c:strRef>
          </c:tx>
          <c:spPr>
            <a:solidFill>
              <a:schemeClr val="accent2"/>
            </a:solidFill>
            <a:ln>
              <a:noFill/>
            </a:ln>
            <a:effectLst/>
          </c:spPr>
          <c:invertIfNegative val="0"/>
          <c:cat>
            <c:strRef>
              <c:f>'Consumo por depart.'!$B$675:$AH$675</c:f>
              <c:strCache>
                <c:ptCount val="33"/>
                <c:pt idx="0">
                  <c:v>AMAZONAS</c:v>
                </c:pt>
                <c:pt idx="1">
                  <c:v>ANTIOQUIA</c:v>
                </c:pt>
                <c:pt idx="2">
                  <c:v>ARAUCA</c:v>
                </c:pt>
                <c:pt idx="3">
                  <c:v>A. SAN ANDRES, P &amp; SC</c:v>
                </c:pt>
                <c:pt idx="4">
                  <c:v>ATLANTICO</c:v>
                </c:pt>
                <c:pt idx="5">
                  <c:v>BOGOTA, D.C.</c:v>
                </c:pt>
                <c:pt idx="6">
                  <c:v>BOLIVAR</c:v>
                </c:pt>
                <c:pt idx="7">
                  <c:v>BOYACA</c:v>
                </c:pt>
                <c:pt idx="8">
                  <c:v>CALDAS</c:v>
                </c:pt>
                <c:pt idx="9">
                  <c:v>CAQUETA</c:v>
                </c:pt>
                <c:pt idx="10">
                  <c:v>CASANARE</c:v>
                </c:pt>
                <c:pt idx="11">
                  <c:v>CAUCA</c:v>
                </c:pt>
                <c:pt idx="12">
                  <c:v>CESAR</c:v>
                </c:pt>
                <c:pt idx="13">
                  <c:v>CHOCO</c:v>
                </c:pt>
                <c:pt idx="14">
                  <c:v>CORDOBA</c:v>
                </c:pt>
                <c:pt idx="15">
                  <c:v>CUNDINAMARCA</c:v>
                </c:pt>
                <c:pt idx="16">
                  <c:v>GUAINIA</c:v>
                </c:pt>
                <c:pt idx="17">
                  <c:v>GUAVIARE</c:v>
                </c:pt>
                <c:pt idx="18">
                  <c:v>HUILA</c:v>
                </c:pt>
                <c:pt idx="19">
                  <c:v>LA GUAJIRA</c:v>
                </c:pt>
                <c:pt idx="20">
                  <c:v>MAGDALENA</c:v>
                </c:pt>
                <c:pt idx="21">
                  <c:v>META</c:v>
                </c:pt>
                <c:pt idx="22">
                  <c:v>NARINO</c:v>
                </c:pt>
                <c:pt idx="23">
                  <c:v>NORTE DE SANTANDER</c:v>
                </c:pt>
                <c:pt idx="24">
                  <c:v>PUTUMAYO</c:v>
                </c:pt>
                <c:pt idx="25">
                  <c:v>QUINDIO</c:v>
                </c:pt>
                <c:pt idx="26">
                  <c:v>RISARALDA</c:v>
                </c:pt>
                <c:pt idx="27">
                  <c:v>SANTANDER</c:v>
                </c:pt>
                <c:pt idx="28">
                  <c:v>SUCRE</c:v>
                </c:pt>
                <c:pt idx="29">
                  <c:v>TOLIMA</c:v>
                </c:pt>
                <c:pt idx="30">
                  <c:v>VALLE DEL CAUCA</c:v>
                </c:pt>
                <c:pt idx="31">
                  <c:v>VAUPES</c:v>
                </c:pt>
                <c:pt idx="32">
                  <c:v>VICHADA</c:v>
                </c:pt>
              </c:strCache>
            </c:strRef>
          </c:cat>
          <c:val>
            <c:numRef>
              <c:f>'Consumo por depart.'!$B$687:$AH$687</c:f>
              <c:numCache>
                <c:formatCode>_(* #,##0.00_);_(* \(#,##0.00\);_(* "-"??_);_(@_)</c:formatCode>
                <c:ptCount val="33"/>
                <c:pt idx="0">
                  <c:v>949.00300000000004</c:v>
                </c:pt>
                <c:pt idx="1">
                  <c:v>128447.59470052573</c:v>
                </c:pt>
                <c:pt idx="2">
                  <c:v>12188.383792482691</c:v>
                </c:pt>
                <c:pt idx="3">
                  <c:v>3498.5990400000001</c:v>
                </c:pt>
                <c:pt idx="4">
                  <c:v>7477.2699400000001</c:v>
                </c:pt>
                <c:pt idx="5">
                  <c:v>36716.294600000001</c:v>
                </c:pt>
                <c:pt idx="6">
                  <c:v>19846.21277648491</c:v>
                </c:pt>
                <c:pt idx="7">
                  <c:v>24409.361729060798</c:v>
                </c:pt>
                <c:pt idx="8">
                  <c:v>14827.06025639622</c:v>
                </c:pt>
                <c:pt idx="9">
                  <c:v>15964.377090359023</c:v>
                </c:pt>
                <c:pt idx="10">
                  <c:v>3863.3253999999997</c:v>
                </c:pt>
                <c:pt idx="11">
                  <c:v>26503.514336091688</c:v>
                </c:pt>
                <c:pt idx="12">
                  <c:v>14927.79329641844</c:v>
                </c:pt>
                <c:pt idx="13">
                  <c:v>12641.932563899718</c:v>
                </c:pt>
                <c:pt idx="14">
                  <c:v>14187.622393911057</c:v>
                </c:pt>
                <c:pt idx="15">
                  <c:v>95702.897079293311</c:v>
                </c:pt>
                <c:pt idx="16">
                  <c:v>256.62200000000001</c:v>
                </c:pt>
                <c:pt idx="17">
                  <c:v>4860.0651399999997</c:v>
                </c:pt>
                <c:pt idx="18">
                  <c:v>24110.2605100369</c:v>
                </c:pt>
                <c:pt idx="19">
                  <c:v>3694.7195400000001</c:v>
                </c:pt>
                <c:pt idx="20">
                  <c:v>6739.76865</c:v>
                </c:pt>
                <c:pt idx="21">
                  <c:v>22788.219871952973</c:v>
                </c:pt>
                <c:pt idx="22">
                  <c:v>58915.163715348433</c:v>
                </c:pt>
                <c:pt idx="23">
                  <c:v>30678.079235231307</c:v>
                </c:pt>
                <c:pt idx="24">
                  <c:v>12790.955043468401</c:v>
                </c:pt>
                <c:pt idx="25">
                  <c:v>9204.2425999999996</c:v>
                </c:pt>
                <c:pt idx="26">
                  <c:v>13370.285160960333</c:v>
                </c:pt>
                <c:pt idx="27">
                  <c:v>44671.762307691053</c:v>
                </c:pt>
                <c:pt idx="28">
                  <c:v>5435.5983939135658</c:v>
                </c:pt>
                <c:pt idx="29">
                  <c:v>24479.746495265357</c:v>
                </c:pt>
                <c:pt idx="30">
                  <c:v>60481.788332706332</c:v>
                </c:pt>
                <c:pt idx="31">
                  <c:v>35.94</c:v>
                </c:pt>
                <c:pt idx="32">
                  <c:v>514.62</c:v>
                </c:pt>
              </c:numCache>
            </c:numRef>
          </c:val>
          <c:extLst>
            <c:ext xmlns:c16="http://schemas.microsoft.com/office/drawing/2014/chart" uri="{C3380CC4-5D6E-409C-BE32-E72D297353CC}">
              <c16:uniqueId val="{00000001-7BB9-4C37-923D-2F5231B60859}"/>
            </c:ext>
          </c:extLst>
        </c:ser>
        <c:dLbls>
          <c:showLegendKey val="0"/>
          <c:showVal val="0"/>
          <c:showCatName val="0"/>
          <c:showSerName val="0"/>
          <c:showPercent val="0"/>
          <c:showBubbleSize val="0"/>
        </c:dLbls>
        <c:gapWidth val="150"/>
        <c:axId val="2045397327"/>
        <c:axId val="2045397743"/>
      </c:barChart>
      <c:catAx>
        <c:axId val="2045397327"/>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s-CO"/>
          </a:p>
        </c:txPr>
        <c:crossAx val="2045397743"/>
        <c:crosses val="autoZero"/>
        <c:auto val="1"/>
        <c:lblAlgn val="ctr"/>
        <c:lblOffset val="100"/>
        <c:noMultiLvlLbl val="0"/>
      </c:catAx>
      <c:valAx>
        <c:axId val="2045397743"/>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s-CO"/>
          </a:p>
        </c:txPr>
        <c:crossAx val="204539732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1" u="none" strike="noStrike" kern="1200" cap="all" spc="120" normalizeH="0" baseline="0">
                <a:solidFill>
                  <a:schemeClr val="tx1">
                    <a:lumMod val="65000"/>
                    <a:lumOff val="35000"/>
                  </a:schemeClr>
                </a:solidFill>
                <a:latin typeface="Nunito" pitchFamily="2" charset="0"/>
                <a:ea typeface="+mn-ea"/>
                <a:cs typeface="+mn-cs"/>
              </a:defRPr>
            </a:pPr>
            <a:r>
              <a:rPr lang="es-CO" i="1"/>
              <a:t>Gráfico 3‑14. Consumo de GLP por redes de distribución por departamento en 2024 </a:t>
            </a:r>
          </a:p>
          <a:p>
            <a:pPr>
              <a:defRPr i="1"/>
            </a:pPr>
            <a:r>
              <a:rPr lang="es-CO" i="1"/>
              <a:t>(Toneladas por año)</a:t>
            </a:r>
          </a:p>
        </c:rich>
      </c:tx>
      <c:layout>
        <c:manualLayout>
          <c:xMode val="edge"/>
          <c:yMode val="edge"/>
          <c:x val="0.21562296410035336"/>
          <c:y val="1.4578363554037226E-2"/>
        </c:manualLayout>
      </c:layout>
      <c:overlay val="0"/>
      <c:spPr>
        <a:noFill/>
        <a:ln>
          <a:noFill/>
        </a:ln>
        <a:effectLst/>
      </c:spPr>
      <c:txPr>
        <a:bodyPr rot="0" spcFirstLastPara="1" vertOverflow="ellipsis" vert="horz" wrap="square" anchor="ctr" anchorCtr="1"/>
        <a:lstStyle/>
        <a:p>
          <a:pPr>
            <a:defRPr sz="1320" b="1" i="1" u="none" strike="noStrike" kern="1200" cap="all" spc="120" normalizeH="0" baseline="0">
              <a:solidFill>
                <a:schemeClr val="tx1">
                  <a:lumMod val="65000"/>
                  <a:lumOff val="35000"/>
                </a:schemeClr>
              </a:solidFill>
              <a:latin typeface="Nunito" pitchFamily="2" charset="0"/>
              <a:ea typeface="+mn-ea"/>
              <a:cs typeface="+mn-cs"/>
            </a:defRPr>
          </a:pPr>
          <a:endParaRPr lang="es-CO"/>
        </a:p>
      </c:txPr>
    </c:title>
    <c:autoTitleDeleted val="0"/>
    <c:plotArea>
      <c:layout>
        <c:manualLayout>
          <c:layoutTarget val="inner"/>
          <c:xMode val="edge"/>
          <c:yMode val="edge"/>
          <c:x val="9.1858006743657905E-2"/>
          <c:y val="0.11397575908890678"/>
          <c:w val="0.89756076574760457"/>
          <c:h val="0.68274309426749935"/>
        </c:manualLayout>
      </c:layout>
      <c:barChart>
        <c:barDir val="col"/>
        <c:grouping val="clustered"/>
        <c:varyColors val="0"/>
        <c:ser>
          <c:idx val="0"/>
          <c:order val="0"/>
          <c:spPr>
            <a:solidFill>
              <a:schemeClr val="accent6"/>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1100" b="0" i="0" u="none" strike="noStrike" kern="1200" baseline="0">
                    <a:solidFill>
                      <a:schemeClr val="tx1">
                        <a:lumMod val="50000"/>
                        <a:lumOff val="50000"/>
                      </a:schemeClr>
                    </a:solidFill>
                    <a:latin typeface="Nunito" pitchFamily="2"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'Consumo por depart.'!$B$768:$W$768</c:f>
              <c:strCache>
                <c:ptCount val="22"/>
                <c:pt idx="0">
                  <c:v>SANTANDER</c:v>
                </c:pt>
                <c:pt idx="1">
                  <c:v>NARINO</c:v>
                </c:pt>
                <c:pt idx="2">
                  <c:v>TOLIMA</c:v>
                </c:pt>
                <c:pt idx="3">
                  <c:v>HUILA</c:v>
                </c:pt>
                <c:pt idx="4">
                  <c:v>CAQUETA</c:v>
                </c:pt>
                <c:pt idx="5">
                  <c:v>NORTE DE SANTANDER</c:v>
                </c:pt>
                <c:pt idx="6">
                  <c:v>BOYACA</c:v>
                </c:pt>
                <c:pt idx="7">
                  <c:v>ANTIOQUIA</c:v>
                </c:pt>
                <c:pt idx="8">
                  <c:v>CESAR</c:v>
                </c:pt>
                <c:pt idx="9">
                  <c:v>PUTUMAYO</c:v>
                </c:pt>
                <c:pt idx="10">
                  <c:v>ARAUCA</c:v>
                </c:pt>
                <c:pt idx="11">
                  <c:v>CAUCA</c:v>
                </c:pt>
                <c:pt idx="12">
                  <c:v>VALLE DEL CAUCA</c:v>
                </c:pt>
                <c:pt idx="13">
                  <c:v>CUNDINAMARCA</c:v>
                </c:pt>
                <c:pt idx="14">
                  <c:v>CORDOBA</c:v>
                </c:pt>
                <c:pt idx="15">
                  <c:v>BOLIVAR</c:v>
                </c:pt>
                <c:pt idx="16">
                  <c:v>SUCRE</c:v>
                </c:pt>
                <c:pt idx="17">
                  <c:v>RISARALDA</c:v>
                </c:pt>
                <c:pt idx="18">
                  <c:v>CALDAS</c:v>
                </c:pt>
                <c:pt idx="19">
                  <c:v>META</c:v>
                </c:pt>
                <c:pt idx="20">
                  <c:v>CHOCO</c:v>
                </c:pt>
                <c:pt idx="21">
                  <c:v>QUINDIO</c:v>
                </c:pt>
              </c:strCache>
            </c:strRef>
          </c:cat>
          <c:val>
            <c:numRef>
              <c:f>'Consumo por depart.'!$B$769:$W$769</c:f>
              <c:numCache>
                <c:formatCode>_-* #,##0_-;\-* #,##0_-;_-* "-"??_-;_-@_-</c:formatCode>
                <c:ptCount val="22"/>
                <c:pt idx="0">
                  <c:v>7214.3349576910532</c:v>
                </c:pt>
                <c:pt idx="1">
                  <c:v>5053.0595253484344</c:v>
                </c:pt>
                <c:pt idx="2">
                  <c:v>3308.4298552653563</c:v>
                </c:pt>
                <c:pt idx="3">
                  <c:v>2621.2989200369011</c:v>
                </c:pt>
                <c:pt idx="4">
                  <c:v>1758.9279003590234</c:v>
                </c:pt>
                <c:pt idx="5">
                  <c:v>1686.0789752313062</c:v>
                </c:pt>
                <c:pt idx="6">
                  <c:v>1541.3248690607995</c:v>
                </c:pt>
                <c:pt idx="7">
                  <c:v>1115.4040305257358</c:v>
                </c:pt>
                <c:pt idx="8">
                  <c:v>1049.975166418438</c:v>
                </c:pt>
                <c:pt idx="9">
                  <c:v>1043.4805834683993</c:v>
                </c:pt>
                <c:pt idx="10">
                  <c:v>697.91397248269118</c:v>
                </c:pt>
                <c:pt idx="11">
                  <c:v>660.59041609168662</c:v>
                </c:pt>
                <c:pt idx="12">
                  <c:v>637.64424270633049</c:v>
                </c:pt>
                <c:pt idx="13">
                  <c:v>515.88501929330516</c:v>
                </c:pt>
                <c:pt idx="14">
                  <c:v>414.25494391105656</c:v>
                </c:pt>
                <c:pt idx="15">
                  <c:v>193.70093648490888</c:v>
                </c:pt>
                <c:pt idx="16">
                  <c:v>154.75576391356651</c:v>
                </c:pt>
                <c:pt idx="17">
                  <c:v>139.04902096033192</c:v>
                </c:pt>
                <c:pt idx="18">
                  <c:v>128.57447639622237</c:v>
                </c:pt>
                <c:pt idx="19">
                  <c:v>123.55335195297356</c:v>
                </c:pt>
                <c:pt idx="20">
                  <c:v>114.83640389971829</c:v>
                </c:pt>
                <c:pt idx="21">
                  <c:v>0</c:v>
                </c:pt>
              </c:numCache>
            </c:numRef>
          </c:val>
          <c:extLst>
            <c:ext xmlns:c16="http://schemas.microsoft.com/office/drawing/2014/chart" uri="{C3380CC4-5D6E-409C-BE32-E72D297353CC}">
              <c16:uniqueId val="{00000000-52CD-4C64-B034-C12E51F869E8}"/>
            </c:ext>
          </c:extLst>
        </c:ser>
        <c:dLbls>
          <c:showLegendKey val="0"/>
          <c:showVal val="1"/>
          <c:showCatName val="0"/>
          <c:showSerName val="0"/>
          <c:showPercent val="0"/>
          <c:showBubbleSize val="0"/>
        </c:dLbls>
        <c:gapWidth val="75"/>
        <c:axId val="1188798287"/>
        <c:axId val="1188801199"/>
      </c:barChart>
      <c:catAx>
        <c:axId val="1188798287"/>
        <c:scaling>
          <c:orientation val="minMax"/>
        </c:scaling>
        <c:delete val="0"/>
        <c:axPos val="b"/>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cap="all" spc="120" normalizeH="0" baseline="0">
                <a:solidFill>
                  <a:schemeClr val="tx1">
                    <a:lumMod val="65000"/>
                    <a:lumOff val="35000"/>
                  </a:schemeClr>
                </a:solidFill>
                <a:latin typeface="Nunito" pitchFamily="2" charset="0"/>
                <a:ea typeface="+mn-ea"/>
                <a:cs typeface="+mn-cs"/>
              </a:defRPr>
            </a:pPr>
            <a:endParaRPr lang="es-CO"/>
          </a:p>
        </c:txPr>
        <c:crossAx val="1188801199"/>
        <c:crosses val="autoZero"/>
        <c:auto val="1"/>
        <c:lblAlgn val="ctr"/>
        <c:lblOffset val="100"/>
        <c:noMultiLvlLbl val="0"/>
      </c:catAx>
      <c:valAx>
        <c:axId val="1188801199"/>
        <c:scaling>
          <c:orientation val="minMax"/>
          <c:max val="8000"/>
          <c:min val="0"/>
        </c:scaling>
        <c:delete val="0"/>
        <c:axPos val="l"/>
        <c:title>
          <c:tx>
            <c:rich>
              <a:bodyPr rot="-5400000" spcFirstLastPara="1" vertOverflow="ellipsis" vert="horz" wrap="square" anchor="ctr" anchorCtr="1"/>
              <a:lstStyle/>
              <a:p>
                <a:pPr>
                  <a:defRPr sz="1100" b="0" i="0" u="none" strike="noStrike" kern="1200" cap="all" baseline="0">
                    <a:solidFill>
                      <a:schemeClr val="tx1">
                        <a:lumMod val="65000"/>
                        <a:lumOff val="35000"/>
                      </a:schemeClr>
                    </a:solidFill>
                    <a:latin typeface="Nunito" pitchFamily="2" charset="0"/>
                    <a:ea typeface="+mn-ea"/>
                    <a:cs typeface="+mn-cs"/>
                  </a:defRPr>
                </a:pPr>
                <a:r>
                  <a:rPr lang="es-CO"/>
                  <a:t>Toneladas por año</a:t>
                </a:r>
              </a:p>
            </c:rich>
          </c:tx>
          <c:layout>
            <c:manualLayout>
              <c:xMode val="edge"/>
              <c:yMode val="edge"/>
              <c:x val="1.4294352177032645E-2"/>
              <c:y val="0.34271990656042794"/>
            </c:manualLayout>
          </c:layout>
          <c:overlay val="0"/>
          <c:spPr>
            <a:noFill/>
            <a:ln>
              <a:noFill/>
            </a:ln>
            <a:effectLst/>
          </c:spPr>
          <c:txPr>
            <a:bodyPr rot="-5400000" spcFirstLastPara="1" vertOverflow="ellipsis" vert="horz" wrap="square" anchor="ctr" anchorCtr="1"/>
            <a:lstStyle/>
            <a:p>
              <a:pPr>
                <a:defRPr sz="1100" b="0" i="0" u="none" strike="noStrike" kern="1200" cap="all" baseline="0">
                  <a:solidFill>
                    <a:schemeClr val="tx1">
                      <a:lumMod val="65000"/>
                      <a:lumOff val="35000"/>
                    </a:schemeClr>
                  </a:solidFill>
                  <a:latin typeface="Nunito" pitchFamily="2" charset="0"/>
                  <a:ea typeface="+mn-ea"/>
                  <a:cs typeface="+mn-cs"/>
                </a:defRPr>
              </a:pPr>
              <a:endParaRPr lang="es-CO"/>
            </a:p>
          </c:txPr>
        </c:title>
        <c:numFmt formatCode="#,##0" sourceLinked="0"/>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Nunito" pitchFamily="2" charset="0"/>
                <a:ea typeface="+mn-ea"/>
                <a:cs typeface="+mn-cs"/>
              </a:defRPr>
            </a:pPr>
            <a:endParaRPr lang="es-CO"/>
          </a:p>
        </c:txPr>
        <c:crossAx val="11887982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rgbClr val="CAF53A"/>
      </a:solidFill>
      <a:round/>
    </a:ln>
    <a:effectLst/>
  </c:spPr>
  <c:txPr>
    <a:bodyPr/>
    <a:lstStyle/>
    <a:p>
      <a:pPr>
        <a:defRPr sz="1100">
          <a:latin typeface="Nunito" pitchFamily="2" charset="0"/>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1" u="none" strike="noStrike" kern="1200" cap="all" spc="120" normalizeH="0" baseline="0">
                <a:solidFill>
                  <a:schemeClr val="tx1">
                    <a:lumMod val="65000"/>
                    <a:lumOff val="35000"/>
                  </a:schemeClr>
                </a:solidFill>
                <a:latin typeface="Nunito" pitchFamily="2" charset="0"/>
                <a:ea typeface="+mn-ea"/>
                <a:cs typeface="+mn-cs"/>
              </a:defRPr>
            </a:pPr>
            <a:r>
              <a:rPr lang="es-CO" sz="1800" b="1" i="1" u="none" strike="noStrike" cap="all" normalizeH="0" baseline="0">
                <a:effectLst/>
              </a:rPr>
              <a:t>Gráfico 3‑12. Consumo de GLP por departamento, 2014 Vs. 2024 (Toneladas por año)</a:t>
            </a:r>
            <a:endParaRPr lang="es-CO" sz="1800" i="1"/>
          </a:p>
        </c:rich>
      </c:tx>
      <c:overlay val="0"/>
      <c:spPr>
        <a:noFill/>
        <a:ln>
          <a:noFill/>
        </a:ln>
        <a:effectLst/>
      </c:spPr>
      <c:txPr>
        <a:bodyPr rot="0" spcFirstLastPara="1" vertOverflow="ellipsis" vert="horz" wrap="square" anchor="ctr" anchorCtr="1"/>
        <a:lstStyle/>
        <a:p>
          <a:pPr>
            <a:defRPr sz="1800" b="1" i="1" u="none" strike="noStrike" kern="1200" cap="all" spc="120" normalizeH="0" baseline="0">
              <a:solidFill>
                <a:schemeClr val="tx1">
                  <a:lumMod val="65000"/>
                  <a:lumOff val="35000"/>
                </a:schemeClr>
              </a:solidFill>
              <a:latin typeface="Nunito" pitchFamily="2" charset="0"/>
              <a:ea typeface="+mn-ea"/>
              <a:cs typeface="+mn-cs"/>
            </a:defRPr>
          </a:pPr>
          <a:endParaRPr lang="es-CO"/>
        </a:p>
      </c:txPr>
    </c:title>
    <c:autoTitleDeleted val="0"/>
    <c:plotArea>
      <c:layout/>
      <c:barChart>
        <c:barDir val="col"/>
        <c:grouping val="clustered"/>
        <c:varyColors val="0"/>
        <c:ser>
          <c:idx val="0"/>
          <c:order val="0"/>
          <c:tx>
            <c:strRef>
              <c:f>'Consumo por depart.'!$A$803</c:f>
              <c:strCache>
                <c:ptCount val="1"/>
                <c:pt idx="0">
                  <c:v>2014</c:v>
                </c:pt>
              </c:strCache>
            </c:strRef>
          </c:tx>
          <c:spPr>
            <a:solidFill>
              <a:srgbClr val="CAF53A"/>
            </a:solidFill>
            <a:ln>
              <a:noFill/>
            </a:ln>
            <a:effectLst/>
          </c:spPr>
          <c:invertIfNegative val="0"/>
          <c:cat>
            <c:strRef>
              <c:f>'Consumo por depart.'!$B$802:$AG$802</c:f>
              <c:strCache>
                <c:ptCount val="32"/>
                <c:pt idx="0">
                  <c:v>ANTIOQUIA</c:v>
                </c:pt>
                <c:pt idx="1">
                  <c:v>CUNDINAMARCA</c:v>
                </c:pt>
                <c:pt idx="2">
                  <c:v>VALLE DEL CAUCA</c:v>
                </c:pt>
                <c:pt idx="3">
                  <c:v>NARINO</c:v>
                </c:pt>
                <c:pt idx="4">
                  <c:v>SANTANDER</c:v>
                </c:pt>
                <c:pt idx="5">
                  <c:v>BOGOTA, D.C.</c:v>
                </c:pt>
                <c:pt idx="6">
                  <c:v>NORTE DE SANTANDER</c:v>
                </c:pt>
                <c:pt idx="7">
                  <c:v>CAUCA</c:v>
                </c:pt>
                <c:pt idx="8">
                  <c:v>TOLIMA</c:v>
                </c:pt>
                <c:pt idx="9">
                  <c:v>BOYACA</c:v>
                </c:pt>
                <c:pt idx="10">
                  <c:v>HUILA</c:v>
                </c:pt>
                <c:pt idx="11">
                  <c:v>META</c:v>
                </c:pt>
                <c:pt idx="12">
                  <c:v>BOLIVAR</c:v>
                </c:pt>
                <c:pt idx="13">
                  <c:v>CAQUETA</c:v>
                </c:pt>
                <c:pt idx="14">
                  <c:v>CESAR</c:v>
                </c:pt>
                <c:pt idx="15">
                  <c:v>CALDAS</c:v>
                </c:pt>
                <c:pt idx="16">
                  <c:v>CORDOBA</c:v>
                </c:pt>
                <c:pt idx="17">
                  <c:v>RISARALDA</c:v>
                </c:pt>
                <c:pt idx="18">
                  <c:v>PUTUMAYO</c:v>
                </c:pt>
                <c:pt idx="19">
                  <c:v>CHOCO</c:v>
                </c:pt>
                <c:pt idx="20">
                  <c:v>ARAUCA</c:v>
                </c:pt>
                <c:pt idx="21">
                  <c:v>QUINDIO</c:v>
                </c:pt>
                <c:pt idx="22">
                  <c:v>ATLANTICO</c:v>
                </c:pt>
                <c:pt idx="23">
                  <c:v>MAGDALENA</c:v>
                </c:pt>
                <c:pt idx="24">
                  <c:v>SUCRE</c:v>
                </c:pt>
                <c:pt idx="25">
                  <c:v>GUAVIARE</c:v>
                </c:pt>
                <c:pt idx="26">
                  <c:v>CASANARE</c:v>
                </c:pt>
                <c:pt idx="27">
                  <c:v>LA GUAJIRA</c:v>
                </c:pt>
                <c:pt idx="28">
                  <c:v>A. SAN ANDRES, P &amp; SC</c:v>
                </c:pt>
                <c:pt idx="29">
                  <c:v> AMAZONAS </c:v>
                </c:pt>
                <c:pt idx="30">
                  <c:v>VICHADA</c:v>
                </c:pt>
                <c:pt idx="31">
                  <c:v>GUAINIA</c:v>
                </c:pt>
              </c:strCache>
            </c:strRef>
          </c:cat>
          <c:val>
            <c:numRef>
              <c:f>'Consumo por depart.'!$B$803:$AG$803</c:f>
              <c:numCache>
                <c:formatCode>_-* #,##0_-;\-* #,##0_-;_-* "-"??_-;_-@_-</c:formatCode>
                <c:ptCount val="32"/>
                <c:pt idx="0">
                  <c:v>105786.52831000001</c:v>
                </c:pt>
                <c:pt idx="1">
                  <c:v>56098.292090000003</c:v>
                </c:pt>
                <c:pt idx="2">
                  <c:v>48321.559249999998</c:v>
                </c:pt>
                <c:pt idx="3">
                  <c:v>42324.604980473639</c:v>
                </c:pt>
                <c:pt idx="4">
                  <c:v>41172.509869112881</c:v>
                </c:pt>
                <c:pt idx="5">
                  <c:v>54662.146860000001</c:v>
                </c:pt>
                <c:pt idx="6">
                  <c:v>32119.831140000002</c:v>
                </c:pt>
                <c:pt idx="7">
                  <c:v>15865.568939999999</c:v>
                </c:pt>
                <c:pt idx="8">
                  <c:v>12156.457911586076</c:v>
                </c:pt>
                <c:pt idx="9">
                  <c:v>17561.830395886118</c:v>
                </c:pt>
                <c:pt idx="10">
                  <c:v>12791.788596079128</c:v>
                </c:pt>
                <c:pt idx="11">
                  <c:v>16237.455679999999</c:v>
                </c:pt>
                <c:pt idx="12">
                  <c:v>9925.5755600000011</c:v>
                </c:pt>
                <c:pt idx="13">
                  <c:v>9074.2984099999994</c:v>
                </c:pt>
                <c:pt idx="14">
                  <c:v>13109.436931764596</c:v>
                </c:pt>
                <c:pt idx="15">
                  <c:v>17148.239389999999</c:v>
                </c:pt>
                <c:pt idx="16">
                  <c:v>4643.3838699999997</c:v>
                </c:pt>
                <c:pt idx="17">
                  <c:v>13044.53368</c:v>
                </c:pt>
                <c:pt idx="18">
                  <c:v>6876.9238299999997</c:v>
                </c:pt>
                <c:pt idx="19">
                  <c:v>8008.0846582456779</c:v>
                </c:pt>
                <c:pt idx="20">
                  <c:v>8869.6029099999996</c:v>
                </c:pt>
                <c:pt idx="21">
                  <c:v>5433.2568300000003</c:v>
                </c:pt>
                <c:pt idx="22">
                  <c:v>3186.0297500000001</c:v>
                </c:pt>
                <c:pt idx="23">
                  <c:v>2118.0349500000002</c:v>
                </c:pt>
                <c:pt idx="24">
                  <c:v>5096.9987199999996</c:v>
                </c:pt>
                <c:pt idx="25">
                  <c:v>925.54044999999996</c:v>
                </c:pt>
                <c:pt idx="26">
                  <c:v>4488.8597300000001</c:v>
                </c:pt>
                <c:pt idx="27">
                  <c:v>111.31455</c:v>
                </c:pt>
                <c:pt idx="28">
                  <c:v>2608.2173499999999</c:v>
                </c:pt>
                <c:pt idx="29">
                  <c:v>520.06863999999996</c:v>
                </c:pt>
                <c:pt idx="30">
                  <c:v>303.05817999999999</c:v>
                </c:pt>
                <c:pt idx="31">
                  <c:v>3.1949999999999998</c:v>
                </c:pt>
              </c:numCache>
            </c:numRef>
          </c:val>
          <c:extLst>
            <c:ext xmlns:c16="http://schemas.microsoft.com/office/drawing/2014/chart" uri="{C3380CC4-5D6E-409C-BE32-E72D297353CC}">
              <c16:uniqueId val="{00000000-471B-44E5-8E40-2F4923CE0A0F}"/>
            </c:ext>
          </c:extLst>
        </c:ser>
        <c:ser>
          <c:idx val="1"/>
          <c:order val="1"/>
          <c:tx>
            <c:strRef>
              <c:f>'Consumo por depart.'!$A$804</c:f>
              <c:strCache>
                <c:ptCount val="1"/>
                <c:pt idx="0">
                  <c:v>2024</c:v>
                </c:pt>
              </c:strCache>
            </c:strRef>
          </c:tx>
          <c:spPr>
            <a:solidFill>
              <a:srgbClr val="4F8A21"/>
            </a:solidFill>
            <a:ln>
              <a:noFill/>
            </a:ln>
            <a:effectLst/>
          </c:spPr>
          <c:invertIfNegative val="0"/>
          <c:cat>
            <c:strRef>
              <c:f>'Consumo por depart.'!$B$802:$AG$802</c:f>
              <c:strCache>
                <c:ptCount val="32"/>
                <c:pt idx="0">
                  <c:v>ANTIOQUIA</c:v>
                </c:pt>
                <c:pt idx="1">
                  <c:v>CUNDINAMARCA</c:v>
                </c:pt>
                <c:pt idx="2">
                  <c:v>VALLE DEL CAUCA</c:v>
                </c:pt>
                <c:pt idx="3">
                  <c:v>NARINO</c:v>
                </c:pt>
                <c:pt idx="4">
                  <c:v>SANTANDER</c:v>
                </c:pt>
                <c:pt idx="5">
                  <c:v>BOGOTA, D.C.</c:v>
                </c:pt>
                <c:pt idx="6">
                  <c:v>NORTE DE SANTANDER</c:v>
                </c:pt>
                <c:pt idx="7">
                  <c:v>CAUCA</c:v>
                </c:pt>
                <c:pt idx="8">
                  <c:v>TOLIMA</c:v>
                </c:pt>
                <c:pt idx="9">
                  <c:v>BOYACA</c:v>
                </c:pt>
                <c:pt idx="10">
                  <c:v>HUILA</c:v>
                </c:pt>
                <c:pt idx="11">
                  <c:v>META</c:v>
                </c:pt>
                <c:pt idx="12">
                  <c:v>BOLIVAR</c:v>
                </c:pt>
                <c:pt idx="13">
                  <c:v>CAQUETA</c:v>
                </c:pt>
                <c:pt idx="14">
                  <c:v>CESAR</c:v>
                </c:pt>
                <c:pt idx="15">
                  <c:v>CALDAS</c:v>
                </c:pt>
                <c:pt idx="16">
                  <c:v>CORDOBA</c:v>
                </c:pt>
                <c:pt idx="17">
                  <c:v>RISARALDA</c:v>
                </c:pt>
                <c:pt idx="18">
                  <c:v>PUTUMAYO</c:v>
                </c:pt>
                <c:pt idx="19">
                  <c:v>CHOCO</c:v>
                </c:pt>
                <c:pt idx="20">
                  <c:v>ARAUCA</c:v>
                </c:pt>
                <c:pt idx="21">
                  <c:v>QUINDIO</c:v>
                </c:pt>
                <c:pt idx="22">
                  <c:v>ATLANTICO</c:v>
                </c:pt>
                <c:pt idx="23">
                  <c:v>MAGDALENA</c:v>
                </c:pt>
                <c:pt idx="24">
                  <c:v>SUCRE</c:v>
                </c:pt>
                <c:pt idx="25">
                  <c:v>GUAVIARE</c:v>
                </c:pt>
                <c:pt idx="26">
                  <c:v>CASANARE</c:v>
                </c:pt>
                <c:pt idx="27">
                  <c:v>LA GUAJIRA</c:v>
                </c:pt>
                <c:pt idx="28">
                  <c:v>A. SAN ANDRES, P &amp; SC</c:v>
                </c:pt>
                <c:pt idx="29">
                  <c:v> AMAZONAS </c:v>
                </c:pt>
                <c:pt idx="30">
                  <c:v>VICHADA</c:v>
                </c:pt>
                <c:pt idx="31">
                  <c:v>GUAINIA</c:v>
                </c:pt>
              </c:strCache>
            </c:strRef>
          </c:cat>
          <c:val>
            <c:numRef>
              <c:f>'Consumo por depart.'!$B$804:$AG$804</c:f>
              <c:numCache>
                <c:formatCode>_-* #,##0_-;\-* #,##0_-;_-* "-"??_-;_-@_-</c:formatCode>
                <c:ptCount val="32"/>
                <c:pt idx="0">
                  <c:v>128447.59470052573</c:v>
                </c:pt>
                <c:pt idx="1">
                  <c:v>95702.897079293311</c:v>
                </c:pt>
                <c:pt idx="2">
                  <c:v>60481.788332706332</c:v>
                </c:pt>
                <c:pt idx="3">
                  <c:v>58915.163715348433</c:v>
                </c:pt>
                <c:pt idx="4">
                  <c:v>44671.762307691053</c:v>
                </c:pt>
                <c:pt idx="5">
                  <c:v>36716.294600000001</c:v>
                </c:pt>
                <c:pt idx="6">
                  <c:v>30678.079235231307</c:v>
                </c:pt>
                <c:pt idx="7">
                  <c:v>26503.514336091688</c:v>
                </c:pt>
                <c:pt idx="8">
                  <c:v>24479.746495265357</c:v>
                </c:pt>
                <c:pt idx="9">
                  <c:v>24409.361729060798</c:v>
                </c:pt>
                <c:pt idx="10">
                  <c:v>24110.2605100369</c:v>
                </c:pt>
                <c:pt idx="11">
                  <c:v>22788.219871952973</c:v>
                </c:pt>
                <c:pt idx="12">
                  <c:v>19846.21277648491</c:v>
                </c:pt>
                <c:pt idx="13">
                  <c:v>15964.377090359023</c:v>
                </c:pt>
                <c:pt idx="14">
                  <c:v>14927.79329641844</c:v>
                </c:pt>
                <c:pt idx="15">
                  <c:v>14827.06025639622</c:v>
                </c:pt>
                <c:pt idx="16">
                  <c:v>14187.622393911057</c:v>
                </c:pt>
                <c:pt idx="17">
                  <c:v>13370.285160960333</c:v>
                </c:pt>
                <c:pt idx="18">
                  <c:v>12790.955043468401</c:v>
                </c:pt>
                <c:pt idx="19">
                  <c:v>12641.932563899718</c:v>
                </c:pt>
                <c:pt idx="20">
                  <c:v>12188.383792482691</c:v>
                </c:pt>
                <c:pt idx="21">
                  <c:v>9204.2425999999996</c:v>
                </c:pt>
                <c:pt idx="22">
                  <c:v>7477.2699400000001</c:v>
                </c:pt>
                <c:pt idx="23">
                  <c:v>6739.76865</c:v>
                </c:pt>
                <c:pt idx="24">
                  <c:v>5435.5983939135658</c:v>
                </c:pt>
                <c:pt idx="25">
                  <c:v>4860.0651399999997</c:v>
                </c:pt>
                <c:pt idx="26">
                  <c:v>3863.3253999999997</c:v>
                </c:pt>
                <c:pt idx="27">
                  <c:v>3694.7195400000001</c:v>
                </c:pt>
                <c:pt idx="28">
                  <c:v>3498.5990400000001</c:v>
                </c:pt>
                <c:pt idx="29">
                  <c:v>949.00300000000004</c:v>
                </c:pt>
                <c:pt idx="30">
                  <c:v>514.62</c:v>
                </c:pt>
                <c:pt idx="31">
                  <c:v>256.62200000000001</c:v>
                </c:pt>
              </c:numCache>
            </c:numRef>
          </c:val>
          <c:extLst>
            <c:ext xmlns:c16="http://schemas.microsoft.com/office/drawing/2014/chart" uri="{C3380CC4-5D6E-409C-BE32-E72D297353CC}">
              <c16:uniqueId val="{00000001-471B-44E5-8E40-2F4923CE0A0F}"/>
            </c:ext>
          </c:extLst>
        </c:ser>
        <c:dLbls>
          <c:showLegendKey val="0"/>
          <c:showVal val="0"/>
          <c:showCatName val="0"/>
          <c:showSerName val="0"/>
          <c:showPercent val="0"/>
          <c:showBubbleSize val="0"/>
        </c:dLbls>
        <c:gapWidth val="75"/>
        <c:overlap val="-25"/>
        <c:axId val="1832955231"/>
        <c:axId val="1832973119"/>
      </c:barChart>
      <c:catAx>
        <c:axId val="18329552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cap="all" spc="120" normalizeH="0" baseline="0">
                <a:solidFill>
                  <a:schemeClr val="tx1">
                    <a:lumMod val="65000"/>
                    <a:lumOff val="35000"/>
                  </a:schemeClr>
                </a:solidFill>
                <a:latin typeface="Nunito" pitchFamily="2" charset="0"/>
                <a:ea typeface="+mn-ea"/>
                <a:cs typeface="+mn-cs"/>
              </a:defRPr>
            </a:pPr>
            <a:endParaRPr lang="es-CO"/>
          </a:p>
        </c:txPr>
        <c:crossAx val="1832973119"/>
        <c:crosses val="autoZero"/>
        <c:auto val="1"/>
        <c:lblAlgn val="ctr"/>
        <c:lblOffset val="100"/>
        <c:noMultiLvlLbl val="0"/>
      </c:catAx>
      <c:valAx>
        <c:axId val="183297311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cap="all" baseline="0">
                    <a:solidFill>
                      <a:schemeClr val="tx1">
                        <a:lumMod val="65000"/>
                        <a:lumOff val="35000"/>
                      </a:schemeClr>
                    </a:solidFill>
                    <a:latin typeface="Nunito" pitchFamily="2" charset="0"/>
                    <a:ea typeface="+mn-ea"/>
                    <a:cs typeface="+mn-cs"/>
                  </a:defRPr>
                </a:pPr>
                <a:r>
                  <a:rPr lang="es-CO"/>
                  <a:t>Toneladas por año</a:t>
                </a:r>
              </a:p>
            </c:rich>
          </c:tx>
          <c:overlay val="0"/>
          <c:spPr>
            <a:noFill/>
            <a:ln>
              <a:noFill/>
            </a:ln>
            <a:effectLst/>
          </c:spPr>
          <c:txPr>
            <a:bodyPr rot="-5400000" spcFirstLastPara="1" vertOverflow="ellipsis" vert="horz" wrap="square" anchor="ctr" anchorCtr="1"/>
            <a:lstStyle/>
            <a:p>
              <a:pPr>
                <a:defRPr sz="1200" b="0" i="0" u="none" strike="noStrike" kern="1200" cap="all" baseline="0">
                  <a:solidFill>
                    <a:schemeClr val="tx1">
                      <a:lumMod val="65000"/>
                      <a:lumOff val="35000"/>
                    </a:schemeClr>
                  </a:solidFill>
                  <a:latin typeface="Nunito" pitchFamily="2" charset="0"/>
                  <a:ea typeface="+mn-ea"/>
                  <a:cs typeface="+mn-cs"/>
                </a:defRPr>
              </a:pPr>
              <a:endParaRPr lang="es-CO"/>
            </a:p>
          </c:txPr>
        </c:title>
        <c:numFmt formatCode="_-* #,##0_-;\-* #,##0_-;_-* &quot;-&quot;??_-;_-@_-"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Nunito" pitchFamily="2" charset="0"/>
                <a:ea typeface="+mn-ea"/>
                <a:cs typeface="+mn-cs"/>
              </a:defRPr>
            </a:pPr>
            <a:endParaRPr lang="es-CO"/>
          </a:p>
        </c:txPr>
        <c:crossAx val="183295523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Nunito" pitchFamily="2" charset="0"/>
              <a:ea typeface="+mn-ea"/>
              <a:cs typeface="+mn-cs"/>
            </a:defRPr>
          </a:pPr>
          <a:endParaRPr lang="es-CO"/>
        </a:p>
      </c:txPr>
    </c:legend>
    <c:plotVisOnly val="1"/>
    <c:dispBlanksAs val="gap"/>
    <c:showDLblsOverMax val="0"/>
  </c:chart>
  <c:spPr>
    <a:solidFill>
      <a:schemeClr val="lt1"/>
    </a:solidFill>
    <a:ln w="9525" cap="flat" cmpd="sng" algn="ctr">
      <a:solidFill>
        <a:srgbClr val="CAF53A"/>
      </a:solidFill>
      <a:round/>
    </a:ln>
    <a:effectLst/>
  </c:spPr>
  <c:txPr>
    <a:bodyPr/>
    <a:lstStyle/>
    <a:p>
      <a:pPr>
        <a:defRPr sz="1200">
          <a:latin typeface="Nunito" pitchFamily="2" charset="0"/>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cap="all" spc="120" normalizeH="0" baseline="0">
                <a:solidFill>
                  <a:schemeClr val="tx1">
                    <a:lumMod val="65000"/>
                    <a:lumOff val="35000"/>
                  </a:schemeClr>
                </a:solidFill>
                <a:latin typeface="Nunito" pitchFamily="2" charset="0"/>
                <a:ea typeface="+mn-ea"/>
                <a:cs typeface="+mn-cs"/>
              </a:defRPr>
            </a:pPr>
            <a:r>
              <a:rPr lang="es-CO" i="1"/>
              <a:t>Gráfico 3‑13. Consumo de GLP en cilindros y tanques, por departamento en 2024 (Toneladas/año)</a:t>
            </a:r>
          </a:p>
        </c:rich>
      </c:tx>
      <c:layout>
        <c:manualLayout>
          <c:xMode val="edge"/>
          <c:yMode val="edge"/>
          <c:x val="0.23709518352873077"/>
          <c:y val="1.8139408063980976E-2"/>
        </c:manualLayout>
      </c:layout>
      <c:overlay val="0"/>
      <c:spPr>
        <a:noFill/>
        <a:ln>
          <a:noFill/>
        </a:ln>
        <a:effectLst/>
      </c:spPr>
      <c:txPr>
        <a:bodyPr rot="0" spcFirstLastPara="1" vertOverflow="ellipsis" vert="horz" wrap="square" anchor="ctr" anchorCtr="1"/>
        <a:lstStyle/>
        <a:p>
          <a:pPr>
            <a:defRPr sz="1200" b="1" i="1" u="none" strike="noStrike" kern="1200" cap="all" spc="120" normalizeH="0" baseline="0">
              <a:solidFill>
                <a:schemeClr val="tx1">
                  <a:lumMod val="65000"/>
                  <a:lumOff val="35000"/>
                </a:schemeClr>
              </a:solidFill>
              <a:latin typeface="Nunito" pitchFamily="2" charset="0"/>
              <a:ea typeface="+mn-ea"/>
              <a:cs typeface="+mn-cs"/>
            </a:defRPr>
          </a:pPr>
          <a:endParaRPr lang="es-CO"/>
        </a:p>
      </c:txPr>
    </c:title>
    <c:autoTitleDeleted val="0"/>
    <c:plotArea>
      <c:layout>
        <c:manualLayout>
          <c:layoutTarget val="inner"/>
          <c:xMode val="edge"/>
          <c:yMode val="edge"/>
          <c:x val="8.1255454460458024E-2"/>
          <c:y val="9.6811591967298771E-2"/>
          <c:w val="0.91349520214146762"/>
          <c:h val="0.69744738536144069"/>
        </c:manualLayout>
      </c:layout>
      <c:barChart>
        <c:barDir val="col"/>
        <c:grouping val="clustered"/>
        <c:varyColors val="0"/>
        <c:ser>
          <c:idx val="0"/>
          <c:order val="0"/>
          <c:spPr>
            <a:solidFill>
              <a:srgbClr val="7AD635"/>
            </a:solidFill>
            <a:ln>
              <a:noFill/>
            </a:ln>
            <a:effectLst/>
          </c:spPr>
          <c:invertIfNegative val="0"/>
          <c:dLbls>
            <c:spPr>
              <a:noFill/>
              <a:ln>
                <a:noFill/>
              </a:ln>
              <a:effectLst/>
            </c:spPr>
            <c:txPr>
              <a:bodyPr rot="-5400000" spcFirstLastPara="1" vertOverflow="clip" horzOverflow="clip" vert="horz" wrap="square" lIns="38100" tIns="19050" rIns="38100" bIns="19050" anchor="ctr" anchorCtr="1">
                <a:spAutoFit/>
              </a:bodyPr>
              <a:lstStyle/>
              <a:p>
                <a:pPr>
                  <a:defRPr sz="1000" b="0" i="0" u="none" strike="noStrike" kern="1200" baseline="0">
                    <a:solidFill>
                      <a:schemeClr val="tx1">
                        <a:lumMod val="50000"/>
                        <a:lumOff val="50000"/>
                      </a:schemeClr>
                    </a:solidFill>
                    <a:latin typeface="Nunito" pitchFamily="2" charset="0"/>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'Consumo por depart.'!$A$735:$AG$735</c:f>
              <c:strCache>
                <c:ptCount val="33"/>
                <c:pt idx="0">
                  <c:v>Antioquia</c:v>
                </c:pt>
                <c:pt idx="1">
                  <c:v>Cundinamarca</c:v>
                </c:pt>
                <c:pt idx="2">
                  <c:v>Valle del Cauca</c:v>
                </c:pt>
                <c:pt idx="3">
                  <c:v>Nariño</c:v>
                </c:pt>
                <c:pt idx="4">
                  <c:v>Santander</c:v>
                </c:pt>
                <c:pt idx="5">
                  <c:v>Bogotá</c:v>
                </c:pt>
                <c:pt idx="6">
                  <c:v>Norte de Santander</c:v>
                </c:pt>
                <c:pt idx="7">
                  <c:v>Cauca</c:v>
                </c:pt>
                <c:pt idx="8">
                  <c:v>Boyacá</c:v>
                </c:pt>
                <c:pt idx="9">
                  <c:v>Meta</c:v>
                </c:pt>
                <c:pt idx="10">
                  <c:v>Huila</c:v>
                </c:pt>
                <c:pt idx="11">
                  <c:v>Tolima</c:v>
                </c:pt>
                <c:pt idx="12">
                  <c:v>Bolivar</c:v>
                </c:pt>
                <c:pt idx="13">
                  <c:v>Caldas</c:v>
                </c:pt>
                <c:pt idx="14">
                  <c:v>Caquetá</c:v>
                </c:pt>
                <c:pt idx="15">
                  <c:v>Cesar</c:v>
                </c:pt>
                <c:pt idx="16">
                  <c:v>Córdoba</c:v>
                </c:pt>
                <c:pt idx="17">
                  <c:v>Risaralda</c:v>
                </c:pt>
                <c:pt idx="18">
                  <c:v>Chocó</c:v>
                </c:pt>
                <c:pt idx="19">
                  <c:v>Putumayo</c:v>
                </c:pt>
                <c:pt idx="20">
                  <c:v>Arauca</c:v>
                </c:pt>
                <c:pt idx="21">
                  <c:v>Quindio</c:v>
                </c:pt>
                <c:pt idx="22">
                  <c:v>Atlántico</c:v>
                </c:pt>
                <c:pt idx="23">
                  <c:v>Magdalena</c:v>
                </c:pt>
                <c:pt idx="24">
                  <c:v>Sucre</c:v>
                </c:pt>
                <c:pt idx="25">
                  <c:v>Guaviare</c:v>
                </c:pt>
                <c:pt idx="26">
                  <c:v>Casanare</c:v>
                </c:pt>
                <c:pt idx="27">
                  <c:v>La Guajira</c:v>
                </c:pt>
                <c:pt idx="28">
                  <c:v>San Andrés, P &amp; SC.</c:v>
                </c:pt>
                <c:pt idx="29">
                  <c:v>Amazonas</c:v>
                </c:pt>
                <c:pt idx="30">
                  <c:v>Vichada</c:v>
                </c:pt>
                <c:pt idx="31">
                  <c:v>Guainía</c:v>
                </c:pt>
                <c:pt idx="32">
                  <c:v>Vaupés</c:v>
                </c:pt>
              </c:strCache>
            </c:strRef>
          </c:cat>
          <c:val>
            <c:numRef>
              <c:f>'Consumo por depart.'!$A$736:$AG$736</c:f>
              <c:numCache>
                <c:formatCode>#,##0</c:formatCode>
                <c:ptCount val="33"/>
                <c:pt idx="0">
                  <c:v>127332.19067</c:v>
                </c:pt>
                <c:pt idx="1">
                  <c:v>95187.012060000008</c:v>
                </c:pt>
                <c:pt idx="2">
                  <c:v>59844.144090000002</c:v>
                </c:pt>
                <c:pt idx="3">
                  <c:v>53862.104189999998</c:v>
                </c:pt>
                <c:pt idx="4">
                  <c:v>37457.427349999998</c:v>
                </c:pt>
                <c:pt idx="5">
                  <c:v>36716.294600000001</c:v>
                </c:pt>
                <c:pt idx="6">
                  <c:v>28992.000260000001</c:v>
                </c:pt>
                <c:pt idx="7">
                  <c:v>25842.923920000001</c:v>
                </c:pt>
                <c:pt idx="8">
                  <c:v>22868.03686</c:v>
                </c:pt>
                <c:pt idx="9">
                  <c:v>22664.666519999999</c:v>
                </c:pt>
                <c:pt idx="10">
                  <c:v>21488.961589999999</c:v>
                </c:pt>
                <c:pt idx="11">
                  <c:v>21171.316640000001</c:v>
                </c:pt>
                <c:pt idx="12">
                  <c:v>19652.511839999999</c:v>
                </c:pt>
                <c:pt idx="13">
                  <c:v>14698.485779999999</c:v>
                </c:pt>
                <c:pt idx="14">
                  <c:v>14205.449189999999</c:v>
                </c:pt>
                <c:pt idx="15">
                  <c:v>13877.818130000001</c:v>
                </c:pt>
                <c:pt idx="16">
                  <c:v>13773.36745</c:v>
                </c:pt>
                <c:pt idx="17">
                  <c:v>13231.236140000001</c:v>
                </c:pt>
                <c:pt idx="18">
                  <c:v>12527.096160000001</c:v>
                </c:pt>
                <c:pt idx="19">
                  <c:v>11747.474460000001</c:v>
                </c:pt>
                <c:pt idx="20">
                  <c:v>11490.46982</c:v>
                </c:pt>
                <c:pt idx="21">
                  <c:v>9204.2425999999996</c:v>
                </c:pt>
                <c:pt idx="22">
                  <c:v>7477.2699400000001</c:v>
                </c:pt>
                <c:pt idx="23">
                  <c:v>6739.76865</c:v>
                </c:pt>
                <c:pt idx="24">
                  <c:v>5280.8426300000001</c:v>
                </c:pt>
                <c:pt idx="25">
                  <c:v>4860.0651399999997</c:v>
                </c:pt>
                <c:pt idx="26">
                  <c:v>3863.3253999999997</c:v>
                </c:pt>
                <c:pt idx="27">
                  <c:v>3694.7195400000001</c:v>
                </c:pt>
                <c:pt idx="28">
                  <c:v>3498.5990400000001</c:v>
                </c:pt>
                <c:pt idx="29">
                  <c:v>949.00300000000004</c:v>
                </c:pt>
                <c:pt idx="30">
                  <c:v>514.62</c:v>
                </c:pt>
                <c:pt idx="31">
                  <c:v>256.62200000000001</c:v>
                </c:pt>
                <c:pt idx="32">
                  <c:v>35.94</c:v>
                </c:pt>
              </c:numCache>
            </c:numRef>
          </c:val>
          <c:extLst>
            <c:ext xmlns:c16="http://schemas.microsoft.com/office/drawing/2014/chart" uri="{C3380CC4-5D6E-409C-BE32-E72D297353CC}">
              <c16:uniqueId val="{00000000-2FBB-4005-A5E8-249A9CCC9636}"/>
            </c:ext>
          </c:extLst>
        </c:ser>
        <c:dLbls>
          <c:dLblPos val="outEnd"/>
          <c:showLegendKey val="0"/>
          <c:showVal val="1"/>
          <c:showCatName val="0"/>
          <c:showSerName val="0"/>
          <c:showPercent val="0"/>
          <c:showBubbleSize val="0"/>
        </c:dLbls>
        <c:gapWidth val="444"/>
        <c:overlap val="-90"/>
        <c:axId val="766883536"/>
        <c:axId val="766894352"/>
      </c:barChart>
      <c:catAx>
        <c:axId val="7668835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cap="all" spc="120" normalizeH="0" baseline="0">
                <a:solidFill>
                  <a:schemeClr val="tx1">
                    <a:lumMod val="65000"/>
                    <a:lumOff val="35000"/>
                  </a:schemeClr>
                </a:solidFill>
                <a:latin typeface="Nunito" pitchFamily="2" charset="0"/>
                <a:ea typeface="+mn-ea"/>
                <a:cs typeface="+mn-cs"/>
              </a:defRPr>
            </a:pPr>
            <a:endParaRPr lang="es-CO"/>
          </a:p>
        </c:txPr>
        <c:crossAx val="766894352"/>
        <c:crosses val="autoZero"/>
        <c:auto val="1"/>
        <c:lblAlgn val="ctr"/>
        <c:lblOffset val="100"/>
        <c:noMultiLvlLbl val="0"/>
      </c:catAx>
      <c:valAx>
        <c:axId val="766894352"/>
        <c:scaling>
          <c:orientation val="minMax"/>
          <c:max val="150000"/>
          <c:min val="0"/>
        </c:scaling>
        <c:delete val="0"/>
        <c:axPos val="l"/>
        <c:title>
          <c:tx>
            <c:rich>
              <a:bodyPr rot="-5400000" spcFirstLastPara="1" vertOverflow="ellipsis" vert="horz" wrap="square" anchor="ctr" anchorCtr="1"/>
              <a:lstStyle/>
              <a:p>
                <a:pPr>
                  <a:defRPr sz="1000" b="0" i="0" u="none" strike="noStrike" kern="1200" cap="all" baseline="0">
                    <a:solidFill>
                      <a:schemeClr val="tx1">
                        <a:lumMod val="65000"/>
                        <a:lumOff val="35000"/>
                      </a:schemeClr>
                    </a:solidFill>
                    <a:latin typeface="Nunito" pitchFamily="2" charset="0"/>
                    <a:ea typeface="+mn-ea"/>
                    <a:cs typeface="+mn-cs"/>
                  </a:defRPr>
                </a:pPr>
                <a:r>
                  <a:rPr lang="es-CO"/>
                  <a:t>Toneladas por año</a:t>
                </a:r>
              </a:p>
            </c:rich>
          </c:tx>
          <c:overlay val="0"/>
          <c:spPr>
            <a:noFill/>
            <a:ln>
              <a:noFill/>
            </a:ln>
            <a:effectLst/>
          </c:spPr>
          <c:txPr>
            <a:bodyPr rot="-5400000" spcFirstLastPara="1" vertOverflow="ellipsis" vert="horz" wrap="square" anchor="ctr" anchorCtr="1"/>
            <a:lstStyle/>
            <a:p>
              <a:pPr>
                <a:defRPr sz="1000" b="0" i="0" u="none" strike="noStrike" kern="1200" cap="all" baseline="0">
                  <a:solidFill>
                    <a:schemeClr val="tx1">
                      <a:lumMod val="65000"/>
                      <a:lumOff val="35000"/>
                    </a:schemeClr>
                  </a:solidFill>
                  <a:latin typeface="Nunito" pitchFamily="2" charset="0"/>
                  <a:ea typeface="+mn-ea"/>
                  <a:cs typeface="+mn-cs"/>
                </a:defRPr>
              </a:pPr>
              <a:endParaRPr lang="es-CO"/>
            </a:p>
          </c:txPr>
        </c:title>
        <c:numFmt formatCode="#,##0"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Nunito" pitchFamily="2" charset="0"/>
                <a:ea typeface="+mn-ea"/>
                <a:cs typeface="+mn-cs"/>
              </a:defRPr>
            </a:pPr>
            <a:endParaRPr lang="es-CO"/>
          </a:p>
        </c:txPr>
        <c:crossAx val="766883536"/>
        <c:crosses val="autoZero"/>
        <c:crossBetween val="between"/>
        <c:majorUnit val="1500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rgbClr val="CAF53A"/>
      </a:solidFill>
      <a:round/>
    </a:ln>
    <a:effectLst/>
  </c:spPr>
  <c:txPr>
    <a:bodyPr/>
    <a:lstStyle/>
    <a:p>
      <a:pPr>
        <a:defRPr sz="1000">
          <a:latin typeface="Nunito" pitchFamily="2" charset="0"/>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1" u="none" strike="noStrike" kern="1200" spc="0" baseline="0">
                <a:solidFill>
                  <a:schemeClr val="tx1">
                    <a:lumMod val="65000"/>
                    <a:lumOff val="35000"/>
                  </a:schemeClr>
                </a:solidFill>
                <a:latin typeface="Nunito" pitchFamily="2" charset="0"/>
                <a:ea typeface="+mn-ea"/>
                <a:cs typeface="+mn-cs"/>
              </a:defRPr>
            </a:pPr>
            <a:r>
              <a:rPr lang="es-CO" b="1" i="1"/>
              <a:t> Gráfico 3‑15. Participación zonal de cilindros y tanques estacionarios en el consumo de GLP en cilindros y tanques estacionarios en 2024 (%)</a:t>
            </a:r>
          </a:p>
        </c:rich>
      </c:tx>
      <c:overlay val="0"/>
      <c:spPr>
        <a:noFill/>
        <a:ln>
          <a:noFill/>
        </a:ln>
        <a:effectLst/>
      </c:spPr>
      <c:txPr>
        <a:bodyPr rot="0" spcFirstLastPara="1" vertOverflow="ellipsis" vert="horz" wrap="square" anchor="ctr" anchorCtr="1"/>
        <a:lstStyle/>
        <a:p>
          <a:pPr>
            <a:defRPr sz="1440" b="1" i="1" u="none" strike="noStrike" kern="1200" spc="0" baseline="0">
              <a:solidFill>
                <a:schemeClr val="tx1">
                  <a:lumMod val="65000"/>
                  <a:lumOff val="35000"/>
                </a:schemeClr>
              </a:solidFill>
              <a:latin typeface="Nunito" pitchFamily="2" charset="0"/>
              <a:ea typeface="+mn-ea"/>
              <a:cs typeface="+mn-cs"/>
            </a:defRPr>
          </a:pPr>
          <a:endParaRPr lang="es-CO"/>
        </a:p>
      </c:txPr>
    </c:title>
    <c:autoTitleDeleted val="0"/>
    <c:plotArea>
      <c:layout/>
      <c:doughnutChart>
        <c:varyColors val="1"/>
        <c:ser>
          <c:idx val="0"/>
          <c:order val="0"/>
          <c:tx>
            <c:strRef>
              <c:f>'Consumo por zonas'!$N$205</c:f>
              <c:strCache>
                <c:ptCount val="1"/>
                <c:pt idx="0">
                  <c:v> 2024 </c:v>
                </c:pt>
              </c:strCache>
            </c:strRef>
          </c:tx>
          <c:dPt>
            <c:idx val="0"/>
            <c:bubble3D val="0"/>
            <c:spPr>
              <a:solidFill>
                <a:srgbClr val="4F8A21"/>
              </a:solidFill>
              <a:ln w="19050">
                <a:solidFill>
                  <a:schemeClr val="lt1"/>
                </a:solidFill>
              </a:ln>
              <a:effectLst/>
            </c:spPr>
            <c:extLst>
              <c:ext xmlns:c16="http://schemas.microsoft.com/office/drawing/2014/chart" uri="{C3380CC4-5D6E-409C-BE32-E72D297353CC}">
                <c16:uniqueId val="{00000003-B98F-47ED-9D21-C56189722B4F}"/>
              </c:ext>
            </c:extLst>
          </c:dPt>
          <c:dPt>
            <c:idx val="1"/>
            <c:bubble3D val="0"/>
            <c:spPr>
              <a:solidFill>
                <a:srgbClr val="CAF53A"/>
              </a:solidFill>
              <a:ln w="19050">
                <a:solidFill>
                  <a:schemeClr val="lt1"/>
                </a:solidFill>
              </a:ln>
              <a:effectLst/>
            </c:spPr>
            <c:extLst>
              <c:ext xmlns:c16="http://schemas.microsoft.com/office/drawing/2014/chart" uri="{C3380CC4-5D6E-409C-BE32-E72D297353CC}">
                <c16:uniqueId val="{00000004-B98F-47ED-9D21-C56189722B4F}"/>
              </c:ext>
            </c:extLst>
          </c:dPt>
          <c:dPt>
            <c:idx val="2"/>
            <c:bubble3D val="0"/>
            <c:spPr>
              <a:solidFill>
                <a:srgbClr val="7AD635"/>
              </a:solidFill>
              <a:ln w="19050">
                <a:solidFill>
                  <a:schemeClr val="lt1"/>
                </a:solidFill>
              </a:ln>
              <a:effectLst/>
            </c:spPr>
            <c:extLst>
              <c:ext xmlns:c16="http://schemas.microsoft.com/office/drawing/2014/chart" uri="{C3380CC4-5D6E-409C-BE32-E72D297353CC}">
                <c16:uniqueId val="{00000002-B98F-47ED-9D21-C56189722B4F}"/>
              </c:ext>
            </c:extLst>
          </c:dPt>
          <c:dLbls>
            <c:dLbl>
              <c:idx val="0"/>
              <c:layout>
                <c:manualLayout>
                  <c:x val="0.18142921097495521"/>
                  <c:y val="-3.9412951840787297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98F-47ED-9D21-C56189722B4F}"/>
                </c:ext>
              </c:extLst>
            </c:dLbl>
            <c:dLbl>
              <c:idx val="1"/>
              <c:layout>
                <c:manualLayout>
                  <c:x val="-0.15551075226424732"/>
                  <c:y val="0"/>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B98F-47ED-9D21-C56189722B4F}"/>
                </c:ext>
              </c:extLst>
            </c:dLbl>
            <c:dLbl>
              <c:idx val="2"/>
              <c:layout>
                <c:manualLayout>
                  <c:x val="-0.24975969303045781"/>
                  <c:y val="-3.9412951840786933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B98F-47ED-9D21-C56189722B4F}"/>
                </c:ext>
              </c:extLst>
            </c:dLbl>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Nunito" pitchFamily="2" charset="0"/>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('Consumo por zonas'!$B$206:$B$207,'Consumo por zonas'!$B$209)</c:f>
              <c:strCache>
                <c:ptCount val="3"/>
                <c:pt idx="0">
                  <c:v> RURAL </c:v>
                </c:pt>
                <c:pt idx="1">
                  <c:v> URBANO </c:v>
                </c:pt>
                <c:pt idx="2">
                  <c:v> ZONA INDUSTRIAL </c:v>
                </c:pt>
              </c:strCache>
            </c:strRef>
          </c:cat>
          <c:val>
            <c:numRef>
              <c:f>('Consumo por zonas'!$N$206:$N$207,'Consumo por zonas'!$N$209)</c:f>
              <c:numCache>
                <c:formatCode>_(* #,##0.00_);_(* \(#,##0.00\);_(* "-"??_);_(@_)</c:formatCode>
                <c:ptCount val="3"/>
                <c:pt idx="0">
                  <c:v>237746232.68999994</c:v>
                </c:pt>
                <c:pt idx="1">
                  <c:v>301154560.69999993</c:v>
                </c:pt>
                <c:pt idx="2">
                  <c:v>68777180.99000001</c:v>
                </c:pt>
              </c:numCache>
            </c:numRef>
          </c:val>
          <c:extLst>
            <c:ext xmlns:c16="http://schemas.microsoft.com/office/drawing/2014/chart" uri="{C3380CC4-5D6E-409C-BE32-E72D297353CC}">
              <c16:uniqueId val="{00000000-B98F-47ED-9D21-C56189722B4F}"/>
            </c:ext>
          </c:extLst>
        </c:ser>
        <c:dLbls>
          <c:showLegendKey val="0"/>
          <c:showVal val="0"/>
          <c:showCatName val="1"/>
          <c:showSerName val="0"/>
          <c:showPercent val="1"/>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rgbClr val="7AD635"/>
      </a:solidFill>
      <a:round/>
    </a:ln>
    <a:effectLst/>
  </c:spPr>
  <c:txPr>
    <a:bodyPr/>
    <a:lstStyle/>
    <a:p>
      <a:pPr>
        <a:defRPr sz="1200">
          <a:latin typeface="Nunito" pitchFamily="2" charset="0"/>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s-CO" sz="1440" b="1" i="1" u="none" strike="noStrike" kern="1200" spc="0" baseline="0">
                <a:solidFill>
                  <a:sysClr val="windowText" lastClr="000000">
                    <a:lumMod val="65000"/>
                    <a:lumOff val="35000"/>
                  </a:sysClr>
                </a:solidFill>
                <a:latin typeface="Nunito" pitchFamily="2" charset="0"/>
                <a:ea typeface="+mn-ea"/>
                <a:cs typeface="+mn-cs"/>
              </a:defRPr>
            </a:pPr>
            <a:r>
              <a:rPr lang="es-CO" sz="1440" b="1" i="1" u="none" strike="noStrike" kern="1200" spc="0" baseline="0">
                <a:solidFill>
                  <a:sysClr val="windowText" lastClr="000000">
                    <a:lumMod val="65000"/>
                    <a:lumOff val="35000"/>
                  </a:sysClr>
                </a:solidFill>
                <a:latin typeface="Nunito" pitchFamily="2" charset="0"/>
                <a:ea typeface="+mn-ea"/>
                <a:cs typeface="+mn-cs"/>
              </a:rPr>
              <a:t>Gráfico 3‑16. Participación zonal de GLP por redes de distribución en el consumo de GLP en 2024 (%)</a:t>
            </a:r>
          </a:p>
        </c:rich>
      </c:tx>
      <c:overlay val="0"/>
      <c:spPr>
        <a:noFill/>
        <a:ln>
          <a:noFill/>
        </a:ln>
        <a:effectLst/>
      </c:spPr>
      <c:txPr>
        <a:bodyPr rot="0" spcFirstLastPara="1" vertOverflow="ellipsis" vert="horz" wrap="square" anchor="ctr" anchorCtr="1"/>
        <a:lstStyle/>
        <a:p>
          <a:pPr algn="ctr" rtl="0">
            <a:defRPr lang="es-CO" sz="1440" b="1" i="1" u="none" strike="noStrike" kern="1200" spc="0" baseline="0">
              <a:solidFill>
                <a:sysClr val="windowText" lastClr="000000">
                  <a:lumMod val="65000"/>
                  <a:lumOff val="35000"/>
                </a:sysClr>
              </a:solidFill>
              <a:latin typeface="Nunito" pitchFamily="2" charset="0"/>
              <a:ea typeface="+mn-ea"/>
              <a:cs typeface="+mn-cs"/>
            </a:defRPr>
          </a:pPr>
          <a:endParaRPr lang="es-CO"/>
        </a:p>
      </c:txPr>
    </c:title>
    <c:autoTitleDeleted val="0"/>
    <c:plotArea>
      <c:layout/>
      <c:doughnutChart>
        <c:varyColors val="1"/>
        <c:ser>
          <c:idx val="0"/>
          <c:order val="0"/>
          <c:dPt>
            <c:idx val="0"/>
            <c:bubble3D val="0"/>
            <c:spPr>
              <a:solidFill>
                <a:srgbClr val="4F8A21"/>
              </a:solidFill>
              <a:ln w="19050">
                <a:solidFill>
                  <a:schemeClr val="lt1"/>
                </a:solidFill>
              </a:ln>
              <a:effectLst/>
            </c:spPr>
            <c:extLst>
              <c:ext xmlns:c16="http://schemas.microsoft.com/office/drawing/2014/chart" uri="{C3380CC4-5D6E-409C-BE32-E72D297353CC}">
                <c16:uniqueId val="{00000001-915B-4140-80D5-6D20E1AB0EF6}"/>
              </c:ext>
            </c:extLst>
          </c:dPt>
          <c:dPt>
            <c:idx val="1"/>
            <c:bubble3D val="0"/>
            <c:spPr>
              <a:solidFill>
                <a:srgbClr val="CAF53A"/>
              </a:solidFill>
              <a:ln w="19050">
                <a:solidFill>
                  <a:schemeClr val="lt1"/>
                </a:solidFill>
              </a:ln>
              <a:effectLst/>
            </c:spPr>
            <c:extLst>
              <c:ext xmlns:c16="http://schemas.microsoft.com/office/drawing/2014/chart" uri="{C3380CC4-5D6E-409C-BE32-E72D297353CC}">
                <c16:uniqueId val="{00000003-915B-4140-80D5-6D20E1AB0EF6}"/>
              </c:ext>
            </c:extLst>
          </c:dPt>
          <c:dPt>
            <c:idx val="2"/>
            <c:bubble3D val="0"/>
            <c:spPr>
              <a:solidFill>
                <a:srgbClr val="7AD635"/>
              </a:solidFill>
              <a:ln w="19050">
                <a:solidFill>
                  <a:schemeClr val="lt1"/>
                </a:solidFill>
              </a:ln>
              <a:effectLst/>
            </c:spPr>
            <c:extLst>
              <c:ext xmlns:c16="http://schemas.microsoft.com/office/drawing/2014/chart" uri="{C3380CC4-5D6E-409C-BE32-E72D297353CC}">
                <c16:uniqueId val="{00000005-915B-4140-80D5-6D20E1AB0EF6}"/>
              </c:ext>
            </c:extLst>
          </c:dPt>
          <c:dLbls>
            <c:dLbl>
              <c:idx val="0"/>
              <c:layout>
                <c:manualLayout>
                  <c:x val="0.22744320962066858"/>
                  <c:y val="-7.8405733619915548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15B-4140-80D5-6D20E1AB0EF6}"/>
                </c:ext>
              </c:extLst>
            </c:dLbl>
            <c:dLbl>
              <c:idx val="1"/>
              <c:layout>
                <c:manualLayout>
                  <c:x val="0.27719641172518994"/>
                  <c:y val="-1.56811467239831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15B-4140-80D5-6D20E1AB0EF6}"/>
                </c:ext>
              </c:extLst>
            </c:dLbl>
            <c:dLbl>
              <c:idx val="2"/>
              <c:layout>
                <c:manualLayout>
                  <c:x val="-0.18953600801722395"/>
                  <c:y val="3.9202866809957774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915B-4140-80D5-6D20E1AB0EF6}"/>
                </c:ext>
              </c:extLst>
            </c:dLbl>
            <c:spPr>
              <a:noFill/>
              <a:ln>
                <a:noFill/>
              </a:ln>
              <a:effectLst/>
            </c:spPr>
            <c:txPr>
              <a:bodyPr rot="0" spcFirstLastPara="1" vertOverflow="ellipsis" vert="horz" wrap="square" anchor="ctr" anchorCtr="1"/>
              <a:lstStyle/>
              <a:p>
                <a:pPr>
                  <a:defRPr lang="en-US" sz="1400" b="0" i="0" u="none" strike="noStrike" kern="1200" baseline="0">
                    <a:solidFill>
                      <a:schemeClr val="tx1"/>
                    </a:solidFill>
                    <a:latin typeface="Nunito" pitchFamily="2" charset="0"/>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'[1]Consumo por zonas'!$B$231:$B$233</c:f>
              <c:strCache>
                <c:ptCount val="3"/>
                <c:pt idx="0">
                  <c:v>Centro Poblado</c:v>
                </c:pt>
                <c:pt idx="1">
                  <c:v>Urbano</c:v>
                </c:pt>
                <c:pt idx="2">
                  <c:v>Rural</c:v>
                </c:pt>
              </c:strCache>
            </c:strRef>
          </c:cat>
          <c:val>
            <c:numRef>
              <c:f>'[1]Consumo por zonas'!$N$231:$N$233</c:f>
              <c:numCache>
                <c:formatCode>General</c:formatCode>
                <c:ptCount val="3"/>
                <c:pt idx="0">
                  <c:v>3602670.9949312103</c:v>
                </c:pt>
                <c:pt idx="1">
                  <c:v>18344142.350316074</c:v>
                </c:pt>
                <c:pt idx="2">
                  <c:v>2772003.6878353809</c:v>
                </c:pt>
              </c:numCache>
            </c:numRef>
          </c:val>
          <c:extLst>
            <c:ext xmlns:c16="http://schemas.microsoft.com/office/drawing/2014/chart" uri="{C3380CC4-5D6E-409C-BE32-E72D297353CC}">
              <c16:uniqueId val="{00000006-915B-4140-80D5-6D20E1AB0EF6}"/>
            </c:ext>
          </c:extLst>
        </c:ser>
        <c:dLbls>
          <c:showLegendKey val="0"/>
          <c:showVal val="0"/>
          <c:showCatName val="1"/>
          <c:showSerName val="0"/>
          <c:showPercent val="1"/>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rgbClr val="7AD635"/>
      </a:solidFill>
      <a:round/>
    </a:ln>
    <a:effectLst/>
  </c:spPr>
  <c:txPr>
    <a:bodyPr/>
    <a:lstStyle/>
    <a:p>
      <a:pPr>
        <a:defRPr lang="en-US" sz="1400" b="0" i="0" u="none" strike="noStrike" kern="1200" baseline="0">
          <a:solidFill>
            <a:schemeClr val="tx1"/>
          </a:solidFill>
          <a:latin typeface="Nunito" pitchFamily="2" charset="0"/>
          <a:ea typeface="+mn-ea"/>
          <a:cs typeface="+mn-cs"/>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Nunito" pitchFamily="2" charset="0"/>
                <a:ea typeface="+mn-ea"/>
                <a:cs typeface="+mn-cs"/>
              </a:defRPr>
            </a:pPr>
            <a:r>
              <a:rPr lang="es-CO" b="1" i="1"/>
              <a:t>Gráfico 3‑17. Consumo de GLP per cápita por departamento en 2024 </a:t>
            </a:r>
          </a:p>
          <a:p>
            <a:pPr>
              <a:defRPr b="1" i="1"/>
            </a:pPr>
            <a:r>
              <a:rPr lang="es-CO" b="1" i="1"/>
              <a:t>(kilogramos por persona al mes)</a:t>
            </a:r>
          </a:p>
        </c:rich>
      </c:tx>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Nunito" pitchFamily="2" charset="0"/>
              <a:ea typeface="+mn-ea"/>
              <a:cs typeface="+mn-cs"/>
            </a:defRPr>
          </a:pPr>
          <a:endParaRPr lang="es-CO"/>
        </a:p>
      </c:txPr>
    </c:title>
    <c:autoTitleDeleted val="0"/>
    <c:plotArea>
      <c:layout/>
      <c:barChart>
        <c:barDir val="col"/>
        <c:grouping val="clustered"/>
        <c:varyColors val="0"/>
        <c:ser>
          <c:idx val="0"/>
          <c:order val="0"/>
          <c:spPr>
            <a:solidFill>
              <a:schemeClr val="accent6"/>
            </a:solidFill>
            <a:ln>
              <a:noFill/>
            </a:ln>
            <a:effectLst/>
          </c:spPr>
          <c:invertIfNegative val="0"/>
          <c:cat>
            <c:strRef>
              <c:f>'Consumo percápita'!$A$3:$A$35</c:f>
              <c:strCache>
                <c:ptCount val="33"/>
                <c:pt idx="0">
                  <c:v>A. SAN ANDRES, P &amp; SC</c:v>
                </c:pt>
                <c:pt idx="1">
                  <c:v>GUAVIARE</c:v>
                </c:pt>
                <c:pt idx="2">
                  <c:v>ARAUCA</c:v>
                </c:pt>
                <c:pt idx="3">
                  <c:v>CAQUETA</c:v>
                </c:pt>
                <c:pt idx="4">
                  <c:v>NARINO</c:v>
                </c:pt>
                <c:pt idx="5">
                  <c:v>PUTUMAYO</c:v>
                </c:pt>
                <c:pt idx="6">
                  <c:v>CUNDINAMARCA</c:v>
                </c:pt>
                <c:pt idx="7">
                  <c:v>CHOCO</c:v>
                </c:pt>
                <c:pt idx="8">
                  <c:v>HUILA</c:v>
                </c:pt>
                <c:pt idx="9">
                  <c:v>META</c:v>
                </c:pt>
                <c:pt idx="10">
                  <c:v>SANTANDER</c:v>
                </c:pt>
                <c:pt idx="11">
                  <c:v>ANTIOQUIA</c:v>
                </c:pt>
                <c:pt idx="12">
                  <c:v>BOYACA</c:v>
                </c:pt>
                <c:pt idx="13">
                  <c:v>NORTE DE SANTANDER</c:v>
                </c:pt>
                <c:pt idx="14">
                  <c:v>TOLIMA</c:v>
                </c:pt>
                <c:pt idx="15">
                  <c:v>CAUCA</c:v>
                </c:pt>
                <c:pt idx="16">
                  <c:v>QUINDIO</c:v>
                </c:pt>
                <c:pt idx="17">
                  <c:v>CALDAS</c:v>
                </c:pt>
                <c:pt idx="18">
                  <c:v>RISARALDA</c:v>
                </c:pt>
                <c:pt idx="19">
                  <c:v>VALLE DEL CAUCA</c:v>
                </c:pt>
                <c:pt idx="20">
                  <c:v>AMAZONAS</c:v>
                </c:pt>
                <c:pt idx="21">
                  <c:v>CESAR</c:v>
                </c:pt>
                <c:pt idx="22">
                  <c:v>BOLIVAR</c:v>
                </c:pt>
                <c:pt idx="23">
                  <c:v>CASANARE</c:v>
                </c:pt>
                <c:pt idx="24">
                  <c:v>CORDOBA</c:v>
                </c:pt>
                <c:pt idx="25">
                  <c:v>SUCRE</c:v>
                </c:pt>
                <c:pt idx="26">
                  <c:v>BOGOTA, D.C.</c:v>
                </c:pt>
                <c:pt idx="27">
                  <c:v>MAGDALENA</c:v>
                </c:pt>
                <c:pt idx="28">
                  <c:v>GUAINIA</c:v>
                </c:pt>
                <c:pt idx="29">
                  <c:v>VICHADA</c:v>
                </c:pt>
                <c:pt idx="30">
                  <c:v>LA GUAJIRA</c:v>
                </c:pt>
                <c:pt idx="31">
                  <c:v>ATLANTICO</c:v>
                </c:pt>
                <c:pt idx="32">
                  <c:v>VAUPES</c:v>
                </c:pt>
              </c:strCache>
            </c:strRef>
          </c:cat>
          <c:val>
            <c:numRef>
              <c:f>'Consumo percápita'!$G$3:$G$35</c:f>
              <c:numCache>
                <c:formatCode>_(* #,##0.00_);_(* \(#,##0.00\);_(* "-"??_);_(@_)</c:formatCode>
                <c:ptCount val="33"/>
                <c:pt idx="0">
                  <c:v>4.6836080900898001</c:v>
                </c:pt>
                <c:pt idx="1">
                  <c:v>4.030025058791141</c:v>
                </c:pt>
                <c:pt idx="2">
                  <c:v>3.2000789210189025</c:v>
                </c:pt>
                <c:pt idx="3">
                  <c:v>3.1071528008789162</c:v>
                </c:pt>
                <c:pt idx="4">
                  <c:v>2.8712940459790022</c:v>
                </c:pt>
                <c:pt idx="5">
                  <c:v>2.7421380141003544</c:v>
                </c:pt>
                <c:pt idx="6">
                  <c:v>2.2444649015081062</c:v>
                </c:pt>
                <c:pt idx="7">
                  <c:v>1.7399383302530835</c:v>
                </c:pt>
                <c:pt idx="8">
                  <c:v>1.6851747677221645</c:v>
                </c:pt>
                <c:pt idx="9">
                  <c:v>1.6574224777683644</c:v>
                </c:pt>
                <c:pt idx="10">
                  <c:v>1.5662853842304127</c:v>
                </c:pt>
                <c:pt idx="11">
                  <c:v>1.5504633262328837</c:v>
                </c:pt>
                <c:pt idx="12">
                  <c:v>1.5504114591589475</c:v>
                </c:pt>
                <c:pt idx="13">
                  <c:v>1.495409139687724</c:v>
                </c:pt>
                <c:pt idx="14">
                  <c:v>1.4772307679981045</c:v>
                </c:pt>
                <c:pt idx="15">
                  <c:v>1.4027423170659925</c:v>
                </c:pt>
                <c:pt idx="16">
                  <c:v>1.3550444779712438</c:v>
                </c:pt>
                <c:pt idx="17">
                  <c:v>1.1811266068574864</c:v>
                </c:pt>
                <c:pt idx="18">
                  <c:v>1.1440748081435452</c:v>
                </c:pt>
                <c:pt idx="19">
                  <c:v>1.0845171099518347</c:v>
                </c:pt>
                <c:pt idx="20">
                  <c:v>0.91618878256369873</c:v>
                </c:pt>
                <c:pt idx="21">
                  <c:v>0.89143336063675083</c:v>
                </c:pt>
                <c:pt idx="22">
                  <c:v>0.73033087529120966</c:v>
                </c:pt>
                <c:pt idx="23">
                  <c:v>0.67757097497460417</c:v>
                </c:pt>
                <c:pt idx="24">
                  <c:v>0.61746158884176383</c:v>
                </c:pt>
                <c:pt idx="25">
                  <c:v>0.45024525053191561</c:v>
                </c:pt>
                <c:pt idx="26">
                  <c:v>0.38585991148623733</c:v>
                </c:pt>
                <c:pt idx="27">
                  <c:v>0.37102263568994748</c:v>
                </c:pt>
                <c:pt idx="28">
                  <c:v>0.36912981438648579</c:v>
                </c:pt>
                <c:pt idx="29">
                  <c:v>0.3417757836097452</c:v>
                </c:pt>
                <c:pt idx="30">
                  <c:v>0.2912203476559988</c:v>
                </c:pt>
                <c:pt idx="31">
                  <c:v>0.22040272316790252</c:v>
                </c:pt>
                <c:pt idx="32">
                  <c:v>6.2446571172410904E-2</c:v>
                </c:pt>
              </c:numCache>
            </c:numRef>
          </c:val>
          <c:extLst>
            <c:ext xmlns:c16="http://schemas.microsoft.com/office/drawing/2014/chart" uri="{C3380CC4-5D6E-409C-BE32-E72D297353CC}">
              <c16:uniqueId val="{00000000-2A6C-4578-BBCD-B81A9A4ABF31}"/>
            </c:ext>
          </c:extLst>
        </c:ser>
        <c:dLbls>
          <c:showLegendKey val="0"/>
          <c:showVal val="0"/>
          <c:showCatName val="0"/>
          <c:showSerName val="0"/>
          <c:showPercent val="0"/>
          <c:showBubbleSize val="0"/>
        </c:dLbls>
        <c:gapWidth val="219"/>
        <c:overlap val="-27"/>
        <c:axId val="1974149712"/>
        <c:axId val="1974158448"/>
      </c:barChart>
      <c:catAx>
        <c:axId val="1974149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s-CO"/>
          </a:p>
        </c:txPr>
        <c:crossAx val="1974158448"/>
        <c:crosses val="autoZero"/>
        <c:auto val="1"/>
        <c:lblAlgn val="ctr"/>
        <c:lblOffset val="100"/>
        <c:noMultiLvlLbl val="0"/>
      </c:catAx>
      <c:valAx>
        <c:axId val="19741584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Nunito" pitchFamily="2" charset="0"/>
                    <a:ea typeface="+mn-ea"/>
                    <a:cs typeface="+mn-cs"/>
                  </a:defRPr>
                </a:pPr>
                <a:r>
                  <a:rPr lang="es-CO"/>
                  <a:t>Kg por persona al mes</a:t>
                </a:r>
              </a:p>
            </c:rich>
          </c:tx>
          <c:layout>
            <c:manualLayout>
              <c:xMode val="edge"/>
              <c:yMode val="edge"/>
              <c:x val="1.0291318250001848E-2"/>
              <c:y val="0.3339934311846105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Nunito" pitchFamily="2" charset="0"/>
                  <a:ea typeface="+mn-ea"/>
                  <a:cs typeface="+mn-cs"/>
                </a:defRPr>
              </a:pPr>
              <a:endParaRPr lang="es-CO"/>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s-CO"/>
          </a:p>
        </c:txPr>
        <c:crossAx val="197414971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Nunito" pitchFamily="2" charset="0"/>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1" u="none" strike="noStrike" kern="1200" spc="0" baseline="0">
                <a:solidFill>
                  <a:schemeClr val="tx1">
                    <a:lumMod val="65000"/>
                    <a:lumOff val="35000"/>
                  </a:schemeClr>
                </a:solidFill>
                <a:latin typeface="Nunito" pitchFamily="2" charset="0"/>
                <a:ea typeface="+mn-ea"/>
                <a:cs typeface="+mn-cs"/>
              </a:defRPr>
            </a:pPr>
            <a:r>
              <a:rPr lang="es-CO" sz="1100" b="1" i="1">
                <a:latin typeface="Nunito" pitchFamily="2" charset="0"/>
              </a:rPr>
              <a:t>Gráfico 3-21. Generación ZNI por tipo de energético</a:t>
            </a:r>
            <a:r>
              <a:rPr lang="es-CO" sz="1100" b="1" i="1" baseline="0">
                <a:latin typeface="Nunito" pitchFamily="2" charset="0"/>
              </a:rPr>
              <a:t> en 2024</a:t>
            </a:r>
            <a:endParaRPr lang="es-CO" sz="1100" b="1" i="1">
              <a:latin typeface="Nunito" pitchFamily="2" charset="0"/>
            </a:endParaRPr>
          </a:p>
        </c:rich>
      </c:tx>
      <c:overlay val="0"/>
      <c:spPr>
        <a:noFill/>
        <a:ln>
          <a:noFill/>
        </a:ln>
        <a:effectLst/>
      </c:spPr>
      <c:txPr>
        <a:bodyPr rot="0" spcFirstLastPara="1" vertOverflow="ellipsis" vert="horz" wrap="square" anchor="ctr" anchorCtr="1"/>
        <a:lstStyle/>
        <a:p>
          <a:pPr>
            <a:defRPr sz="1100" b="1" i="1" u="none" strike="noStrike" kern="1200" spc="0" baseline="0">
              <a:solidFill>
                <a:schemeClr val="tx1">
                  <a:lumMod val="65000"/>
                  <a:lumOff val="35000"/>
                </a:schemeClr>
              </a:solidFill>
              <a:latin typeface="Nunito" pitchFamily="2" charset="0"/>
              <a:ea typeface="+mn-ea"/>
              <a:cs typeface="+mn-cs"/>
            </a:defRPr>
          </a:pPr>
          <a:endParaRPr lang="es-CO"/>
        </a:p>
      </c:txPr>
    </c:title>
    <c:autoTitleDeleted val="0"/>
    <c:plotArea>
      <c:layout/>
      <c:doughnutChart>
        <c:varyColors val="1"/>
        <c:ser>
          <c:idx val="0"/>
          <c:order val="0"/>
          <c:dPt>
            <c:idx val="0"/>
            <c:bubble3D val="0"/>
            <c:spPr>
              <a:solidFill>
                <a:srgbClr val="4F8A21"/>
              </a:solidFill>
              <a:ln w="19050">
                <a:solidFill>
                  <a:schemeClr val="lt1"/>
                </a:solidFill>
              </a:ln>
              <a:effectLst/>
            </c:spPr>
            <c:extLst>
              <c:ext xmlns:c16="http://schemas.microsoft.com/office/drawing/2014/chart" uri="{C3380CC4-5D6E-409C-BE32-E72D297353CC}">
                <c16:uniqueId val="{00000002-C25B-424F-923C-29036C75F3C4}"/>
              </c:ext>
            </c:extLst>
          </c:dPt>
          <c:dPt>
            <c:idx val="1"/>
            <c:bubble3D val="0"/>
            <c:spPr>
              <a:solidFill>
                <a:srgbClr val="7AD635"/>
              </a:solidFill>
              <a:ln w="19050">
                <a:solidFill>
                  <a:schemeClr val="lt1"/>
                </a:solidFill>
              </a:ln>
              <a:effectLst/>
            </c:spPr>
            <c:extLst>
              <c:ext xmlns:c16="http://schemas.microsoft.com/office/drawing/2014/chart" uri="{C3380CC4-5D6E-409C-BE32-E72D297353CC}">
                <c16:uniqueId val="{00000005-C25B-424F-923C-29036C75F3C4}"/>
              </c:ext>
            </c:extLst>
          </c:dPt>
          <c:dPt>
            <c:idx val="2"/>
            <c:bubble3D val="0"/>
            <c:spPr>
              <a:solidFill>
                <a:srgbClr val="2B4037"/>
              </a:solidFill>
              <a:ln w="19050">
                <a:solidFill>
                  <a:schemeClr val="lt1"/>
                </a:solidFill>
              </a:ln>
              <a:effectLst/>
            </c:spPr>
            <c:extLst>
              <c:ext xmlns:c16="http://schemas.microsoft.com/office/drawing/2014/chart" uri="{C3380CC4-5D6E-409C-BE32-E72D297353CC}">
                <c16:uniqueId val="{00000004-C25B-424F-923C-29036C75F3C4}"/>
              </c:ext>
            </c:extLst>
          </c:dPt>
          <c:dPt>
            <c:idx val="3"/>
            <c:bubble3D val="0"/>
            <c:spPr>
              <a:solidFill>
                <a:srgbClr val="E6FAA8"/>
              </a:solidFill>
              <a:ln w="19050">
                <a:solidFill>
                  <a:schemeClr val="lt1"/>
                </a:solidFill>
              </a:ln>
              <a:effectLst/>
            </c:spPr>
            <c:extLst>
              <c:ext xmlns:c16="http://schemas.microsoft.com/office/drawing/2014/chart" uri="{C3380CC4-5D6E-409C-BE32-E72D297353CC}">
                <c16:uniqueId val="{00000003-C25B-424F-923C-29036C75F3C4}"/>
              </c:ext>
            </c:extLst>
          </c:dPt>
          <c:dLbls>
            <c:dLbl>
              <c:idx val="0"/>
              <c:layout>
                <c:manualLayout>
                  <c:x val="0.14722222222222234"/>
                  <c:y val="5.542725173210144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25B-424F-923C-29036C75F3C4}"/>
                </c:ext>
              </c:extLst>
            </c:dLbl>
            <c:dLbl>
              <c:idx val="1"/>
              <c:layout>
                <c:manualLayout>
                  <c:x val="-0.14722222222222225"/>
                  <c:y val="-1.3856812933025405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C25B-424F-923C-29036C75F3C4}"/>
                </c:ext>
              </c:extLst>
            </c:dLbl>
            <c:dLbl>
              <c:idx val="2"/>
              <c:layout>
                <c:manualLayout>
                  <c:x val="-9.166666666666666E-2"/>
                  <c:y val="-0.12471131639722866"/>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4-C25B-424F-923C-29036C75F3C4}"/>
                </c:ext>
              </c:extLst>
            </c:dLbl>
            <c:dLbl>
              <c:idx val="3"/>
              <c:layout>
                <c:manualLayout>
                  <c:x val="0.12777777777777777"/>
                  <c:y val="-8.3140877598152418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25B-424F-923C-29036C75F3C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'Consumo ZNI'!$B$5:$E$5</c:f>
              <c:strCache>
                <c:ptCount val="4"/>
                <c:pt idx="0">
                  <c:v>Diésel</c:v>
                </c:pt>
                <c:pt idx="1">
                  <c:v>Biomasa</c:v>
                </c:pt>
                <c:pt idx="2">
                  <c:v>Fotovoltaico</c:v>
                </c:pt>
                <c:pt idx="3">
                  <c:v>PCH</c:v>
                </c:pt>
              </c:strCache>
            </c:strRef>
          </c:cat>
          <c:val>
            <c:numRef>
              <c:f>'Consumo ZNI'!$B$7:$E$7</c:f>
              <c:numCache>
                <c:formatCode>0.00</c:formatCode>
                <c:ptCount val="4"/>
                <c:pt idx="0">
                  <c:v>385.49255199999999</c:v>
                </c:pt>
                <c:pt idx="1">
                  <c:v>15.009003</c:v>
                </c:pt>
                <c:pt idx="2">
                  <c:v>5.4248279999999998</c:v>
                </c:pt>
                <c:pt idx="3">
                  <c:v>12.721966999999999</c:v>
                </c:pt>
              </c:numCache>
            </c:numRef>
          </c:val>
          <c:extLst>
            <c:ext xmlns:c16="http://schemas.microsoft.com/office/drawing/2014/chart" uri="{C3380CC4-5D6E-409C-BE32-E72D297353CC}">
              <c16:uniqueId val="{00000000-C25B-424F-923C-29036C75F3C4}"/>
            </c:ext>
          </c:extLst>
        </c:ser>
        <c:dLbls>
          <c:showLegendKey val="0"/>
          <c:showVal val="0"/>
          <c:showCatName val="0"/>
          <c:showSerName val="0"/>
          <c:showPercent val="1"/>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Nunito" pitchFamily="2" charset="0"/>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rgbClr val="7AD635"/>
      </a:solidFill>
      <a:round/>
    </a:ln>
    <a:effectLst/>
  </c:spPr>
  <c:txPr>
    <a:bodyPr/>
    <a:lstStyle/>
    <a:p>
      <a:pPr>
        <a:defRPr/>
      </a:pPr>
      <a:endParaRPr lang="es-CO"/>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_xlchart.v1.2</cx:f>
      </cx:numDim>
    </cx:data>
  </cx:chartData>
  <cx:chart>
    <cx:plotArea>
      <cx:plotAreaRegion>
        <cx:series layoutId="treemap" hidden="1" uniqueId="{6D0EA490-3D0F-4C0F-8681-2926472667ED}" formatIdx="0">
          <cx:tx>
            <cx:txData>
              <cx:f>_xlchart.v1.1</cx:f>
              <cx:v/>
            </cx:txData>
          </cx:tx>
          <cx:dataPt idx="7">
            <cx:spPr>
              <a:solidFill>
                <a:srgbClr val="7030A0"/>
              </a:solidFill>
              <a:ln>
                <a:solidFill>
                  <a:srgbClr val="7030A0"/>
                </a:solidFill>
              </a:ln>
            </cx:spPr>
          </cx:dataPt>
          <cx:dataPt idx="8">
            <cx:spPr>
              <a:solidFill>
                <a:srgbClr val="7AD635"/>
              </a:solidFill>
            </cx:spPr>
          </cx:dataPt>
          <cx:dataPt idx="18">
            <cx:spPr>
              <a:solidFill>
                <a:srgbClr val="4F8A21"/>
              </a:solidFill>
            </cx:spPr>
          </cx:dataPt>
          <cx:dataPt idx="20">
            <cx:spPr>
              <a:solidFill>
                <a:srgbClr val="FFCC66"/>
              </a:solidFill>
            </cx:spPr>
          </cx:dataPt>
          <cx:dataLabels pos="inEnd">
            <cx:txPr>
              <a:bodyPr spcFirstLastPara="1" vertOverflow="ellipsis" horzOverflow="overflow" wrap="square" lIns="0" tIns="0" rIns="0" bIns="0" anchor="ctr" anchorCtr="1"/>
              <a:lstStyle/>
              <a:p>
                <a:pPr algn="ctr" rtl="0">
                  <a:defRPr sz="1800" b="1"/>
                </a:pPr>
                <a:endParaRPr lang="es-ES" sz="1800" b="1" i="0" u="none" strike="noStrike" baseline="0">
                  <a:solidFill>
                    <a:sysClr val="window" lastClr="FFFFFF"/>
                  </a:solidFill>
                  <a:latin typeface="Calibri" panose="020F0502020204030204"/>
                </a:endParaRPr>
              </a:p>
            </cx:txPr>
            <cx:visibility seriesName="0" categoryName="1" value="0"/>
          </cx:dataLabels>
          <cx:dataId val="0"/>
          <cx:layoutPr>
            <cx:parentLabelLayout val="overlapping"/>
          </cx:layoutPr>
        </cx:series>
      </cx:plotAreaRegion>
    </cx:plotArea>
    <cx:legend pos="t" align="ctr" overlay="0">
      <cx:txPr>
        <a:bodyPr spcFirstLastPara="1" vertOverflow="ellipsis" horzOverflow="overflow" wrap="square" lIns="0" tIns="0" rIns="0" bIns="0" anchor="ctr" anchorCtr="1"/>
        <a:lstStyle/>
        <a:p>
          <a:pPr algn="ctr" rtl="0">
            <a:defRPr sz="1050"/>
          </a:pPr>
          <a:endParaRPr lang="es-ES" sz="1050" b="0" i="0" u="none" strike="noStrike" baseline="0">
            <a:solidFill>
              <a:sysClr val="windowText" lastClr="000000">
                <a:lumMod val="65000"/>
                <a:lumOff val="35000"/>
              </a:sysClr>
            </a:solidFill>
            <a:latin typeface="Calibri" panose="020F0502020204030204"/>
          </a:endParaRPr>
        </a:p>
      </cx:txPr>
    </cx:legend>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3.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microsoft.com/office/2014/relationships/chartEx" Target="../charts/chartEx1.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3.xml"/><Relationship Id="rId4" Type="http://schemas.openxmlformats.org/officeDocument/2006/relationships/chart" Target="../charts/chart12.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302605</xdr:colOff>
      <xdr:row>89</xdr:row>
      <xdr:rowOff>23284</xdr:rowOff>
    </xdr:from>
    <xdr:to>
      <xdr:col>8</xdr:col>
      <xdr:colOff>677334</xdr:colOff>
      <xdr:row>115</xdr:row>
      <xdr:rowOff>77418</xdr:rowOff>
    </xdr:to>
    <xdr:graphicFrame macro="">
      <xdr:nvGraphicFramePr>
        <xdr:cNvPr id="2" name="Gráfico 1">
          <a:extLst>
            <a:ext uri="{FF2B5EF4-FFF2-40B4-BE49-F238E27FC236}">
              <a16:creationId xmlns:a16="http://schemas.microsoft.com/office/drawing/2014/main" id="{925867DD-9781-4C09-BDB8-DDDFECAD471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91587</xdr:colOff>
      <xdr:row>41</xdr:row>
      <xdr:rowOff>109171</xdr:rowOff>
    </xdr:from>
    <xdr:to>
      <xdr:col>7</xdr:col>
      <xdr:colOff>334969</xdr:colOff>
      <xdr:row>66</xdr:row>
      <xdr:rowOff>76200</xdr:rowOff>
    </xdr:to>
    <xdr:graphicFrame macro="">
      <xdr:nvGraphicFramePr>
        <xdr:cNvPr id="4" name="Gráfico 3">
          <a:extLst>
            <a:ext uri="{FF2B5EF4-FFF2-40B4-BE49-F238E27FC236}">
              <a16:creationId xmlns:a16="http://schemas.microsoft.com/office/drawing/2014/main" id="{3E956C0A-2DC8-489A-B1EC-CC42B0A7606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415637</xdr:colOff>
      <xdr:row>41</xdr:row>
      <xdr:rowOff>128553</xdr:rowOff>
    </xdr:from>
    <xdr:to>
      <xdr:col>13</xdr:col>
      <xdr:colOff>72715</xdr:colOff>
      <xdr:row>66</xdr:row>
      <xdr:rowOff>63500</xdr:rowOff>
    </xdr:to>
    <xdr:graphicFrame macro="">
      <xdr:nvGraphicFramePr>
        <xdr:cNvPr id="8" name="Gráfico 7">
          <a:extLst>
            <a:ext uri="{FF2B5EF4-FFF2-40B4-BE49-F238E27FC236}">
              <a16:creationId xmlns:a16="http://schemas.microsoft.com/office/drawing/2014/main" id="{06AE290A-23AC-4650-9B67-435527E51C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803751</xdr:colOff>
      <xdr:row>89</xdr:row>
      <xdr:rowOff>36359</xdr:rowOff>
    </xdr:from>
    <xdr:to>
      <xdr:col>15</xdr:col>
      <xdr:colOff>215900</xdr:colOff>
      <xdr:row>115</xdr:row>
      <xdr:rowOff>95250</xdr:rowOff>
    </xdr:to>
    <xdr:graphicFrame macro="">
      <xdr:nvGraphicFramePr>
        <xdr:cNvPr id="13" name="Gráfico 12">
          <a:extLst>
            <a:ext uri="{FF2B5EF4-FFF2-40B4-BE49-F238E27FC236}">
              <a16:creationId xmlns:a16="http://schemas.microsoft.com/office/drawing/2014/main" id="{D226BFCA-BD92-4D55-9FAD-1CBF031FD6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786559</xdr:colOff>
      <xdr:row>69</xdr:row>
      <xdr:rowOff>113977</xdr:rowOff>
    </xdr:from>
    <xdr:to>
      <xdr:col>7</xdr:col>
      <xdr:colOff>623813</xdr:colOff>
      <xdr:row>87</xdr:row>
      <xdr:rowOff>109581</xdr:rowOff>
    </xdr:to>
    <xdr:graphicFrame macro="">
      <xdr:nvGraphicFramePr>
        <xdr:cNvPr id="3" name="Gráfico 2">
          <a:extLst>
            <a:ext uri="{FF2B5EF4-FFF2-40B4-BE49-F238E27FC236}">
              <a16:creationId xmlns:a16="http://schemas.microsoft.com/office/drawing/2014/main" id="{5E61CAA6-D4F8-4C38-838E-4666985039B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669059</xdr:colOff>
      <xdr:row>69</xdr:row>
      <xdr:rowOff>116899</xdr:rowOff>
    </xdr:from>
    <xdr:to>
      <xdr:col>12</xdr:col>
      <xdr:colOff>446232</xdr:colOff>
      <xdr:row>87</xdr:row>
      <xdr:rowOff>95251</xdr:rowOff>
    </xdr:to>
    <xdr:graphicFrame macro="">
      <xdr:nvGraphicFramePr>
        <xdr:cNvPr id="7" name="Gráfico 6">
          <a:extLst>
            <a:ext uri="{FF2B5EF4-FFF2-40B4-BE49-F238E27FC236}">
              <a16:creationId xmlns:a16="http://schemas.microsoft.com/office/drawing/2014/main" id="{D9A9A198-8DB2-4C3E-8FD5-A74EA5E04B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161313</xdr:colOff>
      <xdr:row>32</xdr:row>
      <xdr:rowOff>2630</xdr:rowOff>
    </xdr:from>
    <xdr:to>
      <xdr:col>22</xdr:col>
      <xdr:colOff>493246</xdr:colOff>
      <xdr:row>52</xdr:row>
      <xdr:rowOff>124433</xdr:rowOff>
    </xdr:to>
    <xdr:graphicFrame macro="">
      <xdr:nvGraphicFramePr>
        <xdr:cNvPr id="2" name="Gráfico 1">
          <a:extLst>
            <a:ext uri="{FF2B5EF4-FFF2-40B4-BE49-F238E27FC236}">
              <a16:creationId xmlns:a16="http://schemas.microsoft.com/office/drawing/2014/main" id="{B6034C6F-A65D-450B-8B02-A41FFD3497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183814</xdr:colOff>
      <xdr:row>72</xdr:row>
      <xdr:rowOff>15372</xdr:rowOff>
    </xdr:from>
    <xdr:to>
      <xdr:col>9</xdr:col>
      <xdr:colOff>1049420</xdr:colOff>
      <xdr:row>103</xdr:row>
      <xdr:rowOff>0</xdr:rowOff>
    </xdr:to>
    <xdr:graphicFrame macro="">
      <xdr:nvGraphicFramePr>
        <xdr:cNvPr id="2" name="Gráfico 1">
          <a:extLst>
            <a:ext uri="{FF2B5EF4-FFF2-40B4-BE49-F238E27FC236}">
              <a16:creationId xmlns:a16="http://schemas.microsoft.com/office/drawing/2014/main" id="{87B2AEB7-CF64-43EC-B842-72E5B003F0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50800</xdr:colOff>
      <xdr:row>72</xdr:row>
      <xdr:rowOff>12700</xdr:rowOff>
    </xdr:from>
    <xdr:to>
      <xdr:col>20</xdr:col>
      <xdr:colOff>762000</xdr:colOff>
      <xdr:row>103</xdr:row>
      <xdr:rowOff>19050</xdr:rowOff>
    </xdr:to>
    <xdr:graphicFrame macro="">
      <xdr:nvGraphicFramePr>
        <xdr:cNvPr id="3" name="Gráfico 2">
          <a:extLst>
            <a:ext uri="{FF2B5EF4-FFF2-40B4-BE49-F238E27FC236}">
              <a16:creationId xmlns:a16="http://schemas.microsoft.com/office/drawing/2014/main" id="{525ED291-8702-4F5B-8EE4-EDF53562D8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230951</xdr:colOff>
      <xdr:row>693</xdr:row>
      <xdr:rowOff>0</xdr:rowOff>
    </xdr:from>
    <xdr:to>
      <xdr:col>10</xdr:col>
      <xdr:colOff>120649</xdr:colOff>
      <xdr:row>727</xdr:row>
      <xdr:rowOff>114300</xdr:rowOff>
    </xdr:to>
    <xdr:graphicFrame macro="">
      <xdr:nvGraphicFramePr>
        <xdr:cNvPr id="4" name="Gráfico 3">
          <a:extLst>
            <a:ext uri="{FF2B5EF4-FFF2-40B4-BE49-F238E27FC236}">
              <a16:creationId xmlns:a16="http://schemas.microsoft.com/office/drawing/2014/main" id="{387942A5-C5DA-49D2-ACCD-AB2B6C6D65C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277517</xdr:colOff>
      <xdr:row>771</xdr:row>
      <xdr:rowOff>181429</xdr:rowOff>
    </xdr:from>
    <xdr:to>
      <xdr:col>11</xdr:col>
      <xdr:colOff>63500</xdr:colOff>
      <xdr:row>799</xdr:row>
      <xdr:rowOff>63500</xdr:rowOff>
    </xdr:to>
    <xdr:graphicFrame macro="">
      <xdr:nvGraphicFramePr>
        <xdr:cNvPr id="2" name="Gráfico 1">
          <a:extLst>
            <a:ext uri="{FF2B5EF4-FFF2-40B4-BE49-F238E27FC236}">
              <a16:creationId xmlns:a16="http://schemas.microsoft.com/office/drawing/2014/main" id="{16A304F0-62FA-4D15-946E-4EC2FDC296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254000</xdr:colOff>
      <xdr:row>691</xdr:row>
      <xdr:rowOff>228600</xdr:rowOff>
    </xdr:from>
    <xdr:to>
      <xdr:col>16</xdr:col>
      <xdr:colOff>1905000</xdr:colOff>
      <xdr:row>729</xdr:row>
      <xdr:rowOff>63500</xdr:rowOff>
    </xdr:to>
    <mc:AlternateContent xmlns:mc="http://schemas.openxmlformats.org/markup-compatibility/2006">
      <mc:Choice xmlns:cx1="http://schemas.microsoft.com/office/drawing/2015/9/8/chartex" Requires="cx1">
        <xdr:graphicFrame macro="">
          <xdr:nvGraphicFramePr>
            <xdr:cNvPr id="6" name="Gráfico 5">
              <a:extLst>
                <a:ext uri="{FF2B5EF4-FFF2-40B4-BE49-F238E27FC236}">
                  <a16:creationId xmlns:a16="http://schemas.microsoft.com/office/drawing/2014/main" id="{01356DC0-EC8E-4470-A297-A6CB562EBDB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17583150" y="186632850"/>
              <a:ext cx="11823700" cy="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0</xdr:col>
      <xdr:colOff>1166813</xdr:colOff>
      <xdr:row>806</xdr:row>
      <xdr:rowOff>67071</xdr:rowOff>
    </xdr:from>
    <xdr:to>
      <xdr:col>12</xdr:col>
      <xdr:colOff>535782</xdr:colOff>
      <xdr:row>848</xdr:row>
      <xdr:rowOff>198436</xdr:rowOff>
    </xdr:to>
    <xdr:graphicFrame macro="">
      <xdr:nvGraphicFramePr>
        <xdr:cNvPr id="5" name="Gráfico 4">
          <a:extLst>
            <a:ext uri="{FF2B5EF4-FFF2-40B4-BE49-F238E27FC236}">
              <a16:creationId xmlns:a16="http://schemas.microsoft.com/office/drawing/2014/main" id="{761B9477-6121-4CB5-B70C-F72AA269D3E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512532</xdr:colOff>
      <xdr:row>738</xdr:row>
      <xdr:rowOff>197755</xdr:rowOff>
    </xdr:from>
    <xdr:to>
      <xdr:col>10</xdr:col>
      <xdr:colOff>611414</xdr:colOff>
      <xdr:row>765</xdr:row>
      <xdr:rowOff>96157</xdr:rowOff>
    </xdr:to>
    <xdr:graphicFrame macro="">
      <xdr:nvGraphicFramePr>
        <xdr:cNvPr id="7" name="Gráfico 6">
          <a:extLst>
            <a:ext uri="{FF2B5EF4-FFF2-40B4-BE49-F238E27FC236}">
              <a16:creationId xmlns:a16="http://schemas.microsoft.com/office/drawing/2014/main" id="{32E44604-3D82-41D0-8D9F-FAD01FB139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46647</xdr:colOff>
      <xdr:row>215</xdr:row>
      <xdr:rowOff>18142</xdr:rowOff>
    </xdr:from>
    <xdr:to>
      <xdr:col>8</xdr:col>
      <xdr:colOff>9073</xdr:colOff>
      <xdr:row>244</xdr:row>
      <xdr:rowOff>9070</xdr:rowOff>
    </xdr:to>
    <xdr:graphicFrame macro="">
      <xdr:nvGraphicFramePr>
        <xdr:cNvPr id="8" name="Gráfico 7">
          <a:extLst>
            <a:ext uri="{FF2B5EF4-FFF2-40B4-BE49-F238E27FC236}">
              <a16:creationId xmlns:a16="http://schemas.microsoft.com/office/drawing/2014/main" id="{25BE8B20-2720-4EAC-AC2F-3B3B12C9FCA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90319</xdr:colOff>
      <xdr:row>215</xdr:row>
      <xdr:rowOff>18142</xdr:rowOff>
    </xdr:from>
    <xdr:to>
      <xdr:col>13</xdr:col>
      <xdr:colOff>1396999</xdr:colOff>
      <xdr:row>244</xdr:row>
      <xdr:rowOff>45357</xdr:rowOff>
    </xdr:to>
    <xdr:graphicFrame macro="">
      <xdr:nvGraphicFramePr>
        <xdr:cNvPr id="3" name="Gráfico 2">
          <a:extLst>
            <a:ext uri="{FF2B5EF4-FFF2-40B4-BE49-F238E27FC236}">
              <a16:creationId xmlns:a16="http://schemas.microsoft.com/office/drawing/2014/main" id="{68A94BFD-D1BA-410C-BD98-8812199E00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9</xdr:col>
      <xdr:colOff>15457</xdr:colOff>
      <xdr:row>2</xdr:row>
      <xdr:rowOff>7558</xdr:rowOff>
    </xdr:from>
    <xdr:to>
      <xdr:col>21</xdr:col>
      <xdr:colOff>743856</xdr:colOff>
      <xdr:row>36</xdr:row>
      <xdr:rowOff>36286</xdr:rowOff>
    </xdr:to>
    <xdr:graphicFrame macro="">
      <xdr:nvGraphicFramePr>
        <xdr:cNvPr id="3" name="Gráfico 2">
          <a:extLst>
            <a:ext uri="{FF2B5EF4-FFF2-40B4-BE49-F238E27FC236}">
              <a16:creationId xmlns:a16="http://schemas.microsoft.com/office/drawing/2014/main" id="{FD9637BE-31BB-432D-824A-EBFE6F27CD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36286</xdr:colOff>
      <xdr:row>0</xdr:row>
      <xdr:rowOff>109984</xdr:rowOff>
    </xdr:from>
    <xdr:to>
      <xdr:col>7</xdr:col>
      <xdr:colOff>718457</xdr:colOff>
      <xdr:row>14</xdr:row>
      <xdr:rowOff>106298</xdr:rowOff>
    </xdr:to>
    <xdr:pic>
      <xdr:nvPicPr>
        <xdr:cNvPr id="5" name="Imagen 4">
          <a:extLst>
            <a:ext uri="{FF2B5EF4-FFF2-40B4-BE49-F238E27FC236}">
              <a16:creationId xmlns:a16="http://schemas.microsoft.com/office/drawing/2014/main" id="{CFFCDD82-B261-4CFB-B208-70950E0BB450}"/>
            </a:ext>
          </a:extLst>
        </xdr:cNvPr>
        <xdr:cNvPicPr>
          <a:picLocks noChangeAspect="1"/>
        </xdr:cNvPicPr>
      </xdr:nvPicPr>
      <xdr:blipFill>
        <a:blip xmlns:r="http://schemas.openxmlformats.org/officeDocument/2006/relationships" r:embed="rId1"/>
        <a:stretch>
          <a:fillRect/>
        </a:stretch>
      </xdr:blipFill>
      <xdr:spPr>
        <a:xfrm>
          <a:off x="8011886" y="109984"/>
          <a:ext cx="4339771" cy="3196714"/>
        </a:xfrm>
        <a:prstGeom prst="rect">
          <a:avLst/>
        </a:prstGeom>
      </xdr:spPr>
    </xdr:pic>
    <xdr:clientData/>
  </xdr:twoCellAnchor>
  <xdr:twoCellAnchor editAs="oneCell">
    <xdr:from>
      <xdr:col>2</xdr:col>
      <xdr:colOff>1433286</xdr:colOff>
      <xdr:row>0</xdr:row>
      <xdr:rowOff>169751</xdr:rowOff>
    </xdr:from>
    <xdr:to>
      <xdr:col>4</xdr:col>
      <xdr:colOff>1545771</xdr:colOff>
      <xdr:row>14</xdr:row>
      <xdr:rowOff>90260</xdr:rowOff>
    </xdr:to>
    <xdr:pic>
      <xdr:nvPicPr>
        <xdr:cNvPr id="6" name="Imagen 5">
          <a:extLst>
            <a:ext uri="{FF2B5EF4-FFF2-40B4-BE49-F238E27FC236}">
              <a16:creationId xmlns:a16="http://schemas.microsoft.com/office/drawing/2014/main" id="{6220B50C-C58C-471F-ABA0-62254A9531C7}"/>
            </a:ext>
          </a:extLst>
        </xdr:cNvPr>
        <xdr:cNvPicPr>
          <a:picLocks noChangeAspect="1"/>
        </xdr:cNvPicPr>
      </xdr:nvPicPr>
      <xdr:blipFill>
        <a:blip xmlns:r="http://schemas.openxmlformats.org/officeDocument/2006/relationships" r:embed="rId2"/>
        <a:stretch>
          <a:fillRect/>
        </a:stretch>
      </xdr:blipFill>
      <xdr:spPr>
        <a:xfrm>
          <a:off x="5869215" y="169751"/>
          <a:ext cx="3759199" cy="3095509"/>
        </a:xfrm>
        <a:prstGeom prst="rect">
          <a:avLst/>
        </a:prstGeom>
        <a:ln>
          <a:solidFill>
            <a:schemeClr val="accent3">
              <a:lumMod val="75000"/>
            </a:schemeClr>
          </a:solid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8</xdr:col>
      <xdr:colOff>165100</xdr:colOff>
      <xdr:row>1</xdr:row>
      <xdr:rowOff>1</xdr:rowOff>
    </xdr:from>
    <xdr:to>
      <xdr:col>14</xdr:col>
      <xdr:colOff>165100</xdr:colOff>
      <xdr:row>13</xdr:row>
      <xdr:rowOff>66146</xdr:rowOff>
    </xdr:to>
    <xdr:graphicFrame macro="">
      <xdr:nvGraphicFramePr>
        <xdr:cNvPr id="2" name="Gráfico 1">
          <a:extLst>
            <a:ext uri="{FF2B5EF4-FFF2-40B4-BE49-F238E27FC236}">
              <a16:creationId xmlns:a16="http://schemas.microsoft.com/office/drawing/2014/main" id="{8F265192-8E1D-4FD7-95C0-74CF2E40706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99785</xdr:colOff>
      <xdr:row>73</xdr:row>
      <xdr:rowOff>136071</xdr:rowOff>
    </xdr:from>
    <xdr:to>
      <xdr:col>32</xdr:col>
      <xdr:colOff>9071</xdr:colOff>
      <xdr:row>75</xdr:row>
      <xdr:rowOff>27214</xdr:rowOff>
    </xdr:to>
    <xdr:sp macro="" textlink="">
      <xdr:nvSpPr>
        <xdr:cNvPr id="3" name="Flecha: a la derecha 2">
          <a:extLst>
            <a:ext uri="{FF2B5EF4-FFF2-40B4-BE49-F238E27FC236}">
              <a16:creationId xmlns:a16="http://schemas.microsoft.com/office/drawing/2014/main" id="{CAE392FB-CEF9-4149-876E-5142266C8D7C}"/>
            </a:ext>
          </a:extLst>
        </xdr:cNvPr>
        <xdr:cNvSpPr/>
      </xdr:nvSpPr>
      <xdr:spPr>
        <a:xfrm>
          <a:off x="31015214" y="12827000"/>
          <a:ext cx="671286" cy="28121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31</xdr:col>
      <xdr:colOff>99785</xdr:colOff>
      <xdr:row>147</xdr:row>
      <xdr:rowOff>136071</xdr:rowOff>
    </xdr:from>
    <xdr:to>
      <xdr:col>32</xdr:col>
      <xdr:colOff>9071</xdr:colOff>
      <xdr:row>149</xdr:row>
      <xdr:rowOff>27214</xdr:rowOff>
    </xdr:to>
    <xdr:sp macro="" textlink="">
      <xdr:nvSpPr>
        <xdr:cNvPr id="4" name="Flecha: a la derecha 3">
          <a:extLst>
            <a:ext uri="{FF2B5EF4-FFF2-40B4-BE49-F238E27FC236}">
              <a16:creationId xmlns:a16="http://schemas.microsoft.com/office/drawing/2014/main" id="{0F657C58-2CE1-4869-A187-05D25A823818}"/>
            </a:ext>
          </a:extLst>
        </xdr:cNvPr>
        <xdr:cNvSpPr/>
      </xdr:nvSpPr>
      <xdr:spPr>
        <a:xfrm>
          <a:off x="31015214" y="12827000"/>
          <a:ext cx="671286" cy="28121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17639</xdr:colOff>
      <xdr:row>20</xdr:row>
      <xdr:rowOff>4694</xdr:rowOff>
    </xdr:from>
    <xdr:to>
      <xdr:col>15</xdr:col>
      <xdr:colOff>352778</xdr:colOff>
      <xdr:row>28</xdr:row>
      <xdr:rowOff>139806</xdr:rowOff>
    </xdr:to>
    <xdr:pic>
      <xdr:nvPicPr>
        <xdr:cNvPr id="2" name="Imagen 1">
          <a:extLst>
            <a:ext uri="{FF2B5EF4-FFF2-40B4-BE49-F238E27FC236}">
              <a16:creationId xmlns:a16="http://schemas.microsoft.com/office/drawing/2014/main" id="{3E0DB2D4-1EBB-403A-BED0-48BD8EFF4251}"/>
            </a:ext>
          </a:extLst>
        </xdr:cNvPr>
        <xdr:cNvPicPr>
          <a:picLocks noChangeAspect="1"/>
        </xdr:cNvPicPr>
      </xdr:nvPicPr>
      <xdr:blipFill>
        <a:blip xmlns:r="http://schemas.openxmlformats.org/officeDocument/2006/relationships" r:embed="rId1"/>
        <a:stretch>
          <a:fillRect/>
        </a:stretch>
      </xdr:blipFill>
      <xdr:spPr>
        <a:xfrm>
          <a:off x="6655741" y="3585388"/>
          <a:ext cx="6426435" cy="1452149"/>
        </a:xfrm>
        <a:prstGeom prst="rect">
          <a:avLst/>
        </a:prstGeom>
        <a:ln>
          <a:solidFill>
            <a:schemeClr val="accent1"/>
          </a:solid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shortcut-targets-by-id\10DybsCIphEPXSQazwPkU_8yr4dbeK2JO\GLP\2.%20PIAGLP%202025-34%20por%20Cap&#237;tulos\4.%20Escenarios%20de%20Oferta%20y%20Demanda%20de%20GLP\Demanda%20IMMH%202024%20y%202025%20(Ivonn)\2.%20Consumo%20historico%20GLP_20241230%20(IMMH).xlsx" TargetMode="External"/><Relationship Id="rId1" Type="http://schemas.openxmlformats.org/officeDocument/2006/relationships/externalLinkPath" Target="/.shortcut-targets-by-id/10DybsCIphEPXSQazwPkU_8yr4dbeK2JO/GLP/2.%20PIAGLP%202025-34%20por%20Cap&#237;tulos/4.%20Escenarios%20de%20Oferta%20y%20Demanda%20de%20GLP/Demanda%20IMMH%202024%20y%202025%20(Ivonn)/2.%20Consumo%20historico%20GLP_20241230%20(IMM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sumo anual GLP"/>
      <sheetName val="GLP en TEGLP"/>
      <sheetName val="GLP en cilindros"/>
      <sheetName val="GLP Tks &amp; Cilindros"/>
      <sheetName val="GLP por redes"/>
      <sheetName val="Consolidado x sector"/>
      <sheetName val="Consumo por regiones"/>
      <sheetName val="Consumo por zonas"/>
      <sheetName val="Consumo percapita"/>
      <sheetName val="Consumo GLP en Transporte"/>
      <sheetName val="Consumo ZNI"/>
      <sheetName val="Consumo Termocaribe 3"/>
      <sheetName val="Generacion Termocaribe 3"/>
      <sheetName val="PNSL"/>
    </sheetNames>
    <sheetDataSet>
      <sheetData sheetId="0"/>
      <sheetData sheetId="1"/>
      <sheetData sheetId="2"/>
      <sheetData sheetId="3"/>
      <sheetData sheetId="4">
        <row r="26">
          <cell r="A26">
            <v>1.00972993626226</v>
          </cell>
        </row>
        <row r="34">
          <cell r="A34">
            <v>2.0099999999999998</v>
          </cell>
        </row>
      </sheetData>
      <sheetData sheetId="5"/>
      <sheetData sheetId="6"/>
      <sheetData sheetId="7">
        <row r="231">
          <cell r="B231" t="str">
            <v>Centro Poblado</v>
          </cell>
          <cell r="N231">
            <v>3602670.9949312103</v>
          </cell>
        </row>
        <row r="232">
          <cell r="B232" t="str">
            <v>Urbano</v>
          </cell>
          <cell r="N232">
            <v>18344142.350316074</v>
          </cell>
        </row>
        <row r="233">
          <cell r="B233" t="str">
            <v>Rural</v>
          </cell>
          <cell r="N233">
            <v>2772003.6878353809</v>
          </cell>
        </row>
      </sheetData>
      <sheetData sheetId="8"/>
      <sheetData sheetId="9"/>
      <sheetData sheetId="10"/>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person displayName="Ivonn Mariño Higuera" id="{BFF25C41-233B-438C-B124-D85F590FA064}" userId="b0fed8db4c32b306"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A55DCBB-61E7-4C7B-B62D-08D43126BC95}" name="Tabla1" displayName="Tabla1" ref="B5:F6029" totalsRowShown="0" headerRowDxfId="29" dataDxfId="28">
  <autoFilter ref="B5:F6029" xr:uid="{BBBBE6ED-BFFF-4857-8036-3D4708FE163C}"/>
  <tableColumns count="5">
    <tableColumn id="1" xr3:uid="{1C24AC3A-690C-4CC5-A83A-B55C1823A21C}" name="Planta" dataDxfId="27"/>
    <tableColumn id="2" xr3:uid="{9482786E-4B59-44E9-A8C7-2495C7A45D85}" name="Fecha" dataDxfId="26"/>
    <tableColumn id="3" xr3:uid="{E08E5FE7-7456-415F-86D9-812FF95EB2C2}" name="Hora" dataDxfId="25"/>
    <tableColumn id="4" xr3:uid="{AA08C8E9-AF3B-46B2-990D-B5A15551311C}" name="Consumo GAS MBTU" dataDxfId="24" dataCellStyle="Millares"/>
    <tableColumn id="5" xr3:uid="{8EB15EBC-F3CB-4FB6-B284-4B681398704B}" name="Consumo GLP MBTU" dataDxfId="23" dataCellStyle="Millares"/>
  </tableColumns>
  <tableStyleInfo name="TableStyleLight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0" dT="2024-11-27T04:49:23.39" personId="{BFF25C41-233B-438C-B124-D85F590FA064}" id="{D0C63D20-23C7-4E26-9869-64DA689E5345}">
    <text>Lo tome para comercial porque el cilindro es mayor de 40 libras</text>
  </threadedComment>
  <threadedComment ref="B31" dT="2025-02-12T19:39:39.67" personId="{BFF25C41-233B-438C-B124-D85F590FA064}" id="{F00927A4-B06B-4B0B-9C1D-09CCE22CF92F}">
    <text>C7+C13+C11+C14+C15+C16+C18+C19+C22+C23+C26+C27</text>
  </threadedComment>
  <threadedComment ref="B32" dT="2025-02-12T19:39:55.92" personId="{BFF25C41-233B-438C-B124-D85F590FA064}" id="{21A36F39-1C29-4D20-89E5-43AFAE5D43D2}">
    <text>C6+C28+C10+C8</text>
  </threadedComment>
  <threadedComment ref="B33" dT="2025-02-12T19:40:12.02" personId="{BFF25C41-233B-438C-B124-D85F590FA064}" id="{66C5E42E-D957-4286-828E-82F6517EB769}">
    <text>C5+C21+C25</text>
  </threadedComment>
  <threadedComment ref="B34" dT="2025-02-12T19:40:33.41" personId="{BFF25C41-233B-438C-B124-D85F590FA064}" id="{5DA2A549-70C2-498D-BE1E-829D8A0AF0DA}">
    <text>C4+C9+C12+C17+C20+C24</text>
  </threadedComment>
</ThreadedComments>
</file>

<file path=xl/threadedComments/threadedComment2.xml><?xml version="1.0" encoding="utf-8"?>
<ThreadedComments xmlns="http://schemas.microsoft.com/office/spreadsheetml/2018/threadedcomments" xmlns:x="http://schemas.openxmlformats.org/spreadsheetml/2006/main">
  <threadedComment ref="A638" dT="2025-02-13T03:58:25.31" personId="{BFF25C41-233B-438C-B124-D85F590FA064}" id="{77D9B7F4-2E24-4E83-BC5F-610E442BEC0A}">
    <text>12 feb 2025</text>
  </threadedComment>
</ThreadedComments>
</file>

<file path=xl/threadedComments/threadedComment3.xml><?xml version="1.0" encoding="utf-8"?>
<ThreadedComments xmlns="http://schemas.microsoft.com/office/spreadsheetml/2018/threadedcomments" xmlns:x="http://schemas.openxmlformats.org/spreadsheetml/2006/main">
  <threadedComment ref="N56" dT="2024-12-13T00:00:06.93" personId="{BFF25C41-233B-438C-B124-D85F590FA064}" id="{F6F5E6E1-0934-4412-BDDE-A8E7F358C946}">
    <text>Se incluyen 1249 Kg que alguien puso en el SUI bajo el label de Choco con tilde</text>
  </threadedComment>
</ThreadedComments>
</file>

<file path=xl/threadedComments/threadedComment4.xml><?xml version="1.0" encoding="utf-8"?>
<ThreadedComments xmlns="http://schemas.microsoft.com/office/spreadsheetml/2018/threadedcomments" xmlns:x="http://schemas.openxmlformats.org/spreadsheetml/2006/main">
  <threadedComment ref="F2" dT="2024-12-11T06:23:57.67" personId="{BFF25C41-233B-438C-B124-D85F590FA064}" id="{344CEB65-95B5-4B1A-B8BD-0D349F2498DD}">
    <text>https://telencuestas.com/censos-de-poblacion/colombia/2023</text>
  </threadedComment>
</ThreadedComments>
</file>

<file path=xl/threadedComments/threadedComment5.xml><?xml version="1.0" encoding="utf-8"?>
<ThreadedComments xmlns="http://schemas.microsoft.com/office/spreadsheetml/2018/threadedcomments" xmlns:x="http://schemas.openxmlformats.org/spreadsheetml/2006/main">
  <threadedComment ref="B48" dT="2025-02-18T00:43:09.65" personId="{BFF25C41-233B-438C-B124-D85F590FA064}" id="{3D1A3260-A654-41E5-B0C8-4FA65B922930}">
    <text>Nodo UPME que atiende la demanda del departamento indicado</text>
  </threadedComment>
  <threadedComment ref="C48" dT="2025-02-19T23:06:35.89" personId="{BFF25C41-233B-438C-B124-D85F590FA064}" id="{CFFF50FC-9658-4A95-99A3-3AB6335C6AE2}">
    <text>Se consideran los departamentos con viabilidad muy alta de sustitucion segun el PNSL de 2025 a 2028</text>
  </threadedComment>
  <threadedComment ref="G48" dT="2025-02-19T23:08:05.13" personId="{BFF25C41-233B-438C-B124-D85F590FA064}" id="{B865D5E0-2213-4073-8534-9859CE794DBC}">
    <text>Se consideran los departamentos con viabilidad alta de sustitucion con GLP de 2029 a 2032</text>
  </threadedComment>
  <threadedComment ref="K48" dT="2025-02-19T23:10:29.11" personId="{BFF25C41-233B-438C-B124-D85F590FA064}" id="{9D3E8D82-72B1-4A97-9614-6CB0305AE27D}">
    <text>Se consideran los departamentos con viabilidad de sustitucion con GLP segun el PNSL</text>
  </threadedComment>
  <threadedComment ref="A59" dT="2025-02-18T21:49:09.07" personId="{BFF25C41-233B-438C-B124-D85F590FA064}" id="{BD5653AB-DD22-4E68-B22C-8C33DCCF0220}">
    <text>Se separa Bogota de Cundinamarca ya que por su tamaño y condiciones deben ser analizadas por separado; asi mismo, la SSPD recauda datos y los analiza de esta manera.</text>
  </threadedComment>
  <threadedComment ref="B130" dT="2025-02-18T00:43:09.65" personId="{BFF25C41-233B-438C-B124-D85F590FA064}" id="{29A85E04-CFC4-4D25-9DED-999BA48586C6}">
    <text>Nodo UPME que atiende la demanda del departamento indicado</text>
  </threadedComment>
  <threadedComment ref="C130" dT="2025-02-19T23:06:35.89" personId="{BFF25C41-233B-438C-B124-D85F590FA064}" id="{634C047F-E5B9-4A3A-8292-03BC8829E28F}">
    <text>Se consideran los departamentos con viabilidad muy alta de sustitucion segun el PNSL de 2025 a 2028</text>
  </threadedComment>
  <threadedComment ref="G130" dT="2025-02-19T23:08:05.13" personId="{BFF25C41-233B-438C-B124-D85F590FA064}" id="{BD4C04C8-1962-4761-96E8-543477E6E8E3}">
    <text>Se consideran los departamentos con viabilidad alta de sustitucion con GLP de 2029 a 2032</text>
  </threadedComment>
  <threadedComment ref="K130" dT="2025-02-19T23:10:29.11" personId="{BFF25C41-233B-438C-B124-D85F590FA064}" id="{C1F46E86-BAC7-49F2-8A7B-915D8FDEDFAA}">
    <text>Se consideran los departamentos con viabilidad de sustitucion con GLP segun el PNSL</text>
  </threadedComment>
  <threadedComment ref="A141" dT="2025-02-18T21:49:09.07" personId="{BFF25C41-233B-438C-B124-D85F590FA064}" id="{F86C781D-B849-4242-882B-4C9FCAC016F7}">
    <text>Se separa Bogota de Cundinamarca ya que por su tamaño y condiciones deben ser analizadas por separado; asi mismo, la SSPD recauda datos y los analiza de esta manera.</text>
  </threadedComment>
</ThreadedComments>
</file>

<file path=xl/threadedComments/threadedComment6.xml><?xml version="1.0" encoding="utf-8"?>
<ThreadedComments xmlns="http://schemas.microsoft.com/office/spreadsheetml/2018/threadedcomments" xmlns:x="http://schemas.openxmlformats.org/spreadsheetml/2006/main">
  <threadedComment ref="B22" dT="2025-02-18T00:43:09.65" personId="{BFF25C41-233B-438C-B124-D85F590FA064}" id="{11EEBE74-61FF-4C2A-BF84-D71D02482B8C}">
    <text>Nodo UPME que atiende la demanda del departamento indicado</text>
  </threadedComment>
  <threadedComment ref="A33" dT="2025-02-18T21:49:09.07" personId="{BFF25C41-233B-438C-B124-D85F590FA064}" id="{4FA225A5-399E-475B-BB8E-DCB51BB48168}">
    <text>Se separa Bogota de Cundinamarca ya que por su tamaño y condiciones deben ser analizadas por separado; asi mismo, la SSPD recauda datos y los analiza de esta manera.</text>
  </threadedComment>
  <threadedComment ref="C92" dT="2025-02-19T16:16:22.50" personId="{BFF25C41-233B-438C-B124-D85F590FA064}" id="{ACEB5E5E-4A77-41E3-8823-5F37D4C4F6EE}">
    <text>De 2025 en adelante, la distribucion departamental de la demanda de GLP es estimada con la informacion no formal con la que cuento</text>
  </threadedComment>
  <threadedComment ref="C92" dT="2025-02-19T16:50:50.06" personId="{BFF25C41-233B-438C-B124-D85F590FA064}" id="{95CDAA0E-2457-43D2-8021-58FAB6D3DC0F}" parentId="{ACEB5E5E-4A77-41E3-8823-5F37D4C4F6EE}">
    <text>Solo contemplando EDS nada de NautiGLP</text>
  </threadedComment>
  <threadedComment ref="C118" dT="2025-02-19T16:16:22.50" personId="{BFF25C41-233B-438C-B124-D85F590FA064}" id="{FBE164AD-22FE-486C-BC5D-6E7B64E4D6F6}">
    <text>De 2025 en adelante, la distribucion departamental de la demanda de GLP es estimada con la informacion no formal con la que cuento</text>
  </threadedComment>
</ThreadedComments>
</file>

<file path=xl/threadedComments/threadedComment7.xml><?xml version="1.0" encoding="utf-8"?>
<ThreadedComments xmlns="http://schemas.microsoft.com/office/spreadsheetml/2018/threadedcomments" xmlns:x="http://schemas.openxmlformats.org/spreadsheetml/2006/main">
  <threadedComment ref="J17" dT="2024-12-30T04:51:16.50" personId="{BFF25C41-233B-438C-B124-D85F590FA064}" id="{67D775A2-0E2E-4F22-82C2-E4F30BBF5949}">
    <text>Pendiente revisar este crecimiento ya que no se ha considerado el crecimiento de soluciones fotovoltaicas y por ende, disminucion de uso de diesel en ZNI</text>
  </threadedComment>
  <threadedComment ref="P17" dT="2024-12-30T01:50:02.60" personId="{BFF25C41-233B-438C-B124-D85F590FA064}" id="{1CE45BF3-8D7E-42C0-998D-8306522B34C6}">
    <text>Cambie aqui para modificar el % de reemplazo de diesel por GLP en ZNI</text>
  </threadedComment>
  <threadedComment ref="B21" dT="2024-12-30T01:55:16.75" personId="{BFF25C41-233B-438C-B124-D85F590FA064}" id="{83CC9CC7-D6DC-4FF8-A972-C8CFFE025D4E}">
    <text>Fuente: IPSE envio la informacion de consumo anual por departamento; solo envio la informacion de consumo mensual por departamento para los meses de enero de 2020 a 2024</text>
  </threadedComment>
  <threadedComment ref="G21" dT="2024-12-20T06:41:38.17" personId="{BFF25C41-233B-438C-B124-D85F590FA064}" id="{872083D4-FE04-447E-8F23-93B64F92A882}">
    <text>Pendiente comparar con los datos de la Sub-Demanda</text>
  </threadedComment>
  <threadedComment ref="F22" dT="2024-12-30T01:57:02.17" personId="{BFF25C41-233B-438C-B124-D85F590FA064}" id="{36F90806-199A-48D0-BCD0-776C4C2836D6}">
    <text>Se asume el promedio mensual entre enero de 2024 y agosto 2024 para calcular el total de generacion de 2024, con base en la informacion facilitada por el IPSE en Sept. de 2024</text>
  </threadedComment>
  <threadedComment ref="F22" dT="2024-12-30T02:25:15.97" personId="{BFF25C41-233B-438C-B124-D85F590FA064}" id="{32261CA1-948E-48C3-8F90-8F869C09C2FC}" parentId="{36F90806-199A-48D0-BCD0-776C4C2836D6}">
    <text>Por esta opcion no se tiene en cuenta estacionalidades de la generacion por año, ej. epoca decembrinas, invierno, etc.</text>
  </threadedComment>
  <threadedComment ref="G27" dT="2024-12-20T06:44:00.22" personId="{BFF25C41-233B-438C-B124-D85F590FA064}" id="{40428D4B-75B7-4426-9D2D-91F7BFECAB30}">
    <text>Pendiente revisar si en Casanare hay proyectos de generacion en curso que puedan aportar demanda a partir del 2025</text>
  </threadedComment>
  <threadedComment ref="G33" dT="2024-12-20T06:44:23.55" personId="{BFF25C41-233B-438C-B124-D85F590FA064}" id="{7F3B8D4A-CA02-4D05-BCEF-AD5B77CF4031}">
    <text>Pendiente revisar si en Madgalena hay proyectos de generacion en curso que puedan aportar demanda a partir del 2025</text>
  </threadedComment>
  <threadedComment ref="P51" dT="2024-12-30T01:50:02.60" personId="{BFF25C41-233B-438C-B124-D85F590FA064}" id="{266163A4-4F96-4031-AFB5-508FB5D31AC1}">
    <text>Cambie aqui para modificar el % de reemplazo de diesel por GLP en ZNI</text>
  </threadedComment>
  <threadedComment ref="AH52" dT="2024-12-20T06:36:47.10" personId="{BFF25C41-233B-438C-B124-D85F590FA064}" id="{389C6FB9-0F62-4D31-B6A9-BD24B99FA488}">
    <text>Este fue el unico mes para el que nos confirmo el IPSE consumos de Diesel y otros energeticos + Agosto de 2024 que era el ultimo mes segun la fecha de la solicitud de informacion.</text>
  </threadedComment>
  <threadedComment ref="B53" dT="2024-12-30T01:55:16.75" personId="{BFF25C41-233B-438C-B124-D85F590FA064}" id="{425FFA36-E68E-435C-96EB-E0CFEACD9EDB}">
    <text>Fuente: IPSE envio la informacion de consumo anual por departamento; solo envio la informacion de consumo mensual por departamento para los meses de enero de 2020 a 2024</text>
  </threadedComment>
  <threadedComment ref="G53" dT="2024-12-20T06:41:38.17" personId="{BFF25C41-233B-438C-B124-D85F590FA064}" id="{AC602151-1F27-487B-8466-269A153DFC1C}">
    <text>Pendiente comparar con los datos de la Sub-Demanda</text>
  </threadedComment>
  <threadedComment ref="F54" dT="2024-12-30T01:57:02.17" personId="{BFF25C41-233B-438C-B124-D85F590FA064}" id="{C5314731-F8B7-4741-B7D5-FA425F2C5DEC}">
    <text>Se asume el promedio mensual entre enero de 2024 y agosto 2024 para calcular el total de generacion de 2024, con base en la informacion facilitada por el IPSE en Sept. de 2024</text>
  </threadedComment>
  <threadedComment ref="F54" dT="2024-12-30T02:25:15.97" personId="{BFF25C41-233B-438C-B124-D85F590FA064}" id="{63CB29E9-6428-4915-A444-B21CE3952C85}" parentId="{C5314731-F8B7-4741-B7D5-FA425F2C5DEC}">
    <text>Por esta opcion no se tiene en cuenta estacionalidades de la generacion por año, ej. epoca decembrinas, invierno, etc.</text>
  </threadedComment>
  <threadedComment ref="G59" dT="2024-12-20T06:44:00.22" personId="{BFF25C41-233B-438C-B124-D85F590FA064}" id="{06E58CB1-BAAA-41B1-93A1-EC62F08DCF5A}">
    <text>Pendiente revisar si en Casanare hay proyectos de generacion en curso que puedan aportar demanda a partir del 2025</text>
  </threadedComment>
  <threadedComment ref="G65" dT="2024-12-20T06:44:23.55" personId="{BFF25C41-233B-438C-B124-D85F590FA064}" id="{3F5CA7CB-5284-47FC-96A1-29F2FB05A030}">
    <text>Pendiente revisar si en Madgalena hay proyectos de generacion en curso que puedan aportar demanda a partir del 2025</text>
  </threadedComment>
  <threadedComment ref="AI77" dT="2025-02-18T00:43:09.65" personId="{BFF25C41-233B-438C-B124-D85F590FA064}" id="{AECFC706-A29B-4D64-B784-B2430C95F24E}">
    <text>Nodo UPME que atiende la demanda del departamento indicado</text>
  </threadedComment>
  <threadedComment ref="AH86" dT="2025-02-18T21:49:09.07" personId="{BFF25C41-233B-438C-B124-D85F590FA064}" id="{DCA660A4-9F3D-4C75-AA59-EB743A1D0054}">
    <text>Se separa Bogota de Cundinamarca ya que por su tamaño y condiciones deben ser analizadas por separado; asi mismo, la SSPD recauda datos y los analiza de esta manera.</text>
  </threadedComment>
  <threadedComment ref="P125" dT="2024-12-30T01:50:02.60" personId="{BFF25C41-233B-438C-B124-D85F590FA064}" id="{15FCD3A8-D9E9-4A05-973D-13D7D24F36ED}">
    <text>Cambie aqui para modificar el % de reemplazo de diesel por GLP en ZNI</text>
  </threadedComment>
  <threadedComment ref="B127" dT="2024-12-30T01:55:16.75" personId="{BFF25C41-233B-438C-B124-D85F590FA064}" id="{A03BA028-666B-4360-BC6B-4600B1964424}">
    <text>Fuente: IPSE envio la informacion de consumo anual por departamento; solo envio la informacion de consumo mensual por departamento para los meses de enero de 2020 a 2024</text>
  </threadedComment>
  <threadedComment ref="G127" dT="2024-12-20T06:41:38.17" personId="{BFF25C41-233B-438C-B124-D85F590FA064}" id="{AC6CE426-9264-4968-8A6F-2D30239BBCA1}">
    <text>Pendiente comparar con los datos de la Sub-Demanda</text>
  </threadedComment>
  <threadedComment ref="F128" dT="2024-12-30T01:57:02.17" personId="{BFF25C41-233B-438C-B124-D85F590FA064}" id="{FC79BF6F-E4F4-41EE-A2DA-AAB69907FE8A}">
    <text>Se asume el promedio mensual entre enero de 2024 y agosto 2024 para calcular el total de generacion de 2024, con base en la informacion facilitada por el IPSE en Sept. de 2024</text>
  </threadedComment>
  <threadedComment ref="F128" dT="2024-12-30T02:25:15.97" personId="{BFF25C41-233B-438C-B124-D85F590FA064}" id="{F8A536DF-2519-4E03-82FF-6318B488BA77}" parentId="{FC79BF6F-E4F4-41EE-A2DA-AAB69907FE8A}">
    <text>Por esta opcion no se tiene en cuenta estacionalidades de la generacion por año, ej. epoca decembrinas, invierno, etc.</text>
  </threadedComment>
  <threadedComment ref="G133" dT="2024-12-20T06:44:00.22" personId="{BFF25C41-233B-438C-B124-D85F590FA064}" id="{B979C823-A8BA-492F-AF73-AFC128CF50B8}">
    <text>Pendiente revisar si en Casanare hay proyectos de generacion en curso que puedan aportar demanda a partir del 2025</text>
  </threadedComment>
  <threadedComment ref="G139" dT="2024-12-20T06:44:23.55" personId="{BFF25C41-233B-438C-B124-D85F590FA064}" id="{6645C9BC-EC6E-44A5-A278-2140B5AD9BAD}">
    <text>Pendiente revisar si en Madgalena hay proyectos de generacion en curso que puedan aportar demanda a partir del 2025</text>
  </threadedComment>
  <threadedComment ref="AI151" dT="2025-02-18T00:43:09.65" personId="{BFF25C41-233B-438C-B124-D85F590FA064}" id="{F493FBF5-4AF6-470F-8C87-FF251649FF48}">
    <text>Nodo UPME que atiende la demanda del departamento indicado</text>
  </threadedComment>
  <threadedComment ref="AH162" dT="2025-02-18T21:49:09.07" personId="{BFF25C41-233B-438C-B124-D85F590FA064}" id="{35F8C3FF-2735-48CE-8A89-723A9DCB99FF}">
    <text>Se separa Bogota de Cundinamarca ya que por su tamaño y condiciones deben ser analizadas por separado; asi mismo, la SSPD recauda datos y los analiza de esta manera.</text>
  </threadedComment>
</ThreadedComments>
</file>

<file path=xl/threadedComments/threadedComment8.xml><?xml version="1.0" encoding="utf-8"?>
<ThreadedComments xmlns="http://schemas.microsoft.com/office/spreadsheetml/2018/threadedcomments" xmlns:x="http://schemas.openxmlformats.org/spreadsheetml/2006/main">
  <threadedComment ref="B5" dT="2024-12-27T05:41:38.12" personId="{BFF25C41-233B-438C-B124-D85F590FA064}" id="{D7AFA65D-1031-45CB-AE03-3C83F1435730}">
    <text>Corresponde al nombre de la planta reportado por el agente (XM)</text>
  </threadedComment>
  <threadedComment ref="C5" dT="2024-12-27T05:41:58.40" personId="{BFF25C41-233B-438C-B124-D85F590FA064}" id="{318A18A5-CD37-42E7-9695-30B7BC734A30}">
    <text>Corresponde a la fecha del consumo de combustible reportado por el agente. (XM)</text>
  </threadedComment>
  <threadedComment ref="D5" dT="2024-12-27T05:42:49.21" personId="{BFF25C41-233B-438C-B124-D85F590FA064}" id="{8FFF1829-820C-4263-8839-339995B89115}">
    <text>Corresponde a la hora del día del consumo de combustible reportado por el agente (XM)</text>
  </threadedComment>
  <threadedComment ref="E5" dT="2024-12-27T05:43:03.35" personId="{BFF25C41-233B-438C-B124-D85F590FA064}" id="{52932280-212D-4F73-80F2-61DABAF0FA6F}">
    <text>Corresponde al consumo reportado de GAS NACIONAL expresado en MBTU.</text>
  </threadedComment>
  <threadedComment ref="F5" dT="2024-12-27T05:43:17.70" personId="{BFF25C41-233B-438C-B124-D85F590FA064}" id="{E1054EC3-A9E9-43A5-B4F7-DEA9438F75DC}">
    <text>Corresponde al consumo reportado de GLP expresado en MBTU.</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hyperlink" Target="https://surtidoreslatam.com/el-futuro-del-glp-en-america-latina-dependencia-precios-y-adaptacion-energetica/?utm_source=chatgpt.com" TargetMode="External"/><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5.bin"/><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7.bin"/><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8.bin"/><Relationship Id="rId6" Type="http://schemas.microsoft.com/office/2017/10/relationships/threadedComment" Target="../threadedComments/threadedComment8.xml"/><Relationship Id="rId5" Type="http://schemas.openxmlformats.org/officeDocument/2006/relationships/comments" Target="../comments8.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Q69"/>
  <sheetViews>
    <sheetView showGridLines="0" zoomScale="60" zoomScaleNormal="60" workbookViewId="0">
      <pane xSplit="2" ySplit="1" topLeftCell="C78" activePane="bottomRight" state="frozen"/>
      <selection pane="topRight" activeCell="C1" sqref="C1"/>
      <selection pane="bottomLeft" activeCell="A2" sqref="A2"/>
      <selection pane="bottomRight" activeCell="G119" sqref="G119"/>
    </sheetView>
  </sheetViews>
  <sheetFormatPr baseColWidth="10" defaultRowHeight="12" x14ac:dyDescent="0.3"/>
  <cols>
    <col min="1" max="1" width="10.90625" style="2"/>
    <col min="2" max="2" width="26.08984375" style="2" bestFit="1" customWidth="1"/>
    <col min="3" max="3" width="12.90625" style="2" customWidth="1"/>
    <col min="4" max="16" width="13.7265625" style="2" customWidth="1"/>
    <col min="17" max="17" width="16.6328125" style="2" customWidth="1"/>
    <col min="18" max="134" width="13.7265625" style="2" customWidth="1"/>
    <col min="135" max="147" width="10.90625" style="17"/>
    <col min="148" max="16384" width="10.90625" style="2"/>
  </cols>
  <sheetData>
    <row r="1" spans="1:147" s="532" customFormat="1" x14ac:dyDescent="0.3">
      <c r="A1" s="529" t="s">
        <v>200</v>
      </c>
      <c r="B1" s="529" t="s">
        <v>201</v>
      </c>
      <c r="C1" s="530" t="s">
        <v>14</v>
      </c>
      <c r="D1" s="530" t="s">
        <v>15</v>
      </c>
      <c r="E1" s="530" t="s">
        <v>16</v>
      </c>
      <c r="F1" s="530" t="s">
        <v>17</v>
      </c>
      <c r="G1" s="530" t="s">
        <v>18</v>
      </c>
      <c r="H1" s="530" t="s">
        <v>19</v>
      </c>
      <c r="I1" s="530" t="s">
        <v>20</v>
      </c>
      <c r="J1" s="530" t="s">
        <v>21</v>
      </c>
      <c r="K1" s="530" t="s">
        <v>22</v>
      </c>
      <c r="L1" s="530" t="s">
        <v>23</v>
      </c>
      <c r="M1" s="530" t="s">
        <v>24</v>
      </c>
      <c r="N1" s="530" t="s">
        <v>25</v>
      </c>
      <c r="O1" s="530" t="s">
        <v>26</v>
      </c>
      <c r="P1" s="530" t="s">
        <v>27</v>
      </c>
      <c r="Q1" s="530" t="s">
        <v>28</v>
      </c>
      <c r="R1" s="530" t="s">
        <v>29</v>
      </c>
      <c r="S1" s="530" t="s">
        <v>30</v>
      </c>
      <c r="T1" s="530" t="s">
        <v>31</v>
      </c>
      <c r="U1" s="530" t="s">
        <v>32</v>
      </c>
      <c r="V1" s="530" t="s">
        <v>33</v>
      </c>
      <c r="W1" s="530" t="s">
        <v>34</v>
      </c>
      <c r="X1" s="530" t="s">
        <v>35</v>
      </c>
      <c r="Y1" s="530" t="s">
        <v>36</v>
      </c>
      <c r="Z1" s="530" t="s">
        <v>37</v>
      </c>
      <c r="AA1" s="530" t="s">
        <v>38</v>
      </c>
      <c r="AB1" s="530" t="s">
        <v>39</v>
      </c>
      <c r="AC1" s="530" t="s">
        <v>40</v>
      </c>
      <c r="AD1" s="530" t="s">
        <v>41</v>
      </c>
      <c r="AE1" s="530" t="s">
        <v>42</v>
      </c>
      <c r="AF1" s="530" t="s">
        <v>43</v>
      </c>
      <c r="AG1" s="530" t="s">
        <v>44</v>
      </c>
      <c r="AH1" s="530" t="s">
        <v>45</v>
      </c>
      <c r="AI1" s="530" t="s">
        <v>46</v>
      </c>
      <c r="AJ1" s="530" t="s">
        <v>47</v>
      </c>
      <c r="AK1" s="530" t="s">
        <v>48</v>
      </c>
      <c r="AL1" s="530" t="s">
        <v>49</v>
      </c>
      <c r="AM1" s="530" t="s">
        <v>50</v>
      </c>
      <c r="AN1" s="530" t="s">
        <v>51</v>
      </c>
      <c r="AO1" s="530" t="s">
        <v>52</v>
      </c>
      <c r="AP1" s="530" t="s">
        <v>53</v>
      </c>
      <c r="AQ1" s="530" t="s">
        <v>54</v>
      </c>
      <c r="AR1" s="530" t="s">
        <v>55</v>
      </c>
      <c r="AS1" s="530" t="s">
        <v>56</v>
      </c>
      <c r="AT1" s="530" t="s">
        <v>57</v>
      </c>
      <c r="AU1" s="530" t="s">
        <v>58</v>
      </c>
      <c r="AV1" s="530" t="s">
        <v>59</v>
      </c>
      <c r="AW1" s="530" t="s">
        <v>60</v>
      </c>
      <c r="AX1" s="530" t="s">
        <v>61</v>
      </c>
      <c r="AY1" s="530" t="s">
        <v>62</v>
      </c>
      <c r="AZ1" s="530" t="s">
        <v>63</v>
      </c>
      <c r="BA1" s="530" t="s">
        <v>64</v>
      </c>
      <c r="BB1" s="530" t="s">
        <v>65</v>
      </c>
      <c r="BC1" s="530" t="s">
        <v>66</v>
      </c>
      <c r="BD1" s="530" t="s">
        <v>67</v>
      </c>
      <c r="BE1" s="530" t="s">
        <v>68</v>
      </c>
      <c r="BF1" s="530" t="s">
        <v>69</v>
      </c>
      <c r="BG1" s="530" t="s">
        <v>70</v>
      </c>
      <c r="BH1" s="530" t="s">
        <v>71</v>
      </c>
      <c r="BI1" s="530" t="s">
        <v>72</v>
      </c>
      <c r="BJ1" s="530" t="s">
        <v>73</v>
      </c>
      <c r="BK1" s="530" t="s">
        <v>74</v>
      </c>
      <c r="BL1" s="530" t="s">
        <v>75</v>
      </c>
      <c r="BM1" s="530" t="s">
        <v>76</v>
      </c>
      <c r="BN1" s="530" t="s">
        <v>77</v>
      </c>
      <c r="BO1" s="530" t="s">
        <v>78</v>
      </c>
      <c r="BP1" s="530" t="s">
        <v>79</v>
      </c>
      <c r="BQ1" s="530" t="s">
        <v>80</v>
      </c>
      <c r="BR1" s="530" t="s">
        <v>81</v>
      </c>
      <c r="BS1" s="530" t="s">
        <v>82</v>
      </c>
      <c r="BT1" s="530" t="s">
        <v>83</v>
      </c>
      <c r="BU1" s="530" t="s">
        <v>84</v>
      </c>
      <c r="BV1" s="530" t="s">
        <v>85</v>
      </c>
      <c r="BW1" s="530" t="s">
        <v>86</v>
      </c>
      <c r="BX1" s="530" t="s">
        <v>87</v>
      </c>
      <c r="BY1" s="530" t="s">
        <v>88</v>
      </c>
      <c r="BZ1" s="530" t="s">
        <v>89</v>
      </c>
      <c r="CA1" s="530" t="s">
        <v>90</v>
      </c>
      <c r="CB1" s="530" t="s">
        <v>91</v>
      </c>
      <c r="CC1" s="530" t="s">
        <v>92</v>
      </c>
      <c r="CD1" s="530" t="s">
        <v>93</v>
      </c>
      <c r="CE1" s="530" t="s">
        <v>94</v>
      </c>
      <c r="CF1" s="530" t="s">
        <v>95</v>
      </c>
      <c r="CG1" s="530" t="s">
        <v>96</v>
      </c>
      <c r="CH1" s="530" t="s">
        <v>97</v>
      </c>
      <c r="CI1" s="530" t="s">
        <v>98</v>
      </c>
      <c r="CJ1" s="530" t="s">
        <v>99</v>
      </c>
      <c r="CK1" s="530" t="s">
        <v>100</v>
      </c>
      <c r="CL1" s="530" t="s">
        <v>101</v>
      </c>
      <c r="CM1" s="530" t="s">
        <v>102</v>
      </c>
      <c r="CN1" s="530" t="s">
        <v>103</v>
      </c>
      <c r="CO1" s="530" t="s">
        <v>104</v>
      </c>
      <c r="CP1" s="530" t="s">
        <v>105</v>
      </c>
      <c r="CQ1" s="530" t="s">
        <v>106</v>
      </c>
      <c r="CR1" s="530" t="s">
        <v>107</v>
      </c>
      <c r="CS1" s="530" t="s">
        <v>108</v>
      </c>
      <c r="CT1" s="530" t="s">
        <v>109</v>
      </c>
      <c r="CU1" s="530" t="s">
        <v>110</v>
      </c>
      <c r="CV1" s="530" t="s">
        <v>111</v>
      </c>
      <c r="CW1" s="530" t="s">
        <v>112</v>
      </c>
      <c r="CX1" s="530" t="s">
        <v>113</v>
      </c>
      <c r="CY1" s="530" t="s">
        <v>114</v>
      </c>
      <c r="CZ1" s="530" t="s">
        <v>115</v>
      </c>
      <c r="DA1" s="530" t="s">
        <v>116</v>
      </c>
      <c r="DB1" s="530" t="s">
        <v>117</v>
      </c>
      <c r="DC1" s="530" t="s">
        <v>118</v>
      </c>
      <c r="DD1" s="530" t="s">
        <v>119</v>
      </c>
      <c r="DE1" s="530" t="s">
        <v>120</v>
      </c>
      <c r="DF1" s="530" t="s">
        <v>121</v>
      </c>
      <c r="DG1" s="530" t="s">
        <v>122</v>
      </c>
      <c r="DH1" s="530" t="s">
        <v>123</v>
      </c>
      <c r="DI1" s="530" t="s">
        <v>124</v>
      </c>
      <c r="DJ1" s="530" t="s">
        <v>125</v>
      </c>
      <c r="DK1" s="530" t="s">
        <v>126</v>
      </c>
      <c r="DL1" s="530" t="s">
        <v>127</v>
      </c>
      <c r="DM1" s="530" t="s">
        <v>128</v>
      </c>
      <c r="DN1" s="530" t="s">
        <v>129</v>
      </c>
      <c r="DO1" s="530" t="s">
        <v>130</v>
      </c>
      <c r="DP1" s="530" t="s">
        <v>131</v>
      </c>
      <c r="DQ1" s="530" t="s">
        <v>132</v>
      </c>
      <c r="DR1" s="530" t="s">
        <v>133</v>
      </c>
      <c r="DS1" s="530" t="s">
        <v>134</v>
      </c>
      <c r="DT1" s="530" t="s">
        <v>135</v>
      </c>
      <c r="DU1" s="530" t="s">
        <v>136</v>
      </c>
      <c r="DV1" s="530" t="s">
        <v>137</v>
      </c>
      <c r="DW1" s="530" t="s">
        <v>138</v>
      </c>
      <c r="DX1" s="530" t="s">
        <v>139</v>
      </c>
      <c r="DY1" s="530" t="s">
        <v>140</v>
      </c>
      <c r="DZ1" s="530" t="s">
        <v>141</v>
      </c>
      <c r="EA1" s="530" t="s">
        <v>142</v>
      </c>
      <c r="EB1" s="530" t="s">
        <v>143</v>
      </c>
      <c r="EC1" s="531">
        <v>45597</v>
      </c>
      <c r="ED1" s="531">
        <v>45627</v>
      </c>
    </row>
    <row r="2" spans="1:147" x14ac:dyDescent="0.3">
      <c r="A2" s="729" t="s">
        <v>196</v>
      </c>
      <c r="B2" s="14" t="s">
        <v>197</v>
      </c>
      <c r="C2" s="11">
        <f>+'GLP en TEGLP'!C15</f>
        <v>8524237.870000001</v>
      </c>
      <c r="D2" s="11">
        <f>+'GLP en TEGLP'!D15</f>
        <v>10177339.955000004</v>
      </c>
      <c r="E2" s="11">
        <f>+'GLP en TEGLP'!E15</f>
        <v>8367775.4989999989</v>
      </c>
      <c r="F2" s="11">
        <f>+'GLP en TEGLP'!F15</f>
        <v>9087002.1080000028</v>
      </c>
      <c r="G2" s="11">
        <f>+'GLP en TEGLP'!G15</f>
        <v>9076379.1290000007</v>
      </c>
      <c r="H2" s="11">
        <f>+'GLP en TEGLP'!H15</f>
        <v>9196120.0707200021</v>
      </c>
      <c r="I2" s="11">
        <f>+'GLP en TEGLP'!I15</f>
        <v>9411345.2240000051</v>
      </c>
      <c r="J2" s="11">
        <f>+'GLP en TEGLP'!J15</f>
        <v>9364914.2609999962</v>
      </c>
      <c r="K2" s="11">
        <f>+'GLP en TEGLP'!K15</f>
        <v>9651024.0874179993</v>
      </c>
      <c r="L2" s="11">
        <f>+'GLP en TEGLP'!L15</f>
        <v>10362247.877000006</v>
      </c>
      <c r="M2" s="11">
        <f>+'GLP en TEGLP'!M15</f>
        <v>9659259.6651999969</v>
      </c>
      <c r="N2" s="11">
        <f>+'GLP en TEGLP'!N15</f>
        <v>10231899.211999999</v>
      </c>
      <c r="O2" s="11">
        <f>+'GLP en TEGLP'!O15</f>
        <v>9544342.2129999995</v>
      </c>
      <c r="P2" s="11">
        <f>+'GLP en TEGLP'!P15</f>
        <v>9780620.9489999991</v>
      </c>
      <c r="Q2" s="11">
        <f>+'GLP en TEGLP'!Q15</f>
        <v>9535086.3080000989</v>
      </c>
      <c r="R2" s="11">
        <f>+'GLP en TEGLP'!R15</f>
        <v>10276627.296800001</v>
      </c>
      <c r="S2" s="11">
        <f>+'GLP en TEGLP'!S15</f>
        <v>10689508.077</v>
      </c>
      <c r="T2" s="11">
        <f>+'GLP en TEGLP'!T15</f>
        <v>10577705.426999997</v>
      </c>
      <c r="U2" s="11">
        <f>+'GLP en TEGLP'!U15</f>
        <v>10689166.735000001</v>
      </c>
      <c r="V2" s="11">
        <f>+'GLP en TEGLP'!V15</f>
        <v>10910573.3096832</v>
      </c>
      <c r="W2" s="11">
        <f>+'GLP en TEGLP'!W15</f>
        <v>10633252.244999999</v>
      </c>
      <c r="X2" s="11">
        <f>+'GLP en TEGLP'!X15</f>
        <v>12464949.222999997</v>
      </c>
      <c r="Y2" s="11">
        <f>+'GLP en TEGLP'!Y15</f>
        <v>11491243.295000006</v>
      </c>
      <c r="Z2" s="11">
        <f>+'GLP en TEGLP'!Z15</f>
        <v>12304151.877000008</v>
      </c>
      <c r="AA2" s="11">
        <f>+'GLP en TEGLP'!AA15</f>
        <v>10909957.722000003</v>
      </c>
      <c r="AB2" s="11">
        <f>+'GLP en TEGLP'!AB15</f>
        <v>11264078.191000002</v>
      </c>
      <c r="AC2" s="11">
        <f>+'GLP en TEGLP'!AC15</f>
        <v>10761380.041999703</v>
      </c>
      <c r="AD2" s="11">
        <f>+'GLP en TEGLP'!AD15</f>
        <v>10656223.983999902</v>
      </c>
      <c r="AE2" s="11">
        <f>+'GLP en TEGLP'!AE15</f>
        <v>11435225.8480002</v>
      </c>
      <c r="AF2" s="11">
        <f>+'GLP en TEGLP'!AF15</f>
        <v>11893799.731000002</v>
      </c>
      <c r="AG2" s="11">
        <f>+'GLP en TEGLP'!AG15</f>
        <v>10955754.32100039</v>
      </c>
      <c r="AH2" s="11">
        <f>+'GLP en TEGLP'!AH15</f>
        <v>12961639.805999998</v>
      </c>
      <c r="AI2" s="11">
        <f>+'GLP en TEGLP'!AI15</f>
        <v>11850928.189000098</v>
      </c>
      <c r="AJ2" s="11">
        <f>+'GLP en TEGLP'!AJ15</f>
        <v>13500717.5</v>
      </c>
      <c r="AK2" s="11">
        <f>+'GLP en TEGLP'!AK15</f>
        <v>11872680.035000009</v>
      </c>
      <c r="AL2" s="11">
        <f>+'GLP en TEGLP'!AL15</f>
        <v>11880632.113600001</v>
      </c>
      <c r="AM2" s="11">
        <f>+'GLP en TEGLP'!AM15</f>
        <v>12690039.080000006</v>
      </c>
      <c r="AN2" s="11">
        <f>+'GLP en TEGLP'!AN15</f>
        <v>11653739.475000003</v>
      </c>
      <c r="AO2" s="11">
        <f>+'GLP en TEGLP'!AO15</f>
        <v>12264479.450000007</v>
      </c>
      <c r="AP2" s="11">
        <f>+'GLP en TEGLP'!AP15</f>
        <v>12044863.718000006</v>
      </c>
      <c r="AQ2" s="11">
        <f>+'GLP en TEGLP'!AQ15</f>
        <v>12672070.509999996</v>
      </c>
      <c r="AR2" s="11">
        <f>+'GLP en TEGLP'!AR15</f>
        <v>12846072.619999997</v>
      </c>
      <c r="AS2" s="11">
        <f>+'GLP en TEGLP'!AS15</f>
        <v>12243664.139000002</v>
      </c>
      <c r="AT2" s="11">
        <f>+'GLP en TEGLP'!AT15</f>
        <v>12788341.247000007</v>
      </c>
      <c r="AU2" s="11">
        <f>+'GLP en TEGLP'!AU15</f>
        <v>13180566.551000001</v>
      </c>
      <c r="AV2" s="11">
        <f>+'GLP en TEGLP'!AV15</f>
        <v>13604864.501</v>
      </c>
      <c r="AW2" s="11">
        <f>+'GLP en TEGLP'!AW15</f>
        <v>13366924.922000002</v>
      </c>
      <c r="AX2" s="11">
        <f>+'GLP en TEGLP'!AX15</f>
        <v>13030884.314999998</v>
      </c>
      <c r="AY2" s="11">
        <f>+'GLP en TEGLP'!AY15</f>
        <v>13721227.896</v>
      </c>
      <c r="AZ2" s="11">
        <f>+'GLP en TEGLP'!AZ15</f>
        <v>12320002.458000001</v>
      </c>
      <c r="BA2" s="11">
        <f>+'GLP en TEGLP'!BA15</f>
        <v>13307880.005000003</v>
      </c>
      <c r="BB2" s="11">
        <f>+'GLP en TEGLP'!BB15</f>
        <v>13740571.346000001</v>
      </c>
      <c r="BC2" s="11">
        <f>+'GLP en TEGLP'!BC15</f>
        <v>13911648.397</v>
      </c>
      <c r="BD2" s="11">
        <f>+'GLP en TEGLP'!BD15</f>
        <v>14544564.090000002</v>
      </c>
      <c r="BE2" s="11">
        <f>+'GLP en TEGLP'!BE15</f>
        <v>13749560.287999999</v>
      </c>
      <c r="BF2" s="11">
        <f>+'GLP en TEGLP'!BF15</f>
        <v>14694236.007999999</v>
      </c>
      <c r="BG2" s="11">
        <f>+'GLP en TEGLP'!BG15</f>
        <v>14616643.246000001</v>
      </c>
      <c r="BH2" s="11">
        <f>+'GLP en TEGLP'!BH15</f>
        <v>14782869.884000001</v>
      </c>
      <c r="BI2" s="11">
        <f>+'GLP en TEGLP'!BI15</f>
        <v>14092821.069999998</v>
      </c>
      <c r="BJ2" s="11">
        <f>+'GLP en TEGLP'!BJ15</f>
        <v>13983310.857999997</v>
      </c>
      <c r="BK2" s="11">
        <f>+'GLP en TEGLP'!BK15</f>
        <v>13923623.016000001</v>
      </c>
      <c r="BL2" s="11">
        <f>+'GLP en TEGLP'!BL15</f>
        <v>13059686.457999999</v>
      </c>
      <c r="BM2" s="11">
        <f>+'GLP en TEGLP'!BM15</f>
        <v>14027023.565000001</v>
      </c>
      <c r="BN2" s="11">
        <f>+'GLP en TEGLP'!BN15</f>
        <v>14158208.727999998</v>
      </c>
      <c r="BO2" s="11">
        <f>+'GLP en TEGLP'!BO15</f>
        <v>15066255.501999995</v>
      </c>
      <c r="BP2" s="11">
        <f>+'GLP en TEGLP'!BP15</f>
        <v>14486875.220999997</v>
      </c>
      <c r="BQ2" s="11">
        <f>+'GLP en TEGLP'!BQ15</f>
        <v>15256229.795000006</v>
      </c>
      <c r="BR2" s="11">
        <f>+'GLP en TEGLP'!BR15</f>
        <v>16093118.263999995</v>
      </c>
      <c r="BS2" s="11">
        <f>+'GLP en TEGLP'!BS15</f>
        <v>15921275.958000002</v>
      </c>
      <c r="BT2" s="11">
        <f>+'GLP en TEGLP'!BT15</f>
        <v>17106962.729999997</v>
      </c>
      <c r="BU2" s="11">
        <f>+'GLP en TEGLP'!BU15</f>
        <v>16369231.931000002</v>
      </c>
      <c r="BV2" s="11">
        <f>+'GLP en TEGLP'!BV15</f>
        <v>16762961.589</v>
      </c>
      <c r="BW2" s="11">
        <f>+'GLP en TEGLP'!BW15</f>
        <v>16851392.199000001</v>
      </c>
      <c r="BX2" s="11">
        <f>+'GLP en TEGLP'!BX15</f>
        <v>16918739.006000001</v>
      </c>
      <c r="BY2" s="11">
        <f>+'GLP en TEGLP'!BY15</f>
        <v>15064827.200000003</v>
      </c>
      <c r="BZ2" s="11">
        <f>+'GLP en TEGLP'!BZ15</f>
        <v>11682437.750999998</v>
      </c>
      <c r="CA2" s="11">
        <f>+'GLP en TEGLP'!CA15</f>
        <v>12830206.24</v>
      </c>
      <c r="CB2" s="11">
        <f>+'GLP en TEGLP'!CB15</f>
        <v>13915500.632999996</v>
      </c>
      <c r="CC2" s="11">
        <f>+'GLP en TEGLP'!CC15</f>
        <v>15735652.798</v>
      </c>
      <c r="CD2" s="11">
        <f>+'GLP en TEGLP'!CD15</f>
        <v>17748066.948000003</v>
      </c>
      <c r="CE2" s="11">
        <f>+'GLP en TEGLP'!CE15</f>
        <v>17696129.311000004</v>
      </c>
      <c r="CF2" s="11">
        <f>+'GLP en TEGLP'!CF15</f>
        <v>18658859.675000001</v>
      </c>
      <c r="CG2" s="11">
        <f>+'GLP en TEGLP'!CG15</f>
        <v>17635156.877999999</v>
      </c>
      <c r="CH2" s="11">
        <f>+'GLP en TEGLP'!CH15</f>
        <v>17872128.507000003</v>
      </c>
      <c r="CI2" s="11">
        <f>+'GLP en TEGLP'!CI15</f>
        <v>17024052.624999996</v>
      </c>
      <c r="CJ2" s="11">
        <f>+'GLP en TEGLP'!CJ15</f>
        <v>17181559.470999993</v>
      </c>
      <c r="CK2" s="11">
        <f>+'GLP en TEGLP'!CK15</f>
        <v>18788370.310999997</v>
      </c>
      <c r="CL2" s="11">
        <f>+'GLP en TEGLP'!CL15</f>
        <v>18250896.418999992</v>
      </c>
      <c r="CM2" s="11">
        <f>+'GLP en TEGLP'!CM15</f>
        <v>14715734.393999998</v>
      </c>
      <c r="CN2" s="11">
        <f>+'GLP en TEGLP'!CN15</f>
        <v>17473355.845000006</v>
      </c>
      <c r="CO2" s="11">
        <f>+'GLP en TEGLP'!CO15</f>
        <v>19235870.765000008</v>
      </c>
      <c r="CP2" s="11">
        <f>+'GLP en TEGLP'!CP15</f>
        <v>20323371.032999992</v>
      </c>
      <c r="CQ2" s="11">
        <f>+'GLP en TEGLP'!CQ15</f>
        <v>21296386.477000002</v>
      </c>
      <c r="CR2" s="11">
        <f>+'GLP en TEGLP'!CR15</f>
        <v>18921464.435000002</v>
      </c>
      <c r="CS2" s="11">
        <f>+'GLP en TEGLP'!CS15</f>
        <v>19275995.155999999</v>
      </c>
      <c r="CT2" s="11">
        <f>+'GLP en TEGLP'!CT15</f>
        <v>18779929.331000011</v>
      </c>
      <c r="CU2" s="11">
        <f>+'GLP en TEGLP'!CU15</f>
        <v>17772970.732000012</v>
      </c>
      <c r="CV2" s="11">
        <f>+'GLP en TEGLP'!CV15</f>
        <v>18335274.018000007</v>
      </c>
      <c r="CW2" s="11">
        <f>+'GLP en TEGLP'!CW15</f>
        <v>20182833.469000001</v>
      </c>
      <c r="CX2" s="11">
        <f>+'GLP en TEGLP'!CX15</f>
        <v>19428695.013999999</v>
      </c>
      <c r="CY2" s="11">
        <f>+'GLP en TEGLP'!CY15</f>
        <v>19500928.954999998</v>
      </c>
      <c r="CZ2" s="11">
        <f>+'GLP en TEGLP'!CZ15</f>
        <v>21624862.281999998</v>
      </c>
      <c r="DA2" s="11">
        <f>+'GLP en TEGLP'!DA15</f>
        <v>19200659.623</v>
      </c>
      <c r="DB2" s="11">
        <f>+'GLP en TEGLP'!DB15</f>
        <v>19285531.799999993</v>
      </c>
      <c r="DC2" s="11">
        <f>+'GLP en TEGLP'!DC15</f>
        <v>19630284.892999999</v>
      </c>
      <c r="DD2" s="11">
        <f>+'GLP en TEGLP'!DD15</f>
        <v>23973110.22099999</v>
      </c>
      <c r="DE2" s="11">
        <f>+'GLP en TEGLP'!DE15</f>
        <v>21097853.878000014</v>
      </c>
      <c r="DF2" s="11">
        <f>+'GLP en TEGLP'!DF15</f>
        <v>21469743.216000017</v>
      </c>
      <c r="DG2" s="11">
        <f>+'GLP en TEGLP'!DG15</f>
        <v>19259492.557000004</v>
      </c>
      <c r="DH2" s="11">
        <f>+'GLP en TEGLP'!DH15</f>
        <v>19144758.013000004</v>
      </c>
      <c r="DI2" s="11">
        <f>+'GLP en TEGLP'!DI15</f>
        <v>21191194.513999999</v>
      </c>
      <c r="DJ2" s="11">
        <f>+'GLP en TEGLP'!DJ15</f>
        <v>19924425.115000017</v>
      </c>
      <c r="DK2" s="11">
        <f>+'GLP en TEGLP'!DK15</f>
        <v>21355013.202999998</v>
      </c>
      <c r="DL2" s="11">
        <f>+'GLP en TEGLP'!DL15</f>
        <v>21063809.229000002</v>
      </c>
      <c r="DM2" s="11">
        <f>+'GLP en TEGLP'!DM15</f>
        <v>19598277.483000007</v>
      </c>
      <c r="DN2" s="11">
        <f>+'GLP en TEGLP'!DN15</f>
        <v>20710808.074999999</v>
      </c>
      <c r="DO2" s="11">
        <f>+'GLP en TEGLP'!DO15</f>
        <v>21700592.964999989</v>
      </c>
      <c r="DP2" s="11">
        <f>+'GLP en TEGLP'!DP15</f>
        <v>23452708.593999989</v>
      </c>
      <c r="DQ2" s="11">
        <f>+'GLP en TEGLP'!DQ15</f>
        <v>22846891.997000005</v>
      </c>
      <c r="DR2" s="11">
        <f>+'GLP en TEGLP'!DR15</f>
        <v>22753676.103999995</v>
      </c>
      <c r="DS2" s="11">
        <f>+'GLP en TEGLP'!DS15</f>
        <v>21940351.325999986</v>
      </c>
      <c r="DT2" s="11">
        <f>+'GLP en TEGLP'!DT15</f>
        <v>19763324.592000008</v>
      </c>
      <c r="DU2" s="11">
        <f>+'GLP en TEGLP'!DU15</f>
        <v>20025295.063999996</v>
      </c>
      <c r="DV2" s="11">
        <f>+'GLP en TEGLP'!DV15</f>
        <v>21315213.571999982</v>
      </c>
      <c r="DW2" s="11">
        <f>+'GLP en TEGLP'!DW15</f>
        <v>22129584.632999994</v>
      </c>
      <c r="DX2" s="11">
        <f>+'GLP en TEGLP'!DX15</f>
        <v>22161069.246999983</v>
      </c>
      <c r="DY2" s="11">
        <f>+'GLP en TEGLP'!DY15</f>
        <v>22645649.797000013</v>
      </c>
      <c r="DZ2" s="11">
        <f>+'GLP en TEGLP'!DZ15</f>
        <v>22739836.337999996</v>
      </c>
      <c r="EA2" s="11">
        <f>+'GLP en TEGLP'!EA15</f>
        <v>22499671.435000002</v>
      </c>
      <c r="EB2" s="11">
        <f>+'GLP en TEGLP'!EB15</f>
        <v>27658227.061999999</v>
      </c>
      <c r="EC2" s="11">
        <f>+'GLP en TEGLP'!EC15</f>
        <v>25750654.043999992</v>
      </c>
      <c r="ED2" s="11">
        <f>+'GLP en TEGLP'!ED15</f>
        <v>26392733.546000008</v>
      </c>
    </row>
    <row r="3" spans="1:147" x14ac:dyDescent="0.3">
      <c r="A3" s="729"/>
      <c r="B3" s="14" t="s">
        <v>198</v>
      </c>
      <c r="C3" s="11">
        <f>+'GLP en cilindros'!C29</f>
        <v>38080992.727272689</v>
      </c>
      <c r="D3" s="11">
        <f>+'GLP en cilindros'!D29</f>
        <v>34813308.63636364</v>
      </c>
      <c r="E3" s="11">
        <f>+'GLP en cilindros'!E29</f>
        <v>38192655.909090899</v>
      </c>
      <c r="F3" s="11">
        <f>+'GLP en cilindros'!F29</f>
        <v>37857960.909090899</v>
      </c>
      <c r="G3" s="11">
        <f>+'GLP en cilindros'!G29</f>
        <v>38319228.636363626</v>
      </c>
      <c r="H3" s="11">
        <f>+'GLP en cilindros'!H29</f>
        <v>35535859.090909041</v>
      </c>
      <c r="I3" s="11">
        <f>+'GLP en cilindros'!I29</f>
        <v>38530120.909090891</v>
      </c>
      <c r="J3" s="11">
        <f>+'GLP en cilindros'!J29</f>
        <v>37206694.090909071</v>
      </c>
      <c r="K3" s="11">
        <f>+'GLP en cilindros'!K29</f>
        <v>36789174.545454502</v>
      </c>
      <c r="L3" s="11">
        <f>+'GLP en cilindros'!L29</f>
        <v>37722329.999999963</v>
      </c>
      <c r="M3" s="11">
        <f>+'GLP en cilindros'!M29</f>
        <v>41404381.818181805</v>
      </c>
      <c r="N3" s="11">
        <f>+'GLP en cilindros'!N29</f>
        <v>37919011.818181805</v>
      </c>
      <c r="O3" s="11">
        <f>+'GLP en cilindros'!O29</f>
        <v>37785569.090909064</v>
      </c>
      <c r="P3" s="11">
        <f>+'GLP en cilindros'!P29</f>
        <v>35016902.272727221</v>
      </c>
      <c r="Q3" s="11">
        <f>+'GLP en cilindros'!Q29</f>
        <v>38215507.727272704</v>
      </c>
      <c r="R3" s="11">
        <f>+'GLP en cilindros'!R29</f>
        <v>36943792.727272697</v>
      </c>
      <c r="S3" s="11">
        <f>+'GLP en cilindros'!S29</f>
        <v>37440699.090909086</v>
      </c>
      <c r="T3" s="11">
        <f>+'GLP en cilindros'!T29</f>
        <v>38122562.727272727</v>
      </c>
      <c r="U3" s="11">
        <f>+'GLP en cilindros'!U29</f>
        <v>40505006.818181805</v>
      </c>
      <c r="V3" s="11">
        <f>+'GLP en cilindros'!V29</f>
        <v>37429653.181818157</v>
      </c>
      <c r="W3" s="11">
        <f>+'GLP en cilindros'!W29</f>
        <v>37766988.636363655</v>
      </c>
      <c r="X3" s="11">
        <f>+'GLP en cilindros'!X29</f>
        <v>38147632.272727244</v>
      </c>
      <c r="Y3" s="11">
        <f>+'GLP en cilindros'!Y29</f>
        <v>39030099.090909064</v>
      </c>
      <c r="Z3" s="11">
        <f>+'GLP en cilindros'!Z29</f>
        <v>36727759.090909064</v>
      </c>
      <c r="AA3" s="11">
        <f>+'GLP en cilindros'!AA29</f>
        <v>36903471.36363633</v>
      </c>
      <c r="AB3" s="11">
        <f>+'GLP en cilindros'!AB29</f>
        <v>37264059.545454539</v>
      </c>
      <c r="AC3" s="11">
        <f>+'GLP en cilindros'!AC29</f>
        <v>38019124.99999997</v>
      </c>
      <c r="AD3" s="11">
        <f>+'GLP en cilindros'!AD29</f>
        <v>39404611.818181828</v>
      </c>
      <c r="AE3" s="11">
        <f>+'GLP en cilindros'!AE29</f>
        <v>39928484.090909064</v>
      </c>
      <c r="AF3" s="11">
        <f>+'GLP en cilindros'!AF29</f>
        <v>37948404.999999948</v>
      </c>
      <c r="AG3" s="11">
        <f>+'GLP en cilindros'!AG29</f>
        <v>39554616.818181813</v>
      </c>
      <c r="AH3" s="11">
        <f>+'GLP en cilindros'!AH29</f>
        <v>39540173.181818113</v>
      </c>
      <c r="AI3" s="11">
        <f>+'GLP en cilindros'!AI29</f>
        <v>36022700.909090891</v>
      </c>
      <c r="AJ3" s="11">
        <f>+'GLP en cilindros'!AJ29</f>
        <v>36542071.363636345</v>
      </c>
      <c r="AK3" s="11">
        <f>+'GLP en cilindros'!AK29</f>
        <v>38775159.545454532</v>
      </c>
      <c r="AL3" s="11">
        <f>+'GLP en cilindros'!AL29</f>
        <v>38940023.636363581</v>
      </c>
      <c r="AM3" s="11">
        <f>+'GLP en cilindros'!AM29</f>
        <v>38477636.796000011</v>
      </c>
      <c r="AN3" s="11">
        <f>+'GLP en cilindros'!AN29</f>
        <v>34362615.822000012</v>
      </c>
      <c r="AO3" s="11">
        <f>+'GLP en cilindros'!AO29</f>
        <v>37856774.805000007</v>
      </c>
      <c r="AP3" s="11">
        <f>+'GLP en cilindros'!AP29</f>
        <v>36091859.121999994</v>
      </c>
      <c r="AQ3" s="11">
        <f>+'GLP en cilindros'!AQ29</f>
        <v>37024564.443000004</v>
      </c>
      <c r="AR3" s="11">
        <f>+'GLP en cilindros'!AR29</f>
        <v>37392659.924999997</v>
      </c>
      <c r="AS3" s="11">
        <f>+'GLP en cilindros'!AS29</f>
        <v>38216491.644000001</v>
      </c>
      <c r="AT3" s="11">
        <f>+'GLP en cilindros'!AT29</f>
        <v>38893088.964999996</v>
      </c>
      <c r="AU3" s="11">
        <f>+'GLP en cilindros'!AU29</f>
        <v>37204864.5</v>
      </c>
      <c r="AV3" s="11">
        <f>+'GLP en cilindros'!AV29</f>
        <v>37018942.799999997</v>
      </c>
      <c r="AW3" s="11">
        <f>+'GLP en cilindros'!AW29</f>
        <v>37119637</v>
      </c>
      <c r="AX3" s="11">
        <f>+'GLP en cilindros'!AX29</f>
        <v>38247303.899999999</v>
      </c>
      <c r="AY3" s="11">
        <f>+'GLP en cilindros'!AY29</f>
        <v>34406888.799999997</v>
      </c>
      <c r="AZ3" s="11">
        <f>+'GLP en cilindros'!AZ29</f>
        <v>33648347.100000001</v>
      </c>
      <c r="BA3" s="11">
        <f>+'GLP en cilindros'!BA29</f>
        <v>36614101.100000001</v>
      </c>
      <c r="BB3" s="11">
        <f>+'GLP en cilindros'!BB29</f>
        <v>37264056.5</v>
      </c>
      <c r="BC3" s="11">
        <f>+'GLP en cilindros'!BC29</f>
        <v>37773801.5</v>
      </c>
      <c r="BD3" s="11">
        <f>+'GLP en cilindros'!BD29</f>
        <v>36288557.5</v>
      </c>
      <c r="BE3" s="11">
        <f>+'GLP en cilindros'!BE29</f>
        <v>36960916</v>
      </c>
      <c r="BF3" s="11">
        <f>+'GLP en cilindros'!BF29</f>
        <v>37987786.5</v>
      </c>
      <c r="BG3" s="11">
        <f>+'GLP en cilindros'!BG29</f>
        <v>35505233</v>
      </c>
      <c r="BH3" s="11">
        <f>+'GLP en cilindros'!BH29</f>
        <v>37214553.5</v>
      </c>
      <c r="BI3" s="11">
        <f>+'GLP en cilindros'!BI29</f>
        <v>36247919</v>
      </c>
      <c r="BJ3" s="11">
        <f>+'GLP en cilindros'!BJ29</f>
        <v>37614356.5</v>
      </c>
      <c r="BK3" s="11">
        <f>+'GLP en cilindros'!BK29</f>
        <v>36076927.5</v>
      </c>
      <c r="BL3" s="11">
        <f>+'GLP en cilindros'!BL29</f>
        <v>32865879.5</v>
      </c>
      <c r="BM3" s="11">
        <f>+'GLP en cilindros'!BM29</f>
        <v>35288935</v>
      </c>
      <c r="BN3" s="11">
        <f>+'GLP en cilindros'!BN29</f>
        <v>36713834</v>
      </c>
      <c r="BO3" s="11">
        <f>+'GLP en cilindros'!BO29</f>
        <v>37452270.219999999</v>
      </c>
      <c r="BP3" s="11">
        <f>+'GLP en cilindros'!BP29</f>
        <v>36748992</v>
      </c>
      <c r="BQ3" s="11">
        <f>+'GLP en cilindros'!BQ29</f>
        <v>38603992</v>
      </c>
      <c r="BR3" s="11">
        <f>+'GLP en cilindros'!BR29</f>
        <v>38379665</v>
      </c>
      <c r="BS3" s="11">
        <f>+'GLP en cilindros'!BS29</f>
        <v>41481929</v>
      </c>
      <c r="BT3" s="11">
        <f>+'GLP en cilindros'!BT29</f>
        <v>39005399.5</v>
      </c>
      <c r="BU3" s="11">
        <f>+'GLP en cilindros'!BU29</f>
        <v>37863409.399999999</v>
      </c>
      <c r="BV3" s="11">
        <f>+'GLP en cilindros'!BV29</f>
        <v>38135484</v>
      </c>
      <c r="BW3" s="11">
        <f>+'GLP en cilindros'!BW29</f>
        <v>38065670</v>
      </c>
      <c r="BX3" s="11">
        <f>+'GLP en cilindros'!BX29</f>
        <v>35362930.5</v>
      </c>
      <c r="BY3" s="11">
        <f>+'GLP en cilindros'!BY29</f>
        <v>39076093</v>
      </c>
      <c r="BZ3" s="11">
        <f>+'GLP en cilindros'!BZ29</f>
        <v>36288914.5</v>
      </c>
      <c r="CA3" s="11">
        <f>+'GLP en cilindros'!CA29</f>
        <v>37348300</v>
      </c>
      <c r="CB3" s="11">
        <f>+'GLP en cilindros'!CB29</f>
        <v>38069287</v>
      </c>
      <c r="CC3" s="11">
        <f>+'GLP en cilindros'!CC29</f>
        <v>40479984</v>
      </c>
      <c r="CD3" s="11">
        <f>+'GLP en cilindros'!CD29</f>
        <v>39812180.5</v>
      </c>
      <c r="CE3" s="11">
        <f>+'GLP en cilindros'!CE29</f>
        <v>40818980</v>
      </c>
      <c r="CF3" s="11">
        <f>+'GLP en cilindros'!CF29</f>
        <v>42553145.5</v>
      </c>
      <c r="CG3" s="11">
        <f>+'GLP en cilindros'!CG29</f>
        <v>41843298.5</v>
      </c>
      <c r="CH3" s="11">
        <f>+'GLP en cilindros'!CH29</f>
        <v>44154192</v>
      </c>
      <c r="CI3" s="11">
        <f>+'GLP en cilindros'!CI29</f>
        <v>41536444</v>
      </c>
      <c r="CJ3" s="11">
        <f>+'GLP en cilindros'!CJ29</f>
        <v>39071231</v>
      </c>
      <c r="CK3" s="11">
        <f>+'GLP en cilindros'!CK29</f>
        <v>42827378</v>
      </c>
      <c r="CL3" s="11">
        <f>+'GLP en cilindros'!CL29</f>
        <v>40276901</v>
      </c>
      <c r="CM3" s="11">
        <f>+'GLP en cilindros'!CM29</f>
        <v>35555764</v>
      </c>
      <c r="CN3" s="11">
        <f>+'GLP en cilindros'!CN29</f>
        <v>42242627</v>
      </c>
      <c r="CO3" s="11">
        <f>+'GLP en cilindros'!CO29</f>
        <v>42084570.5</v>
      </c>
      <c r="CP3" s="11">
        <f>+'GLP en cilindros'!CP29</f>
        <v>40109116</v>
      </c>
      <c r="CQ3" s="11">
        <f>+'GLP en cilindros'!CQ29</f>
        <v>39425133.5</v>
      </c>
      <c r="CR3" s="11">
        <f>+'GLP en cilindros'!CR29</f>
        <v>40492522.5</v>
      </c>
      <c r="CS3" s="11">
        <f>+'GLP en cilindros'!CS29</f>
        <v>38645990.5</v>
      </c>
      <c r="CT3" s="11">
        <f>+'GLP en cilindros'!CT29</f>
        <v>38619801.5</v>
      </c>
      <c r="CU3" s="11">
        <f>+'GLP en cilindros'!CU29</f>
        <v>38575923</v>
      </c>
      <c r="CV3" s="11">
        <f>+'GLP en cilindros'!CV29</f>
        <v>36134448.5</v>
      </c>
      <c r="CW3" s="11">
        <f>+'GLP en cilindros'!CW29</f>
        <v>40910623.5</v>
      </c>
      <c r="CX3" s="11">
        <f>+'GLP en cilindros'!CX29</f>
        <v>39779490</v>
      </c>
      <c r="CY3" s="11">
        <f>+'GLP en cilindros'!CY29</f>
        <v>39583109.5</v>
      </c>
      <c r="CZ3" s="11">
        <f>+'GLP en cilindros'!CZ29</f>
        <v>42739399</v>
      </c>
      <c r="DA3" s="11">
        <f>+'GLP en cilindros'!DA29</f>
        <v>37343697</v>
      </c>
      <c r="DB3" s="11">
        <f>+'GLP en cilindros'!DB29</f>
        <v>38496939.5</v>
      </c>
      <c r="DC3" s="11">
        <f>+'GLP en cilindros'!DC29</f>
        <v>37730838</v>
      </c>
      <c r="DD3" s="11">
        <f>+'GLP en cilindros'!DD29</f>
        <v>38810916</v>
      </c>
      <c r="DE3" s="11">
        <f>+'GLP en cilindros'!DE29</f>
        <v>38443192</v>
      </c>
      <c r="DF3" s="11">
        <f>+'GLP en cilindros'!DF29</f>
        <v>39691503.5</v>
      </c>
      <c r="DG3" s="11">
        <f>+'GLP en cilindros'!DG29</f>
        <v>37815925</v>
      </c>
      <c r="DH3" s="11">
        <f>+'GLP en cilindros'!DH29</f>
        <v>34521807.5</v>
      </c>
      <c r="DI3" s="11">
        <f>+'GLP en cilindros'!DI29</f>
        <v>37801005</v>
      </c>
      <c r="DJ3" s="11">
        <f>+'GLP en cilindros'!DJ29</f>
        <v>37040712</v>
      </c>
      <c r="DK3" s="11">
        <f>+'GLP en cilindros'!DK29</f>
        <v>40167413</v>
      </c>
      <c r="DL3" s="11">
        <f>+'GLP en cilindros'!DL29</f>
        <v>37327677</v>
      </c>
      <c r="DM3" s="11">
        <f>+'GLP en cilindros'!DM29</f>
        <v>38425821.5</v>
      </c>
      <c r="DN3" s="11">
        <f>+'GLP en cilindros'!DN29</f>
        <v>38235021</v>
      </c>
      <c r="DO3" s="11">
        <f>+'GLP en cilindros'!DO29</f>
        <v>37598452</v>
      </c>
      <c r="DP3" s="11">
        <f>+'GLP en cilindros'!DP29</f>
        <v>37193851.5</v>
      </c>
      <c r="DQ3" s="11">
        <f>+'GLP en cilindros'!DQ29</f>
        <v>38306757</v>
      </c>
      <c r="DR3" s="11">
        <f>+'GLP en cilindros'!DR29</f>
        <v>38206770.5</v>
      </c>
      <c r="DS3" s="11">
        <f>+'GLP en cilindros'!DS29</f>
        <v>38187282</v>
      </c>
      <c r="DT3" s="11">
        <f>+'GLP en cilindros'!DT29</f>
        <v>35455453</v>
      </c>
      <c r="DU3" s="11">
        <f>+'GLP en cilindros'!DU29</f>
        <v>36207359.5</v>
      </c>
      <c r="DV3" s="11">
        <f>+'GLP en cilindros'!DV29</f>
        <v>37825485.5</v>
      </c>
      <c r="DW3" s="11">
        <f>+'GLP en cilindros'!DW29</f>
        <v>39239437.5</v>
      </c>
      <c r="DX3" s="11">
        <f>+'GLP en cilindros'!DX29</f>
        <v>38443663.5</v>
      </c>
      <c r="DY3" s="11">
        <f>+'GLP en cilindros'!DY29</f>
        <v>39461982.5</v>
      </c>
      <c r="DZ3" s="11">
        <f>+'GLP en cilindros'!DZ29</f>
        <v>39620421.5</v>
      </c>
      <c r="EA3" s="11">
        <f>+'GLP en cilindros'!EA29</f>
        <v>37549532</v>
      </c>
      <c r="EB3" s="11">
        <f>+'GLP en cilindros'!EB29</f>
        <v>39860210.5</v>
      </c>
      <c r="EC3" s="11">
        <f>+'GLP en cilindros'!EC29</f>
        <v>38935496.5</v>
      </c>
      <c r="ED3" s="11">
        <f>+'GLP en cilindros'!ED29</f>
        <v>39671809</v>
      </c>
    </row>
    <row r="4" spans="1:147" x14ac:dyDescent="0.3">
      <c r="A4" s="729"/>
      <c r="B4" s="15" t="s">
        <v>199</v>
      </c>
      <c r="C4" s="11">
        <f>+'GLP por redes'!O42</f>
        <v>379575.90051502088</v>
      </c>
      <c r="D4" s="11">
        <f>+'GLP por redes'!P42</f>
        <v>394606.80093001714</v>
      </c>
      <c r="E4" s="11">
        <f>+'GLP por redes'!Q42</f>
        <v>372379.09078350908</v>
      </c>
      <c r="F4" s="11">
        <f>+'GLP por redes'!R42</f>
        <v>374363.99769761472</v>
      </c>
      <c r="G4" s="11">
        <f>+'GLP por redes'!S42</f>
        <v>407981.58269275341</v>
      </c>
      <c r="H4" s="11">
        <f>+'GLP por redes'!T42</f>
        <v>414248.8552395408</v>
      </c>
      <c r="I4" s="11">
        <f>+'GLP por redes'!U42</f>
        <v>424804.58209052595</v>
      </c>
      <c r="J4" s="11">
        <f>+'GLP por redes'!V42</f>
        <v>449599.68205947115</v>
      </c>
      <c r="K4" s="11">
        <f>+'GLP por redes'!W42</f>
        <v>460153.37935328425</v>
      </c>
      <c r="L4" s="11">
        <f>+'GLP por redes'!X42</f>
        <v>469359.45068496431</v>
      </c>
      <c r="M4" s="11">
        <f>+'GLP por redes'!Y42</f>
        <v>486123.59292475216</v>
      </c>
      <c r="N4" s="11">
        <f>+'GLP por redes'!Z42</f>
        <v>478766.44817666122</v>
      </c>
      <c r="O4" s="11">
        <f>+'GLP por redes'!AA42</f>
        <v>507218.8101693471</v>
      </c>
      <c r="P4" s="11">
        <f>+'GLP por redes'!AB42</f>
        <v>510780.68300600903</v>
      </c>
      <c r="Q4" s="11">
        <f>+'GLP por redes'!AC42</f>
        <v>482135.51308199391</v>
      </c>
      <c r="R4" s="11">
        <f>+'GLP por redes'!AD42</f>
        <v>539697.81359105709</v>
      </c>
      <c r="S4" s="11">
        <f>+'GLP por redes'!AE42</f>
        <v>519710.73456231243</v>
      </c>
      <c r="T4" s="11">
        <f>+'GLP por redes'!AF42</f>
        <v>547367.51014361845</v>
      </c>
      <c r="U4" s="11">
        <f>+'GLP por redes'!AG42</f>
        <v>553724.08320596896</v>
      </c>
      <c r="V4" s="11">
        <f>+'GLP por redes'!AH42</f>
        <v>585876.32792300521</v>
      </c>
      <c r="W4" s="11">
        <f>+'GLP por redes'!AI42</f>
        <v>588977.49128164875</v>
      </c>
      <c r="X4" s="11">
        <f>+'GLP por redes'!AJ42</f>
        <v>581259.08535696194</v>
      </c>
      <c r="Y4" s="11">
        <f>+'GLP por redes'!AK42</f>
        <v>606518.95391826937</v>
      </c>
      <c r="Z4" s="11">
        <f>+'GLP por redes'!AL42</f>
        <v>599924.92266680801</v>
      </c>
      <c r="AA4" s="11">
        <f>+'GLP por redes'!AM42</f>
        <v>655459.69556115591</v>
      </c>
      <c r="AB4" s="11">
        <f>+'GLP por redes'!AN42</f>
        <v>660742.63287957816</v>
      </c>
      <c r="AC4" s="11">
        <f>+'GLP por redes'!AO42</f>
        <v>651376.22653131897</v>
      </c>
      <c r="AD4" s="11">
        <f>+'GLP por redes'!AP42</f>
        <v>695216.69100125309</v>
      </c>
      <c r="AE4" s="11">
        <f>+'GLP por redes'!AQ42</f>
        <v>707191.07831538736</v>
      </c>
      <c r="AF4" s="11">
        <f>+'GLP por redes'!AR42</f>
        <v>749594.61630762531</v>
      </c>
      <c r="AG4" s="11">
        <f>+'GLP por redes'!AS42</f>
        <v>750156.80364423816</v>
      </c>
      <c r="AH4" s="11">
        <f>+'GLP por redes'!AT42</f>
        <v>760945.92956999002</v>
      </c>
      <c r="AI4" s="11">
        <f>+'GLP por redes'!AU42</f>
        <v>843205.91130374791</v>
      </c>
      <c r="AJ4" s="11">
        <f>+'GLP por redes'!AV42</f>
        <v>762338.20578990458</v>
      </c>
      <c r="AK4" s="11">
        <f>+'GLP por redes'!AW42</f>
        <v>860049.20627323922</v>
      </c>
      <c r="AL4" s="11">
        <f>+'GLP por redes'!AX42</f>
        <v>760820.09702533321</v>
      </c>
      <c r="AM4" s="11">
        <f>+'GLP por redes'!AY42</f>
        <v>814491.73643588845</v>
      </c>
      <c r="AN4" s="11">
        <f>+'GLP por redes'!AZ42</f>
        <v>824895.24649898207</v>
      </c>
      <c r="AO4" s="11">
        <f>+'GLP por redes'!BA42</f>
        <v>809787.22291145416</v>
      </c>
      <c r="AP4" s="11">
        <f>+'GLP por redes'!BB42</f>
        <v>864999.29621547204</v>
      </c>
      <c r="AQ4" s="11">
        <f>+'GLP por redes'!BC42</f>
        <v>869640.89346757787</v>
      </c>
      <c r="AR4" s="11">
        <f>+'GLP por redes'!BD42</f>
        <v>886502.45445161627</v>
      </c>
      <c r="AS4" s="11">
        <f>+'GLP por redes'!BE42</f>
        <v>881233.72403339716</v>
      </c>
      <c r="AT4" s="11">
        <f>+'GLP por redes'!BF42</f>
        <v>930290.15043508133</v>
      </c>
      <c r="AU4" s="11">
        <f>+'GLP por redes'!BG42</f>
        <v>938473.32495213021</v>
      </c>
      <c r="AV4" s="11">
        <f>+'GLP por redes'!BH42</f>
        <v>932007.15580249787</v>
      </c>
      <c r="AW4" s="11">
        <f>+'GLP por redes'!BI42</f>
        <v>934688.20082656085</v>
      </c>
      <c r="AX4" s="11">
        <f>+'GLP por redes'!BJ42</f>
        <v>917195.44756206544</v>
      </c>
      <c r="AY4" s="11">
        <f>+'GLP por redes'!BK42</f>
        <v>979691.60155598633</v>
      </c>
      <c r="AZ4" s="11">
        <f>+'GLP por redes'!BL42</f>
        <v>1019428.3014243646</v>
      </c>
      <c r="BA4" s="11">
        <f>+'GLP por redes'!BM42</f>
        <v>947230.86414882331</v>
      </c>
      <c r="BB4" s="11">
        <f>+'GLP por redes'!BN42</f>
        <v>1023158.6275062932</v>
      </c>
      <c r="BC4" s="11">
        <f>+'GLP por redes'!BO42</f>
        <v>1012391.8267094321</v>
      </c>
      <c r="BD4" s="11">
        <f>+'GLP por redes'!BP42</f>
        <v>1027991.0031325567</v>
      </c>
      <c r="BE4" s="11">
        <f>+'GLP por redes'!BQ42</f>
        <v>1014892.241145197</v>
      </c>
      <c r="BF4" s="11">
        <f>+'GLP por redes'!BR42</f>
        <v>1099626.2530714851</v>
      </c>
      <c r="BG4" s="11">
        <f>+'GLP por redes'!BS42</f>
        <v>1073156.7684357332</v>
      </c>
      <c r="BH4" s="11">
        <f>+'GLP por redes'!BT42</f>
        <v>1037406.118852941</v>
      </c>
      <c r="BI4" s="11">
        <f>+'GLP por redes'!BU42</f>
        <v>1060116.8636063582</v>
      </c>
      <c r="BJ4" s="11">
        <f>+'GLP por redes'!BV42</f>
        <v>1028202.0770784328</v>
      </c>
      <c r="BK4" s="11">
        <f>+'GLP por redes'!BW42</f>
        <v>1092120.9506498463</v>
      </c>
      <c r="BL4" s="11">
        <f>+'GLP por redes'!BX42</f>
        <v>1116152.9371221622</v>
      </c>
      <c r="BM4" s="11">
        <f>+'GLP por redes'!BY42</f>
        <v>1049569.2549840605</v>
      </c>
      <c r="BN4" s="11">
        <f>+'GLP por redes'!BZ42</f>
        <v>1122996.6039057656</v>
      </c>
      <c r="BO4" s="11">
        <f>+'GLP por redes'!CA42</f>
        <v>1160977.7368204615</v>
      </c>
      <c r="BP4" s="11">
        <f>+'GLP por redes'!CB42</f>
        <v>1137842.8146181202</v>
      </c>
      <c r="BQ4" s="11">
        <f>+'GLP por redes'!CC42</f>
        <v>1097399.828853925</v>
      </c>
      <c r="BR4" s="11">
        <f>+'GLP por redes'!CD42</f>
        <v>1156056.0606786353</v>
      </c>
      <c r="BS4" s="11">
        <f>+'GLP por redes'!CE42</f>
        <v>1152435.3306839888</v>
      </c>
      <c r="BT4" s="11">
        <f>+'GLP por redes'!CF42</f>
        <v>1157018.0707781098</v>
      </c>
      <c r="BU4" s="11">
        <f>+'GLP por redes'!CG42</f>
        <v>1208952.4092495297</v>
      </c>
      <c r="BV4" s="11">
        <f>+'GLP por redes'!CH42</f>
        <v>1193174.6317952792</v>
      </c>
      <c r="BW4" s="11">
        <f>+'GLP por redes'!CI42</f>
        <v>1117480.2675125764</v>
      </c>
      <c r="BX4" s="11">
        <f>+'GLP por redes'!CJ42</f>
        <v>1294956.9239654194</v>
      </c>
      <c r="BY4" s="11">
        <f>+'GLP por redes'!CK42</f>
        <v>1263186.235996698</v>
      </c>
      <c r="BZ4" s="11">
        <f>+'GLP por redes'!CL42</f>
        <v>1374600.8065046149</v>
      </c>
      <c r="CA4" s="11">
        <f>+'GLP por redes'!CM42</f>
        <v>1365883.8584513592</v>
      </c>
      <c r="CB4" s="11">
        <f>+'GLP por redes'!CN42</f>
        <v>1402480.8333748281</v>
      </c>
      <c r="CC4" s="11">
        <f>+'GLP por redes'!CO42</f>
        <v>1453954.4623682303</v>
      </c>
      <c r="CD4" s="11">
        <f>+'GLP por redes'!CP42</f>
        <v>1465843.6082811446</v>
      </c>
      <c r="CE4" s="11">
        <f>+'GLP por redes'!CQ42</f>
        <v>1513371.7781323979</v>
      </c>
      <c r="CF4" s="11">
        <f>+'GLP por redes'!CR42</f>
        <v>1470828.2006952998</v>
      </c>
      <c r="CG4" s="11">
        <f>+'GLP por redes'!CS42</f>
        <v>1504892.2882682534</v>
      </c>
      <c r="CH4" s="11">
        <f>+'GLP por redes'!CT42</f>
        <v>1488176.8554005912</v>
      </c>
      <c r="CI4" s="11">
        <f>+'GLP por redes'!CU42</f>
        <v>1545314.9784607296</v>
      </c>
      <c r="CJ4" s="11">
        <f>+'GLP por redes'!CV42</f>
        <v>1595268.4691323882</v>
      </c>
      <c r="CK4" s="11">
        <f>+'GLP por redes'!CW42</f>
        <v>1483993.9380693317</v>
      </c>
      <c r="CL4" s="11">
        <f>+'GLP por redes'!CX42</f>
        <v>1632926.9024567541</v>
      </c>
      <c r="CM4" s="11">
        <f>+'GLP por redes'!CY42</f>
        <v>1542794.268453246</v>
      </c>
      <c r="CN4" s="11">
        <f>+'GLP por redes'!CZ42</f>
        <v>1626209.0682178077</v>
      </c>
      <c r="CO4" s="11">
        <f>+'GLP por redes'!DA42</f>
        <v>1667735.8375117902</v>
      </c>
      <c r="CP4" s="11">
        <f>+'GLP por redes'!DB42</f>
        <v>1713768.2237273625</v>
      </c>
      <c r="CQ4" s="11">
        <f>+'GLP por redes'!DC42</f>
        <v>1729097.4690466262</v>
      </c>
      <c r="CR4" s="11">
        <f>+'GLP por redes'!DD42</f>
        <v>1686135.8028321192</v>
      </c>
      <c r="CS4" s="11">
        <f>+'GLP por redes'!DE42</f>
        <v>1746472.5079951521</v>
      </c>
      <c r="CT4" s="11">
        <f>+'GLP por redes'!DF42</f>
        <v>1698804.2986990388</v>
      </c>
      <c r="CU4" s="11">
        <f>+'GLP por redes'!DG42</f>
        <v>1796998.3337892822</v>
      </c>
      <c r="CV4" s="11">
        <f>+'GLP por redes'!DH42</f>
        <v>1902094.8928211145</v>
      </c>
      <c r="CW4" s="11">
        <f>+'GLP por redes'!DI42</f>
        <v>1712536.2825240274</v>
      </c>
      <c r="CX4" s="11">
        <f>+'GLP por redes'!DJ42</f>
        <v>1842596.3947700707</v>
      </c>
      <c r="CY4" s="11">
        <f>+'GLP por redes'!DK42</f>
        <v>1814754.9294861227</v>
      </c>
      <c r="CZ4" s="11">
        <f>+'GLP por redes'!DL42</f>
        <v>1895953.4528189835</v>
      </c>
      <c r="DA4" s="11">
        <f>+'GLP por redes'!DM42</f>
        <v>1848291.3321943863</v>
      </c>
      <c r="DB4" s="11">
        <f>+'GLP por redes'!DN42</f>
        <v>1909269.3774237356</v>
      </c>
      <c r="DC4" s="11">
        <f>+'GLP por redes'!DO42</f>
        <v>1284179.9753826989</v>
      </c>
      <c r="DD4" s="11">
        <f>+'GLP por redes'!DP42</f>
        <v>1240964.6145217058</v>
      </c>
      <c r="DE4" s="11">
        <f>+'GLP por redes'!DQ42</f>
        <v>1284527.0296590915</v>
      </c>
      <c r="DF4" s="11">
        <f>+'GLP por redes'!DR42</f>
        <v>1245253.0688259031</v>
      </c>
      <c r="DG4" s="11">
        <f>+'GLP por redes'!DS42</f>
        <v>1999649.6174022134</v>
      </c>
      <c r="DH4" s="11">
        <f>+'GLP por redes'!DT42</f>
        <v>2046942.3586215279</v>
      </c>
      <c r="DI4" s="11">
        <f>+'GLP por redes'!DU42</f>
        <v>1874056.5604914934</v>
      </c>
      <c r="DJ4" s="11">
        <f>+'GLP por redes'!DV42</f>
        <v>2073139.8825962469</v>
      </c>
      <c r="DK4" s="11">
        <f>+'GLP por redes'!DW42</f>
        <v>2038103.6371379592</v>
      </c>
      <c r="DL4" s="11">
        <f>+'GLP por redes'!DX42</f>
        <v>2168267.2567997696</v>
      </c>
      <c r="DM4" s="11">
        <f>+'GLP por redes'!DY42</f>
        <v>2168273.3454712848</v>
      </c>
      <c r="DN4" s="11">
        <f>+'GLP por redes'!DZ42</f>
        <v>2368302.4412181377</v>
      </c>
      <c r="DO4" s="11">
        <f>+'GLP por redes'!EA42</f>
        <v>2348749.6874241768</v>
      </c>
      <c r="DP4" s="11">
        <f>+'GLP por redes'!EB42</f>
        <v>2280755.4630516144</v>
      </c>
      <c r="DQ4" s="11">
        <f>+'GLP por redes'!EC42</f>
        <v>2417600.3849232765</v>
      </c>
      <c r="DR4" s="11">
        <f>+'GLP por redes'!ED42</f>
        <v>2325963.8490554006</v>
      </c>
      <c r="DS4" s="11">
        <f>+'GLP por redes'!EE42</f>
        <v>2551855.5918436111</v>
      </c>
      <c r="DT4" s="11">
        <f>+'GLP por redes'!EF42</f>
        <v>2489093.5658601727</v>
      </c>
      <c r="DU4" s="11">
        <f>+'GLP por redes'!EG42</f>
        <v>2310977.5988981854</v>
      </c>
      <c r="DV4" s="11">
        <f>+'GLP por redes'!EH42</f>
        <v>2739039.6202495904</v>
      </c>
      <c r="DW4" s="11">
        <f>+'GLP por redes'!EI42</f>
        <v>2455715.4686113168</v>
      </c>
      <c r="DX4" s="11">
        <f>+'GLP por redes'!EJ42</f>
        <v>2522682.7370549054</v>
      </c>
      <c r="DY4" s="11">
        <f>+'GLP por redes'!EK42</f>
        <v>2424344.6034054584</v>
      </c>
      <c r="DZ4" s="11">
        <f>+'GLP por redes'!EL42</f>
        <v>2600926.2251454988</v>
      </c>
      <c r="EA4" s="11">
        <f>+'GLP por redes'!EM42</f>
        <v>2597892.0371735278</v>
      </c>
      <c r="EB4" s="11">
        <f>+'GLP por redes'!EN42</f>
        <v>2563907.1023302767</v>
      </c>
      <c r="EC4" s="11">
        <f>+'GLP por redes'!EO42</f>
        <v>2921762.681991762</v>
      </c>
      <c r="ED4" s="11">
        <f>+'GLP por redes'!EP42</f>
        <v>2853896.3197210277</v>
      </c>
    </row>
    <row r="5" spans="1:147" s="533" customFormat="1" x14ac:dyDescent="0.3">
      <c r="B5" s="534" t="s">
        <v>165</v>
      </c>
      <c r="C5" s="533">
        <f t="shared" ref="C5:AH5" si="0">SUM(C2:C4)</f>
        <v>46984806.497787714</v>
      </c>
      <c r="D5" s="533">
        <f t="shared" si="0"/>
        <v>45385255.392293662</v>
      </c>
      <c r="E5" s="533">
        <f t="shared" si="0"/>
        <v>46932810.498874404</v>
      </c>
      <c r="F5" s="533">
        <f t="shared" si="0"/>
        <v>47319327.014788516</v>
      </c>
      <c r="G5" s="533">
        <f t="shared" si="0"/>
        <v>47803589.348056376</v>
      </c>
      <c r="H5" s="533">
        <f t="shared" si="0"/>
        <v>45146228.016868584</v>
      </c>
      <c r="I5" s="533">
        <f t="shared" si="0"/>
        <v>48366270.715181425</v>
      </c>
      <c r="J5" s="533">
        <f t="shared" si="0"/>
        <v>47021208.033968545</v>
      </c>
      <c r="K5" s="533">
        <f t="shared" si="0"/>
        <v>46900352.012225784</v>
      </c>
      <c r="L5" s="533">
        <f t="shared" si="0"/>
        <v>48553937.327684931</v>
      </c>
      <c r="M5" s="533">
        <f t="shared" si="0"/>
        <v>51549765.076306552</v>
      </c>
      <c r="N5" s="533">
        <f t="shared" si="0"/>
        <v>48629677.478358462</v>
      </c>
      <c r="O5" s="533">
        <f t="shared" si="0"/>
        <v>47837130.11407841</v>
      </c>
      <c r="P5" s="533">
        <f t="shared" si="0"/>
        <v>45308303.904733233</v>
      </c>
      <c r="Q5" s="533">
        <f t="shared" si="0"/>
        <v>48232729.548354805</v>
      </c>
      <c r="R5" s="533">
        <f t="shared" si="0"/>
        <v>47760117.837663755</v>
      </c>
      <c r="S5" s="533">
        <f t="shared" si="0"/>
        <v>48649917.902471401</v>
      </c>
      <c r="T5" s="533">
        <f t="shared" si="0"/>
        <v>49247635.664416336</v>
      </c>
      <c r="U5" s="533">
        <f t="shared" si="0"/>
        <v>51747897.636387773</v>
      </c>
      <c r="V5" s="533">
        <f t="shared" si="0"/>
        <v>48926102.819424368</v>
      </c>
      <c r="W5" s="533">
        <f t="shared" si="0"/>
        <v>48989218.372645304</v>
      </c>
      <c r="X5" s="533">
        <f t="shared" si="0"/>
        <v>51193840.581084207</v>
      </c>
      <c r="Y5" s="533">
        <f t="shared" si="0"/>
        <v>51127861.339827336</v>
      </c>
      <c r="Z5" s="533">
        <f t="shared" si="0"/>
        <v>49631835.890575878</v>
      </c>
      <c r="AA5" s="533">
        <f t="shared" si="0"/>
        <v>48468888.781197488</v>
      </c>
      <c r="AB5" s="533">
        <f t="shared" si="0"/>
        <v>49188880.369334117</v>
      </c>
      <c r="AC5" s="533">
        <f t="shared" si="0"/>
        <v>49431881.268530995</v>
      </c>
      <c r="AD5" s="533">
        <f t="shared" si="0"/>
        <v>50756052.49318298</v>
      </c>
      <c r="AE5" s="533">
        <f t="shared" si="0"/>
        <v>52070901.017224647</v>
      </c>
      <c r="AF5" s="533">
        <f t="shared" si="0"/>
        <v>50591799.34730757</v>
      </c>
      <c r="AG5" s="533">
        <f t="shared" si="0"/>
        <v>51260527.942826442</v>
      </c>
      <c r="AH5" s="533">
        <f t="shared" si="0"/>
        <v>53262758.917388096</v>
      </c>
      <c r="AI5" s="533">
        <f t="shared" ref="AI5:BC5" si="1">SUM(AI2:AI4)</f>
        <v>48716835.009394743</v>
      </c>
      <c r="AJ5" s="533">
        <f t="shared" si="1"/>
        <v>50805127.069426246</v>
      </c>
      <c r="AK5" s="533">
        <f t="shared" si="1"/>
        <v>51507888.786727786</v>
      </c>
      <c r="AL5" s="533">
        <f t="shared" si="1"/>
        <v>51581475.846988916</v>
      </c>
      <c r="AM5" s="533">
        <f t="shared" si="1"/>
        <v>51982167.612435907</v>
      </c>
      <c r="AN5" s="533">
        <f t="shared" si="1"/>
        <v>46841250.543498993</v>
      </c>
      <c r="AO5" s="533">
        <f t="shared" si="1"/>
        <v>50931041.477911465</v>
      </c>
      <c r="AP5" s="533">
        <f t="shared" si="1"/>
        <v>49001722.136215478</v>
      </c>
      <c r="AQ5" s="533">
        <f t="shared" si="1"/>
        <v>50566275.846467577</v>
      </c>
      <c r="AR5" s="533">
        <f t="shared" si="1"/>
        <v>51125234.999451607</v>
      </c>
      <c r="AS5" s="533">
        <f t="shared" si="1"/>
        <v>51341389.507033408</v>
      </c>
      <c r="AT5" s="533">
        <f t="shared" si="1"/>
        <v>52611720.362435088</v>
      </c>
      <c r="AU5" s="533">
        <f t="shared" si="1"/>
        <v>51323904.375952132</v>
      </c>
      <c r="AV5" s="533">
        <f t="shared" si="1"/>
        <v>51555814.456802495</v>
      </c>
      <c r="AW5" s="533">
        <f t="shared" si="1"/>
        <v>51421250.122826569</v>
      </c>
      <c r="AX5" s="533">
        <f t="shared" si="1"/>
        <v>52195383.662562065</v>
      </c>
      <c r="AY5" s="533">
        <f t="shared" si="1"/>
        <v>49107808.297555983</v>
      </c>
      <c r="AZ5" s="533">
        <f t="shared" si="1"/>
        <v>46987777.85942436</v>
      </c>
      <c r="BA5" s="533">
        <f t="shared" si="1"/>
        <v>50869211.96914883</v>
      </c>
      <c r="BB5" s="533">
        <f t="shared" si="1"/>
        <v>52027786.473506294</v>
      </c>
      <c r="BC5" s="533">
        <f t="shared" si="1"/>
        <v>52697841.723709434</v>
      </c>
      <c r="BD5" s="533">
        <f t="shared" ref="BD5:DO5" si="2">SUM(BD2:BD4)</f>
        <v>51861112.593132563</v>
      </c>
      <c r="BE5" s="533">
        <f t="shared" si="2"/>
        <v>51725368.529145196</v>
      </c>
      <c r="BF5" s="533">
        <f t="shared" si="2"/>
        <v>53781648.761071488</v>
      </c>
      <c r="BG5" s="533">
        <f t="shared" si="2"/>
        <v>51195033.014435731</v>
      </c>
      <c r="BH5" s="533">
        <f t="shared" si="2"/>
        <v>53034829.502852947</v>
      </c>
      <c r="BI5" s="533">
        <f t="shared" si="2"/>
        <v>51400856.933606356</v>
      </c>
      <c r="BJ5" s="533">
        <f t="shared" si="2"/>
        <v>52625869.435078427</v>
      </c>
      <c r="BK5" s="533">
        <f t="shared" si="2"/>
        <v>51092671.466649845</v>
      </c>
      <c r="BL5" s="533">
        <f t="shared" si="2"/>
        <v>47041718.895122156</v>
      </c>
      <c r="BM5" s="533">
        <f t="shared" si="2"/>
        <v>50365527.819984056</v>
      </c>
      <c r="BN5" s="533">
        <f t="shared" si="2"/>
        <v>51995039.331905767</v>
      </c>
      <c r="BO5" s="533">
        <f t="shared" si="2"/>
        <v>53679503.458820455</v>
      </c>
      <c r="BP5" s="533">
        <f t="shared" si="2"/>
        <v>52373710.035618119</v>
      </c>
      <c r="BQ5" s="533">
        <f t="shared" si="2"/>
        <v>54957621.623853929</v>
      </c>
      <c r="BR5" s="533">
        <f t="shared" si="2"/>
        <v>55628839.324678637</v>
      </c>
      <c r="BS5" s="533">
        <f t="shared" si="2"/>
        <v>58555640.288683996</v>
      </c>
      <c r="BT5" s="533">
        <f t="shared" si="2"/>
        <v>57269380.300778106</v>
      </c>
      <c r="BU5" s="533">
        <f t="shared" si="2"/>
        <v>55441593.740249529</v>
      </c>
      <c r="BV5" s="533">
        <f t="shared" si="2"/>
        <v>56091620.220795281</v>
      </c>
      <c r="BW5" s="533">
        <f t="shared" si="2"/>
        <v>56034542.466512576</v>
      </c>
      <c r="BX5" s="533">
        <f t="shared" si="2"/>
        <v>53576626.429965414</v>
      </c>
      <c r="BY5" s="533">
        <f t="shared" si="2"/>
        <v>55404106.435996704</v>
      </c>
      <c r="BZ5" s="533">
        <f t="shared" si="2"/>
        <v>49345953.057504617</v>
      </c>
      <c r="CA5" s="533">
        <f t="shared" si="2"/>
        <v>51544390.098451361</v>
      </c>
      <c r="CB5" s="533">
        <f t="shared" si="2"/>
        <v>53387268.466374822</v>
      </c>
      <c r="CC5" s="533">
        <f t="shared" si="2"/>
        <v>57669591.260368228</v>
      </c>
      <c r="CD5" s="533">
        <f t="shared" si="2"/>
        <v>59026091.056281142</v>
      </c>
      <c r="CE5" s="533">
        <f t="shared" si="2"/>
        <v>60028481.089132406</v>
      </c>
      <c r="CF5" s="533">
        <f t="shared" si="2"/>
        <v>62682833.375695296</v>
      </c>
      <c r="CG5" s="533">
        <f t="shared" si="2"/>
        <v>60983347.666268252</v>
      </c>
      <c r="CH5" s="533">
        <f t="shared" si="2"/>
        <v>63514497.362400591</v>
      </c>
      <c r="CI5" s="533">
        <f t="shared" si="2"/>
        <v>60105811.603460729</v>
      </c>
      <c r="CJ5" s="533">
        <f t="shared" si="2"/>
        <v>57848058.94013238</v>
      </c>
      <c r="CK5" s="533">
        <f t="shared" si="2"/>
        <v>63099742.249069326</v>
      </c>
      <c r="CL5" s="533">
        <f t="shared" si="2"/>
        <v>60160724.321456745</v>
      </c>
      <c r="CM5" s="533">
        <f t="shared" si="2"/>
        <v>51814292.662453242</v>
      </c>
      <c r="CN5" s="533">
        <f t="shared" si="2"/>
        <v>61342191.913217813</v>
      </c>
      <c r="CO5" s="533">
        <f t="shared" si="2"/>
        <v>62988177.102511801</v>
      </c>
      <c r="CP5" s="533">
        <f t="shared" si="2"/>
        <v>62146255.256727353</v>
      </c>
      <c r="CQ5" s="533">
        <f t="shared" si="2"/>
        <v>62450617.446046621</v>
      </c>
      <c r="CR5" s="533">
        <f t="shared" si="2"/>
        <v>61100122.737832122</v>
      </c>
      <c r="CS5" s="533">
        <f t="shared" si="2"/>
        <v>59668458.163995154</v>
      </c>
      <c r="CT5" s="533">
        <f t="shared" si="2"/>
        <v>59098535.129699051</v>
      </c>
      <c r="CU5" s="533">
        <f t="shared" si="2"/>
        <v>58145892.06578929</v>
      </c>
      <c r="CV5" s="533">
        <f t="shared" si="2"/>
        <v>56371817.410821125</v>
      </c>
      <c r="CW5" s="533">
        <f t="shared" si="2"/>
        <v>62805993.251524024</v>
      </c>
      <c r="CX5" s="533">
        <f t="shared" si="2"/>
        <v>61050781.408770069</v>
      </c>
      <c r="CY5" s="533">
        <f t="shared" si="2"/>
        <v>60898793.384486124</v>
      </c>
      <c r="CZ5" s="533">
        <f t="shared" si="2"/>
        <v>66260214.73481898</v>
      </c>
      <c r="DA5" s="533">
        <f t="shared" si="2"/>
        <v>58392647.955194384</v>
      </c>
      <c r="DB5" s="533">
        <f t="shared" si="2"/>
        <v>59691740.67742373</v>
      </c>
      <c r="DC5" s="533">
        <f t="shared" si="2"/>
        <v>58645302.8683827</v>
      </c>
      <c r="DD5" s="533">
        <f t="shared" si="2"/>
        <v>64024990.835521691</v>
      </c>
      <c r="DE5" s="533">
        <f t="shared" si="2"/>
        <v>60825572.907659106</v>
      </c>
      <c r="DF5" s="533">
        <f t="shared" si="2"/>
        <v>62406499.784825921</v>
      </c>
      <c r="DG5" s="533">
        <f t="shared" si="2"/>
        <v>59075067.174402215</v>
      </c>
      <c r="DH5" s="533">
        <f t="shared" si="2"/>
        <v>55713507.871621534</v>
      </c>
      <c r="DI5" s="533">
        <f t="shared" si="2"/>
        <v>60866256.074491493</v>
      </c>
      <c r="DJ5" s="533">
        <f t="shared" si="2"/>
        <v>59038276.997596264</v>
      </c>
      <c r="DK5" s="533">
        <f t="shared" si="2"/>
        <v>63560529.840137951</v>
      </c>
      <c r="DL5" s="533">
        <f t="shared" si="2"/>
        <v>60559753.485799775</v>
      </c>
      <c r="DM5" s="533">
        <f t="shared" si="2"/>
        <v>60192372.328471296</v>
      </c>
      <c r="DN5" s="533">
        <f t="shared" si="2"/>
        <v>61314131.516218141</v>
      </c>
      <c r="DO5" s="533">
        <f t="shared" si="2"/>
        <v>61647794.652424164</v>
      </c>
      <c r="DP5" s="533">
        <f t="shared" ref="DP5:EC5" si="3">SUM(DP2:DP4)</f>
        <v>62927315.557051606</v>
      </c>
      <c r="DQ5" s="533">
        <f t="shared" si="3"/>
        <v>63571249.381923288</v>
      </c>
      <c r="DR5" s="533">
        <f t="shared" si="3"/>
        <v>63286410.453055397</v>
      </c>
      <c r="DS5" s="533">
        <f t="shared" si="3"/>
        <v>62679488.917843603</v>
      </c>
      <c r="DT5" s="533">
        <f t="shared" si="3"/>
        <v>57707871.157860182</v>
      </c>
      <c r="DU5" s="533">
        <f t="shared" si="3"/>
        <v>58543632.162898183</v>
      </c>
      <c r="DV5" s="533">
        <f t="shared" si="3"/>
        <v>61879738.692249574</v>
      </c>
      <c r="DW5" s="533">
        <f t="shared" si="3"/>
        <v>63824737.601611309</v>
      </c>
      <c r="DX5" s="533">
        <f t="shared" si="3"/>
        <v>63127415.484054886</v>
      </c>
      <c r="DY5" s="533">
        <f t="shared" si="3"/>
        <v>64531976.900405474</v>
      </c>
      <c r="DZ5" s="533">
        <f t="shared" si="3"/>
        <v>64961184.063145496</v>
      </c>
      <c r="EA5" s="533">
        <f t="shared" si="3"/>
        <v>62647095.472173527</v>
      </c>
      <c r="EB5" s="533">
        <f t="shared" si="3"/>
        <v>70082344.664330289</v>
      </c>
      <c r="EC5" s="533">
        <f t="shared" si="3"/>
        <v>67607913.225991756</v>
      </c>
      <c r="ED5" s="533">
        <f>SUM(ED2:ED4)</f>
        <v>68918438.865721032</v>
      </c>
      <c r="EE5" s="535"/>
      <c r="EF5" s="535"/>
      <c r="EG5" s="535"/>
      <c r="EH5" s="535"/>
      <c r="EI5" s="535"/>
      <c r="EJ5" s="535"/>
      <c r="EK5" s="535"/>
      <c r="EL5" s="535"/>
      <c r="EM5" s="535"/>
      <c r="EN5" s="535"/>
      <c r="EO5" s="535"/>
      <c r="EP5" s="535"/>
      <c r="EQ5" s="535"/>
    </row>
    <row r="6" spans="1:147" x14ac:dyDescent="0.3">
      <c r="EC6" s="17"/>
      <c r="ED6" s="17"/>
    </row>
    <row r="7" spans="1:147" x14ac:dyDescent="0.3">
      <c r="A7" s="729" t="s">
        <v>202</v>
      </c>
      <c r="B7" s="14" t="s">
        <v>197</v>
      </c>
      <c r="C7" s="11">
        <f t="shared" ref="C7:AH7" si="4">+C2/1000</f>
        <v>8524.2378700000008</v>
      </c>
      <c r="D7" s="11">
        <f t="shared" si="4"/>
        <v>10177.339955000003</v>
      </c>
      <c r="E7" s="11">
        <f t="shared" si="4"/>
        <v>8367.7754989999994</v>
      </c>
      <c r="F7" s="11">
        <f t="shared" si="4"/>
        <v>9087.0021080000024</v>
      </c>
      <c r="G7" s="11">
        <f t="shared" si="4"/>
        <v>9076.3791290000008</v>
      </c>
      <c r="H7" s="11">
        <f t="shared" si="4"/>
        <v>9196.1200707200023</v>
      </c>
      <c r="I7" s="11">
        <f t="shared" si="4"/>
        <v>9411.3452240000042</v>
      </c>
      <c r="J7" s="11">
        <f t="shared" si="4"/>
        <v>9364.9142609999963</v>
      </c>
      <c r="K7" s="11">
        <f t="shared" si="4"/>
        <v>9651.0240874179999</v>
      </c>
      <c r="L7" s="11">
        <f t="shared" si="4"/>
        <v>10362.247877000005</v>
      </c>
      <c r="M7" s="11">
        <f t="shared" si="4"/>
        <v>9659.2596651999975</v>
      </c>
      <c r="N7" s="11">
        <f t="shared" si="4"/>
        <v>10231.899212</v>
      </c>
      <c r="O7" s="11">
        <f t="shared" si="4"/>
        <v>9544.3422129999999</v>
      </c>
      <c r="P7" s="11">
        <f t="shared" si="4"/>
        <v>9780.6209489999983</v>
      </c>
      <c r="Q7" s="11">
        <f t="shared" si="4"/>
        <v>9535.0863080000981</v>
      </c>
      <c r="R7" s="11">
        <f t="shared" si="4"/>
        <v>10276.627296800001</v>
      </c>
      <c r="S7" s="11">
        <f t="shared" si="4"/>
        <v>10689.508077</v>
      </c>
      <c r="T7" s="11">
        <f t="shared" si="4"/>
        <v>10577.705426999997</v>
      </c>
      <c r="U7" s="11">
        <f t="shared" si="4"/>
        <v>10689.166735000001</v>
      </c>
      <c r="V7" s="11">
        <f t="shared" si="4"/>
        <v>10910.573309683199</v>
      </c>
      <c r="W7" s="11">
        <f t="shared" si="4"/>
        <v>10633.252245</v>
      </c>
      <c r="X7" s="11">
        <f t="shared" si="4"/>
        <v>12464.949222999998</v>
      </c>
      <c r="Y7" s="11">
        <f t="shared" si="4"/>
        <v>11491.243295000006</v>
      </c>
      <c r="Z7" s="11">
        <f t="shared" si="4"/>
        <v>12304.151877000008</v>
      </c>
      <c r="AA7" s="11">
        <f t="shared" si="4"/>
        <v>10909.957722000003</v>
      </c>
      <c r="AB7" s="11">
        <f t="shared" si="4"/>
        <v>11264.078191000002</v>
      </c>
      <c r="AC7" s="11">
        <f t="shared" si="4"/>
        <v>10761.380041999702</v>
      </c>
      <c r="AD7" s="11">
        <f t="shared" si="4"/>
        <v>10656.223983999902</v>
      </c>
      <c r="AE7" s="11">
        <f t="shared" si="4"/>
        <v>11435.2258480002</v>
      </c>
      <c r="AF7" s="11">
        <f t="shared" si="4"/>
        <v>11893.799731000003</v>
      </c>
      <c r="AG7" s="11">
        <f t="shared" si="4"/>
        <v>10955.75432100039</v>
      </c>
      <c r="AH7" s="11">
        <f t="shared" si="4"/>
        <v>12961.639805999997</v>
      </c>
      <c r="AI7" s="11">
        <f t="shared" ref="AI7:BC7" si="5">+AI2/1000</f>
        <v>11850.928189000098</v>
      </c>
      <c r="AJ7" s="11">
        <f t="shared" si="5"/>
        <v>13500.717500000001</v>
      </c>
      <c r="AK7" s="11">
        <f t="shared" si="5"/>
        <v>11872.68003500001</v>
      </c>
      <c r="AL7" s="11">
        <f t="shared" si="5"/>
        <v>11880.632113600001</v>
      </c>
      <c r="AM7" s="11">
        <f t="shared" si="5"/>
        <v>12690.039080000006</v>
      </c>
      <c r="AN7" s="11">
        <f t="shared" si="5"/>
        <v>11653.739475000004</v>
      </c>
      <c r="AO7" s="11">
        <f t="shared" si="5"/>
        <v>12264.479450000006</v>
      </c>
      <c r="AP7" s="11">
        <f t="shared" si="5"/>
        <v>12044.863718000006</v>
      </c>
      <c r="AQ7" s="11">
        <f t="shared" si="5"/>
        <v>12672.070509999996</v>
      </c>
      <c r="AR7" s="11">
        <f t="shared" si="5"/>
        <v>12846.072619999997</v>
      </c>
      <c r="AS7" s="11">
        <f t="shared" si="5"/>
        <v>12243.664139000002</v>
      </c>
      <c r="AT7" s="11">
        <f t="shared" si="5"/>
        <v>12788.341247000008</v>
      </c>
      <c r="AU7" s="11">
        <f t="shared" si="5"/>
        <v>13180.566551000002</v>
      </c>
      <c r="AV7" s="11">
        <f t="shared" si="5"/>
        <v>13604.864501</v>
      </c>
      <c r="AW7" s="11">
        <f t="shared" si="5"/>
        <v>13366.924922000002</v>
      </c>
      <c r="AX7" s="11">
        <f t="shared" si="5"/>
        <v>13030.884314999998</v>
      </c>
      <c r="AY7" s="11">
        <f t="shared" si="5"/>
        <v>13721.227896</v>
      </c>
      <c r="AZ7" s="11">
        <f t="shared" si="5"/>
        <v>12320.002458000001</v>
      </c>
      <c r="BA7" s="11">
        <f t="shared" si="5"/>
        <v>13307.880005000003</v>
      </c>
      <c r="BB7" s="11">
        <f t="shared" si="5"/>
        <v>13740.571346000001</v>
      </c>
      <c r="BC7" s="11">
        <f t="shared" si="5"/>
        <v>13911.648396999999</v>
      </c>
      <c r="BD7" s="11">
        <f t="shared" ref="BD7:DO9" si="6">+BD2/1000</f>
        <v>14544.564090000002</v>
      </c>
      <c r="BE7" s="11">
        <f t="shared" si="6"/>
        <v>13749.560287999999</v>
      </c>
      <c r="BF7" s="11">
        <f t="shared" si="6"/>
        <v>14694.236008</v>
      </c>
      <c r="BG7" s="11">
        <f t="shared" si="6"/>
        <v>14616.643246000001</v>
      </c>
      <c r="BH7" s="11">
        <f t="shared" si="6"/>
        <v>14782.869884000002</v>
      </c>
      <c r="BI7" s="11">
        <f t="shared" si="6"/>
        <v>14092.821069999998</v>
      </c>
      <c r="BJ7" s="11">
        <f t="shared" si="6"/>
        <v>13983.310857999997</v>
      </c>
      <c r="BK7" s="11">
        <f t="shared" si="6"/>
        <v>13923.623016000001</v>
      </c>
      <c r="BL7" s="11">
        <f t="shared" si="6"/>
        <v>13059.686457999998</v>
      </c>
      <c r="BM7" s="11">
        <f t="shared" si="6"/>
        <v>14027.023565000001</v>
      </c>
      <c r="BN7" s="11">
        <f t="shared" si="6"/>
        <v>14158.208727999998</v>
      </c>
      <c r="BO7" s="11">
        <f t="shared" si="6"/>
        <v>15066.255501999995</v>
      </c>
      <c r="BP7" s="11">
        <f t="shared" si="6"/>
        <v>14486.875220999997</v>
      </c>
      <c r="BQ7" s="11">
        <f t="shared" si="6"/>
        <v>15256.229795000005</v>
      </c>
      <c r="BR7" s="11">
        <f t="shared" si="6"/>
        <v>16093.118263999995</v>
      </c>
      <c r="BS7" s="11">
        <f t="shared" si="6"/>
        <v>15921.275958000002</v>
      </c>
      <c r="BT7" s="11">
        <f t="shared" si="6"/>
        <v>17106.962729999996</v>
      </c>
      <c r="BU7" s="11">
        <f t="shared" si="6"/>
        <v>16369.231931000002</v>
      </c>
      <c r="BV7" s="11">
        <f t="shared" si="6"/>
        <v>16762.961588999999</v>
      </c>
      <c r="BW7" s="11">
        <f t="shared" si="6"/>
        <v>16851.392199000002</v>
      </c>
      <c r="BX7" s="11">
        <f t="shared" si="6"/>
        <v>16918.739006</v>
      </c>
      <c r="BY7" s="11">
        <f t="shared" si="6"/>
        <v>15064.827200000003</v>
      </c>
      <c r="BZ7" s="11">
        <f t="shared" si="6"/>
        <v>11682.437750999998</v>
      </c>
      <c r="CA7" s="11">
        <f t="shared" si="6"/>
        <v>12830.20624</v>
      </c>
      <c r="CB7" s="11">
        <f t="shared" si="6"/>
        <v>13915.500632999996</v>
      </c>
      <c r="CC7" s="11">
        <f t="shared" si="6"/>
        <v>15735.652798000001</v>
      </c>
      <c r="CD7" s="11">
        <f t="shared" si="6"/>
        <v>17748.066948000003</v>
      </c>
      <c r="CE7" s="11">
        <f t="shared" si="6"/>
        <v>17696.129311000004</v>
      </c>
      <c r="CF7" s="11">
        <f t="shared" si="6"/>
        <v>18658.859675</v>
      </c>
      <c r="CG7" s="11">
        <f t="shared" si="6"/>
        <v>17635.156877999998</v>
      </c>
      <c r="CH7" s="11">
        <f t="shared" si="6"/>
        <v>17872.128507000001</v>
      </c>
      <c r="CI7" s="11">
        <f t="shared" si="6"/>
        <v>17024.052624999997</v>
      </c>
      <c r="CJ7" s="11">
        <f t="shared" si="6"/>
        <v>17181.559470999993</v>
      </c>
      <c r="CK7" s="11">
        <f t="shared" si="6"/>
        <v>18788.370310999999</v>
      </c>
      <c r="CL7" s="11">
        <f t="shared" si="6"/>
        <v>18250.896418999993</v>
      </c>
      <c r="CM7" s="11">
        <f t="shared" si="6"/>
        <v>14715.734393999997</v>
      </c>
      <c r="CN7" s="11">
        <f t="shared" si="6"/>
        <v>17473.355845000006</v>
      </c>
      <c r="CO7" s="11">
        <f t="shared" si="6"/>
        <v>19235.870765000007</v>
      </c>
      <c r="CP7" s="11">
        <f t="shared" si="6"/>
        <v>20323.371032999992</v>
      </c>
      <c r="CQ7" s="11">
        <f t="shared" si="6"/>
        <v>21296.386477</v>
      </c>
      <c r="CR7" s="11">
        <f t="shared" si="6"/>
        <v>18921.464435000002</v>
      </c>
      <c r="CS7" s="11">
        <f t="shared" si="6"/>
        <v>19275.995156000001</v>
      </c>
      <c r="CT7" s="11">
        <f t="shared" si="6"/>
        <v>18779.92933100001</v>
      </c>
      <c r="CU7" s="11">
        <f t="shared" si="6"/>
        <v>17772.970732000013</v>
      </c>
      <c r="CV7" s="11">
        <f t="shared" si="6"/>
        <v>18335.274018000007</v>
      </c>
      <c r="CW7" s="11">
        <f t="shared" si="6"/>
        <v>20182.833469000001</v>
      </c>
      <c r="CX7" s="11">
        <f t="shared" si="6"/>
        <v>19428.695013999997</v>
      </c>
      <c r="CY7" s="11">
        <f t="shared" si="6"/>
        <v>19500.928954999999</v>
      </c>
      <c r="CZ7" s="11">
        <f t="shared" si="6"/>
        <v>21624.862281999998</v>
      </c>
      <c r="DA7" s="11">
        <f t="shared" si="6"/>
        <v>19200.659623</v>
      </c>
      <c r="DB7" s="11">
        <f t="shared" si="6"/>
        <v>19285.531799999993</v>
      </c>
      <c r="DC7" s="11">
        <f t="shared" si="6"/>
        <v>19630.284893</v>
      </c>
      <c r="DD7" s="11">
        <f t="shared" si="6"/>
        <v>23973.110220999988</v>
      </c>
      <c r="DE7" s="11">
        <f t="shared" si="6"/>
        <v>21097.853878000013</v>
      </c>
      <c r="DF7" s="11">
        <f t="shared" si="6"/>
        <v>21469.743216000017</v>
      </c>
      <c r="DG7" s="11">
        <f t="shared" si="6"/>
        <v>19259.492557000005</v>
      </c>
      <c r="DH7" s="11">
        <f t="shared" si="6"/>
        <v>19144.758013000002</v>
      </c>
      <c r="DI7" s="11">
        <f t="shared" si="6"/>
        <v>21191.194513999999</v>
      </c>
      <c r="DJ7" s="11">
        <f t="shared" si="6"/>
        <v>19924.425115000016</v>
      </c>
      <c r="DK7" s="11">
        <f t="shared" si="6"/>
        <v>21355.013202999999</v>
      </c>
      <c r="DL7" s="11">
        <f t="shared" si="6"/>
        <v>21063.809229000002</v>
      </c>
      <c r="DM7" s="11">
        <f t="shared" si="6"/>
        <v>19598.277483000005</v>
      </c>
      <c r="DN7" s="11">
        <f t="shared" si="6"/>
        <v>20710.808075000001</v>
      </c>
      <c r="DO7" s="11">
        <f t="shared" si="6"/>
        <v>21700.592964999989</v>
      </c>
      <c r="DP7" s="11">
        <f t="shared" ref="DP7:EC9" si="7">+DP2/1000</f>
        <v>23452.708593999989</v>
      </c>
      <c r="DQ7" s="11">
        <f t="shared" si="7"/>
        <v>22846.891997000006</v>
      </c>
      <c r="DR7" s="11">
        <f t="shared" si="7"/>
        <v>22753.676103999995</v>
      </c>
      <c r="DS7" s="11">
        <f t="shared" si="7"/>
        <v>21940.351325999985</v>
      </c>
      <c r="DT7" s="11">
        <f t="shared" si="7"/>
        <v>19763.324592000008</v>
      </c>
      <c r="DU7" s="11">
        <f t="shared" si="7"/>
        <v>20025.295063999994</v>
      </c>
      <c r="DV7" s="11">
        <f t="shared" si="7"/>
        <v>21315.213571999982</v>
      </c>
      <c r="DW7" s="11">
        <f t="shared" si="7"/>
        <v>22129.584632999995</v>
      </c>
      <c r="DX7" s="11">
        <f t="shared" si="7"/>
        <v>22161.069246999981</v>
      </c>
      <c r="DY7" s="11">
        <f t="shared" si="7"/>
        <v>22645.649797000013</v>
      </c>
      <c r="DZ7" s="11">
        <f t="shared" si="7"/>
        <v>22739.836337999997</v>
      </c>
      <c r="EA7" s="11">
        <f t="shared" si="7"/>
        <v>22499.671435000004</v>
      </c>
      <c r="EB7" s="11">
        <f t="shared" si="7"/>
        <v>27658.227061999998</v>
      </c>
      <c r="EC7" s="11">
        <f t="shared" ref="EC7" si="8">+EC2/1000</f>
        <v>25750.654043999992</v>
      </c>
      <c r="ED7" s="11">
        <f>+ED2/1000</f>
        <v>26392.733546000007</v>
      </c>
    </row>
    <row r="8" spans="1:147" x14ac:dyDescent="0.3">
      <c r="A8" s="729"/>
      <c r="B8" s="14" t="s">
        <v>198</v>
      </c>
      <c r="C8" s="11">
        <f t="shared" ref="C8:AH8" si="9">+C3/1000</f>
        <v>38080.992727272693</v>
      </c>
      <c r="D8" s="11">
        <f t="shared" si="9"/>
        <v>34813.308636363639</v>
      </c>
      <c r="E8" s="11">
        <f t="shared" si="9"/>
        <v>38192.6559090909</v>
      </c>
      <c r="F8" s="11">
        <f t="shared" si="9"/>
        <v>37857.9609090909</v>
      </c>
      <c r="G8" s="11">
        <f t="shared" si="9"/>
        <v>38319.228636363623</v>
      </c>
      <c r="H8" s="11">
        <f t="shared" si="9"/>
        <v>35535.859090909042</v>
      </c>
      <c r="I8" s="11">
        <f t="shared" si="9"/>
        <v>38530.120909090889</v>
      </c>
      <c r="J8" s="11">
        <f t="shared" si="9"/>
        <v>37206.69409090907</v>
      </c>
      <c r="K8" s="11">
        <f t="shared" si="9"/>
        <v>36789.174545454502</v>
      </c>
      <c r="L8" s="11">
        <f t="shared" si="9"/>
        <v>37722.329999999965</v>
      </c>
      <c r="M8" s="11">
        <f t="shared" si="9"/>
        <v>41404.381818181806</v>
      </c>
      <c r="N8" s="11">
        <f t="shared" si="9"/>
        <v>37919.011818181803</v>
      </c>
      <c r="O8" s="11">
        <f t="shared" si="9"/>
        <v>37785.569090909063</v>
      </c>
      <c r="P8" s="11">
        <f t="shared" si="9"/>
        <v>35016.902272727224</v>
      </c>
      <c r="Q8" s="11">
        <f t="shared" si="9"/>
        <v>38215.507727272707</v>
      </c>
      <c r="R8" s="11">
        <f t="shared" si="9"/>
        <v>36943.792727272696</v>
      </c>
      <c r="S8" s="11">
        <f t="shared" si="9"/>
        <v>37440.699090909089</v>
      </c>
      <c r="T8" s="11">
        <f t="shared" si="9"/>
        <v>38122.562727272729</v>
      </c>
      <c r="U8" s="11">
        <f t="shared" si="9"/>
        <v>40505.006818181806</v>
      </c>
      <c r="V8" s="11">
        <f t="shared" si="9"/>
        <v>37429.653181818154</v>
      </c>
      <c r="W8" s="11">
        <f t="shared" si="9"/>
        <v>37766.988636363654</v>
      </c>
      <c r="X8" s="11">
        <f t="shared" si="9"/>
        <v>38147.632272727242</v>
      </c>
      <c r="Y8" s="11">
        <f t="shared" si="9"/>
        <v>39030.099090909061</v>
      </c>
      <c r="Z8" s="11">
        <f t="shared" si="9"/>
        <v>36727.759090909065</v>
      </c>
      <c r="AA8" s="11">
        <f t="shared" si="9"/>
        <v>36903.47136363633</v>
      </c>
      <c r="AB8" s="11">
        <f t="shared" si="9"/>
        <v>37264.05954545454</v>
      </c>
      <c r="AC8" s="11">
        <f t="shared" si="9"/>
        <v>38019.124999999971</v>
      </c>
      <c r="AD8" s="11">
        <f t="shared" si="9"/>
        <v>39404.611818181831</v>
      </c>
      <c r="AE8" s="11">
        <f t="shared" si="9"/>
        <v>39928.484090909064</v>
      </c>
      <c r="AF8" s="11">
        <f t="shared" si="9"/>
        <v>37948.404999999948</v>
      </c>
      <c r="AG8" s="11">
        <f t="shared" si="9"/>
        <v>39554.616818181814</v>
      </c>
      <c r="AH8" s="11">
        <f t="shared" si="9"/>
        <v>39540.173181818114</v>
      </c>
      <c r="AI8" s="11">
        <f t="shared" ref="AI8:BC8" si="10">+AI3/1000</f>
        <v>36022.70090909089</v>
      </c>
      <c r="AJ8" s="11">
        <f t="shared" si="10"/>
        <v>36542.071363636343</v>
      </c>
      <c r="AK8" s="11">
        <f t="shared" si="10"/>
        <v>38775.159545454531</v>
      </c>
      <c r="AL8" s="11">
        <f t="shared" si="10"/>
        <v>38940.023636363578</v>
      </c>
      <c r="AM8" s="11">
        <f t="shared" si="10"/>
        <v>38477.636796000013</v>
      </c>
      <c r="AN8" s="11">
        <f t="shared" si="10"/>
        <v>34362.615822000014</v>
      </c>
      <c r="AO8" s="11">
        <f t="shared" si="10"/>
        <v>37856.774805000008</v>
      </c>
      <c r="AP8" s="11">
        <f t="shared" si="10"/>
        <v>36091.859121999994</v>
      </c>
      <c r="AQ8" s="11">
        <f t="shared" si="10"/>
        <v>37024.564443000003</v>
      </c>
      <c r="AR8" s="11">
        <f t="shared" si="10"/>
        <v>37392.659925</v>
      </c>
      <c r="AS8" s="11">
        <f t="shared" si="10"/>
        <v>38216.491644000002</v>
      </c>
      <c r="AT8" s="11">
        <f t="shared" si="10"/>
        <v>38893.088964999995</v>
      </c>
      <c r="AU8" s="11">
        <f t="shared" si="10"/>
        <v>37204.864500000003</v>
      </c>
      <c r="AV8" s="11">
        <f t="shared" si="10"/>
        <v>37018.942799999997</v>
      </c>
      <c r="AW8" s="11">
        <f t="shared" si="10"/>
        <v>37119.637000000002</v>
      </c>
      <c r="AX8" s="11">
        <f t="shared" si="10"/>
        <v>38247.303899999999</v>
      </c>
      <c r="AY8" s="11">
        <f t="shared" si="10"/>
        <v>34406.888800000001</v>
      </c>
      <c r="AZ8" s="11">
        <f t="shared" si="10"/>
        <v>33648.347099999999</v>
      </c>
      <c r="BA8" s="11">
        <f t="shared" si="10"/>
        <v>36614.1011</v>
      </c>
      <c r="BB8" s="11">
        <f t="shared" si="10"/>
        <v>37264.056499999999</v>
      </c>
      <c r="BC8" s="11">
        <f t="shared" si="10"/>
        <v>37773.801500000001</v>
      </c>
      <c r="BD8" s="11">
        <f t="shared" si="6"/>
        <v>36288.557500000003</v>
      </c>
      <c r="BE8" s="11">
        <f t="shared" si="6"/>
        <v>36960.915999999997</v>
      </c>
      <c r="BF8" s="11">
        <f t="shared" si="6"/>
        <v>37987.786500000002</v>
      </c>
      <c r="BG8" s="11">
        <f t="shared" si="6"/>
        <v>35505.233</v>
      </c>
      <c r="BH8" s="11">
        <f t="shared" si="6"/>
        <v>37214.553500000002</v>
      </c>
      <c r="BI8" s="11">
        <f t="shared" si="6"/>
        <v>36247.919000000002</v>
      </c>
      <c r="BJ8" s="11">
        <f t="shared" si="6"/>
        <v>37614.356500000002</v>
      </c>
      <c r="BK8" s="11">
        <f t="shared" si="6"/>
        <v>36076.927499999998</v>
      </c>
      <c r="BL8" s="11">
        <f t="shared" si="6"/>
        <v>32865.879500000003</v>
      </c>
      <c r="BM8" s="11">
        <f t="shared" si="6"/>
        <v>35288.934999999998</v>
      </c>
      <c r="BN8" s="11">
        <f t="shared" si="6"/>
        <v>36713.834000000003</v>
      </c>
      <c r="BO8" s="11">
        <f t="shared" si="6"/>
        <v>37452.270219999999</v>
      </c>
      <c r="BP8" s="11">
        <f t="shared" si="6"/>
        <v>36748.991999999998</v>
      </c>
      <c r="BQ8" s="11">
        <f t="shared" si="6"/>
        <v>38603.991999999998</v>
      </c>
      <c r="BR8" s="11">
        <f t="shared" si="6"/>
        <v>38379.665000000001</v>
      </c>
      <c r="BS8" s="11">
        <f t="shared" si="6"/>
        <v>41481.928999999996</v>
      </c>
      <c r="BT8" s="11">
        <f t="shared" si="6"/>
        <v>39005.3995</v>
      </c>
      <c r="BU8" s="11">
        <f t="shared" si="6"/>
        <v>37863.409399999997</v>
      </c>
      <c r="BV8" s="11">
        <f t="shared" si="6"/>
        <v>38135.483999999997</v>
      </c>
      <c r="BW8" s="11">
        <f t="shared" si="6"/>
        <v>38065.67</v>
      </c>
      <c r="BX8" s="11">
        <f t="shared" si="6"/>
        <v>35362.930500000002</v>
      </c>
      <c r="BY8" s="11">
        <f t="shared" si="6"/>
        <v>39076.093000000001</v>
      </c>
      <c r="BZ8" s="11">
        <f t="shared" si="6"/>
        <v>36288.914499999999</v>
      </c>
      <c r="CA8" s="11">
        <f t="shared" si="6"/>
        <v>37348.300000000003</v>
      </c>
      <c r="CB8" s="11">
        <f t="shared" si="6"/>
        <v>38069.286999999997</v>
      </c>
      <c r="CC8" s="11">
        <f t="shared" si="6"/>
        <v>40479.983999999997</v>
      </c>
      <c r="CD8" s="11">
        <f t="shared" si="6"/>
        <v>39812.180500000002</v>
      </c>
      <c r="CE8" s="11">
        <f t="shared" si="6"/>
        <v>40818.980000000003</v>
      </c>
      <c r="CF8" s="11">
        <f t="shared" si="6"/>
        <v>42553.145499999999</v>
      </c>
      <c r="CG8" s="11">
        <f t="shared" si="6"/>
        <v>41843.298499999997</v>
      </c>
      <c r="CH8" s="11">
        <f t="shared" si="6"/>
        <v>44154.192000000003</v>
      </c>
      <c r="CI8" s="11">
        <f t="shared" si="6"/>
        <v>41536.444000000003</v>
      </c>
      <c r="CJ8" s="11">
        <f t="shared" si="6"/>
        <v>39071.231</v>
      </c>
      <c r="CK8" s="11">
        <f t="shared" si="6"/>
        <v>42827.377999999997</v>
      </c>
      <c r="CL8" s="11">
        <f t="shared" si="6"/>
        <v>40276.900999999998</v>
      </c>
      <c r="CM8" s="11">
        <f t="shared" si="6"/>
        <v>35555.764000000003</v>
      </c>
      <c r="CN8" s="11">
        <f t="shared" si="6"/>
        <v>42242.627</v>
      </c>
      <c r="CO8" s="11">
        <f t="shared" si="6"/>
        <v>42084.570500000002</v>
      </c>
      <c r="CP8" s="11">
        <f t="shared" si="6"/>
        <v>40109.116000000002</v>
      </c>
      <c r="CQ8" s="11">
        <f t="shared" si="6"/>
        <v>39425.133500000004</v>
      </c>
      <c r="CR8" s="11">
        <f t="shared" si="6"/>
        <v>40492.522499999999</v>
      </c>
      <c r="CS8" s="11">
        <f t="shared" si="6"/>
        <v>38645.9905</v>
      </c>
      <c r="CT8" s="11">
        <f t="shared" si="6"/>
        <v>38619.801500000001</v>
      </c>
      <c r="CU8" s="11">
        <f t="shared" si="6"/>
        <v>38575.923000000003</v>
      </c>
      <c r="CV8" s="11">
        <f t="shared" si="6"/>
        <v>36134.448499999999</v>
      </c>
      <c r="CW8" s="11">
        <f t="shared" si="6"/>
        <v>40910.623500000002</v>
      </c>
      <c r="CX8" s="11">
        <f t="shared" si="6"/>
        <v>39779.49</v>
      </c>
      <c r="CY8" s="11">
        <f t="shared" si="6"/>
        <v>39583.109499999999</v>
      </c>
      <c r="CZ8" s="11">
        <f t="shared" si="6"/>
        <v>42739.398999999998</v>
      </c>
      <c r="DA8" s="11">
        <f t="shared" si="6"/>
        <v>37343.697</v>
      </c>
      <c r="DB8" s="11">
        <f t="shared" si="6"/>
        <v>38496.9395</v>
      </c>
      <c r="DC8" s="11">
        <f t="shared" si="6"/>
        <v>37730.838000000003</v>
      </c>
      <c r="DD8" s="11">
        <f t="shared" si="6"/>
        <v>38810.915999999997</v>
      </c>
      <c r="DE8" s="11">
        <f t="shared" si="6"/>
        <v>38443.192000000003</v>
      </c>
      <c r="DF8" s="11">
        <f t="shared" si="6"/>
        <v>39691.503499999999</v>
      </c>
      <c r="DG8" s="11">
        <f t="shared" si="6"/>
        <v>37815.925000000003</v>
      </c>
      <c r="DH8" s="11">
        <f t="shared" si="6"/>
        <v>34521.807500000003</v>
      </c>
      <c r="DI8" s="11">
        <f t="shared" si="6"/>
        <v>37801.004999999997</v>
      </c>
      <c r="DJ8" s="11">
        <f t="shared" si="6"/>
        <v>37040.712</v>
      </c>
      <c r="DK8" s="11">
        <f t="shared" si="6"/>
        <v>40167.413</v>
      </c>
      <c r="DL8" s="11">
        <f t="shared" si="6"/>
        <v>37327.677000000003</v>
      </c>
      <c r="DM8" s="11">
        <f t="shared" si="6"/>
        <v>38425.821499999998</v>
      </c>
      <c r="DN8" s="11">
        <f t="shared" si="6"/>
        <v>38235.021000000001</v>
      </c>
      <c r="DO8" s="11">
        <f t="shared" si="6"/>
        <v>37598.451999999997</v>
      </c>
      <c r="DP8" s="11">
        <f t="shared" si="7"/>
        <v>37193.851499999997</v>
      </c>
      <c r="DQ8" s="11">
        <f t="shared" si="7"/>
        <v>38306.756999999998</v>
      </c>
      <c r="DR8" s="11">
        <f t="shared" si="7"/>
        <v>38206.770499999999</v>
      </c>
      <c r="DS8" s="11">
        <f t="shared" si="7"/>
        <v>38187.281999999999</v>
      </c>
      <c r="DT8" s="11">
        <f t="shared" si="7"/>
        <v>35455.453000000001</v>
      </c>
      <c r="DU8" s="11">
        <f t="shared" si="7"/>
        <v>36207.359499999999</v>
      </c>
      <c r="DV8" s="11">
        <f t="shared" si="7"/>
        <v>37825.485500000003</v>
      </c>
      <c r="DW8" s="11">
        <f t="shared" si="7"/>
        <v>39239.4375</v>
      </c>
      <c r="DX8" s="11">
        <f t="shared" si="7"/>
        <v>38443.663500000002</v>
      </c>
      <c r="DY8" s="11">
        <f t="shared" si="7"/>
        <v>39461.982499999998</v>
      </c>
      <c r="DZ8" s="11">
        <f t="shared" si="7"/>
        <v>39620.421499999997</v>
      </c>
      <c r="EA8" s="11">
        <f t="shared" si="7"/>
        <v>37549.531999999999</v>
      </c>
      <c r="EB8" s="11">
        <f t="shared" si="7"/>
        <v>39860.210500000001</v>
      </c>
      <c r="EC8" s="11">
        <f t="shared" ref="EC8" si="11">+EC3/1000</f>
        <v>38935.496500000001</v>
      </c>
      <c r="ED8" s="11">
        <f>+ED3/1000</f>
        <v>39671.809000000001</v>
      </c>
    </row>
    <row r="9" spans="1:147" x14ac:dyDescent="0.3">
      <c r="A9" s="729"/>
      <c r="B9" s="15" t="s">
        <v>199</v>
      </c>
      <c r="C9" s="11">
        <f t="shared" ref="C9:AH9" si="12">+C4/1000</f>
        <v>379.57590051502086</v>
      </c>
      <c r="D9" s="11">
        <f t="shared" si="12"/>
        <v>394.60680093001713</v>
      </c>
      <c r="E9" s="11">
        <f t="shared" si="12"/>
        <v>372.37909078350907</v>
      </c>
      <c r="F9" s="11">
        <f t="shared" si="12"/>
        <v>374.36399769761471</v>
      </c>
      <c r="G9" s="11">
        <f t="shared" si="12"/>
        <v>407.98158269275342</v>
      </c>
      <c r="H9" s="11">
        <f t="shared" si="12"/>
        <v>414.24885523954083</v>
      </c>
      <c r="I9" s="11">
        <f t="shared" si="12"/>
        <v>424.80458209052597</v>
      </c>
      <c r="J9" s="11">
        <f t="shared" si="12"/>
        <v>449.59968205947115</v>
      </c>
      <c r="K9" s="11">
        <f t="shared" si="12"/>
        <v>460.15337935328427</v>
      </c>
      <c r="L9" s="11">
        <f t="shared" si="12"/>
        <v>469.35945068496432</v>
      </c>
      <c r="M9" s="11">
        <f t="shared" si="12"/>
        <v>486.12359292475213</v>
      </c>
      <c r="N9" s="11">
        <f t="shared" si="12"/>
        <v>478.76644817666124</v>
      </c>
      <c r="O9" s="11">
        <f t="shared" si="12"/>
        <v>507.21881016934708</v>
      </c>
      <c r="P9" s="11">
        <f t="shared" si="12"/>
        <v>510.78068300600904</v>
      </c>
      <c r="Q9" s="11">
        <f t="shared" si="12"/>
        <v>482.13551308199391</v>
      </c>
      <c r="R9" s="11">
        <f t="shared" si="12"/>
        <v>539.69781359105707</v>
      </c>
      <c r="S9" s="11">
        <f t="shared" si="12"/>
        <v>519.71073456231238</v>
      </c>
      <c r="T9" s="11">
        <f t="shared" si="12"/>
        <v>547.36751014361846</v>
      </c>
      <c r="U9" s="11">
        <f t="shared" si="12"/>
        <v>553.72408320596901</v>
      </c>
      <c r="V9" s="11">
        <f t="shared" si="12"/>
        <v>585.87632792300519</v>
      </c>
      <c r="W9" s="11">
        <f t="shared" si="12"/>
        <v>588.97749128164878</v>
      </c>
      <c r="X9" s="11">
        <f t="shared" si="12"/>
        <v>581.25908535696192</v>
      </c>
      <c r="Y9" s="11">
        <f t="shared" si="12"/>
        <v>606.5189539182694</v>
      </c>
      <c r="Z9" s="11">
        <f t="shared" si="12"/>
        <v>599.92492266680802</v>
      </c>
      <c r="AA9" s="11">
        <f t="shared" si="12"/>
        <v>655.45969556115585</v>
      </c>
      <c r="AB9" s="11">
        <f t="shared" si="12"/>
        <v>660.7426328795782</v>
      </c>
      <c r="AC9" s="11">
        <f t="shared" si="12"/>
        <v>651.37622653131893</v>
      </c>
      <c r="AD9" s="11">
        <f t="shared" si="12"/>
        <v>695.21669100125314</v>
      </c>
      <c r="AE9" s="11">
        <f t="shared" si="12"/>
        <v>707.19107831538736</v>
      </c>
      <c r="AF9" s="11">
        <f t="shared" si="12"/>
        <v>749.5946163076253</v>
      </c>
      <c r="AG9" s="11">
        <f t="shared" si="12"/>
        <v>750.15680364423815</v>
      </c>
      <c r="AH9" s="11">
        <f t="shared" si="12"/>
        <v>760.94592956998997</v>
      </c>
      <c r="AI9" s="11">
        <f t="shared" ref="AI9:BC9" si="13">+AI4/1000</f>
        <v>843.20591130374794</v>
      </c>
      <c r="AJ9" s="11">
        <f t="shared" si="13"/>
        <v>762.33820578990458</v>
      </c>
      <c r="AK9" s="11">
        <f t="shared" si="13"/>
        <v>860.04920627323918</v>
      </c>
      <c r="AL9" s="11">
        <f t="shared" si="13"/>
        <v>760.82009702533321</v>
      </c>
      <c r="AM9" s="11">
        <f t="shared" si="13"/>
        <v>814.49173643588847</v>
      </c>
      <c r="AN9" s="11">
        <f t="shared" si="13"/>
        <v>824.89524649898203</v>
      </c>
      <c r="AO9" s="11">
        <f t="shared" si="13"/>
        <v>809.78722291145414</v>
      </c>
      <c r="AP9" s="11">
        <f t="shared" si="13"/>
        <v>864.9992962154721</v>
      </c>
      <c r="AQ9" s="11">
        <f t="shared" si="13"/>
        <v>869.64089346757783</v>
      </c>
      <c r="AR9" s="11">
        <f t="shared" si="13"/>
        <v>886.50245445161625</v>
      </c>
      <c r="AS9" s="11">
        <f t="shared" si="13"/>
        <v>881.23372403339715</v>
      </c>
      <c r="AT9" s="11">
        <f t="shared" si="13"/>
        <v>930.29015043508139</v>
      </c>
      <c r="AU9" s="11">
        <f t="shared" si="13"/>
        <v>938.47332495213016</v>
      </c>
      <c r="AV9" s="11">
        <f t="shared" si="13"/>
        <v>932.00715580249789</v>
      </c>
      <c r="AW9" s="11">
        <f t="shared" si="13"/>
        <v>934.68820082656089</v>
      </c>
      <c r="AX9" s="11">
        <f t="shared" si="13"/>
        <v>917.1954475620654</v>
      </c>
      <c r="AY9" s="11">
        <f t="shared" si="13"/>
        <v>979.69160155598638</v>
      </c>
      <c r="AZ9" s="11">
        <f t="shared" si="13"/>
        <v>1019.4283014243646</v>
      </c>
      <c r="BA9" s="11">
        <f t="shared" si="13"/>
        <v>947.23086414882334</v>
      </c>
      <c r="BB9" s="11">
        <f t="shared" si="13"/>
        <v>1023.1586275062932</v>
      </c>
      <c r="BC9" s="11">
        <f t="shared" si="13"/>
        <v>1012.3918267094321</v>
      </c>
      <c r="BD9" s="11">
        <f t="shared" si="6"/>
        <v>1027.9910031325567</v>
      </c>
      <c r="BE9" s="11">
        <f t="shared" si="6"/>
        <v>1014.892241145197</v>
      </c>
      <c r="BF9" s="11">
        <f t="shared" si="6"/>
        <v>1099.6262530714851</v>
      </c>
      <c r="BG9" s="11">
        <f t="shared" si="6"/>
        <v>1073.1567684357331</v>
      </c>
      <c r="BH9" s="11">
        <f t="shared" si="6"/>
        <v>1037.4061188529411</v>
      </c>
      <c r="BI9" s="11">
        <f t="shared" si="6"/>
        <v>1060.1168636063583</v>
      </c>
      <c r="BJ9" s="11">
        <f t="shared" si="6"/>
        <v>1028.2020770784327</v>
      </c>
      <c r="BK9" s="11">
        <f t="shared" si="6"/>
        <v>1092.1209506498462</v>
      </c>
      <c r="BL9" s="11">
        <f t="shared" si="6"/>
        <v>1116.1529371221623</v>
      </c>
      <c r="BM9" s="11">
        <f t="shared" si="6"/>
        <v>1049.5692549840605</v>
      </c>
      <c r="BN9" s="11">
        <f t="shared" si="6"/>
        <v>1122.9966039057656</v>
      </c>
      <c r="BO9" s="11">
        <f t="shared" si="6"/>
        <v>1160.9777368204614</v>
      </c>
      <c r="BP9" s="11">
        <f t="shared" si="6"/>
        <v>1137.8428146181202</v>
      </c>
      <c r="BQ9" s="11">
        <f t="shared" si="6"/>
        <v>1097.3998288539251</v>
      </c>
      <c r="BR9" s="11">
        <f t="shared" si="6"/>
        <v>1156.0560606786353</v>
      </c>
      <c r="BS9" s="11">
        <f t="shared" si="6"/>
        <v>1152.4353306839887</v>
      </c>
      <c r="BT9" s="11">
        <f t="shared" si="6"/>
        <v>1157.0180707781099</v>
      </c>
      <c r="BU9" s="11">
        <f t="shared" si="6"/>
        <v>1208.9524092495296</v>
      </c>
      <c r="BV9" s="11">
        <f t="shared" si="6"/>
        <v>1193.1746317952793</v>
      </c>
      <c r="BW9" s="11">
        <f t="shared" si="6"/>
        <v>1117.4802675125763</v>
      </c>
      <c r="BX9" s="11">
        <f t="shared" si="6"/>
        <v>1294.9569239654195</v>
      </c>
      <c r="BY9" s="11">
        <f t="shared" si="6"/>
        <v>1263.1862359966981</v>
      </c>
      <c r="BZ9" s="11">
        <f t="shared" si="6"/>
        <v>1374.6008065046149</v>
      </c>
      <c r="CA9" s="11">
        <f t="shared" si="6"/>
        <v>1365.8838584513592</v>
      </c>
      <c r="CB9" s="11">
        <f t="shared" si="6"/>
        <v>1402.4808333748281</v>
      </c>
      <c r="CC9" s="11">
        <f t="shared" si="6"/>
        <v>1453.9544623682302</v>
      </c>
      <c r="CD9" s="11">
        <f t="shared" si="6"/>
        <v>1465.8436082811447</v>
      </c>
      <c r="CE9" s="11">
        <f t="shared" si="6"/>
        <v>1513.3717781323978</v>
      </c>
      <c r="CF9" s="11">
        <f t="shared" si="6"/>
        <v>1470.8282006952998</v>
      </c>
      <c r="CG9" s="11">
        <f t="shared" si="6"/>
        <v>1504.8922882682534</v>
      </c>
      <c r="CH9" s="11">
        <f t="shared" si="6"/>
        <v>1488.1768554005912</v>
      </c>
      <c r="CI9" s="11">
        <f t="shared" si="6"/>
        <v>1545.3149784607297</v>
      </c>
      <c r="CJ9" s="11">
        <f t="shared" si="6"/>
        <v>1595.2684691323882</v>
      </c>
      <c r="CK9" s="11">
        <f t="shared" si="6"/>
        <v>1483.9939380693318</v>
      </c>
      <c r="CL9" s="11">
        <f t="shared" si="6"/>
        <v>1632.9269024567541</v>
      </c>
      <c r="CM9" s="11">
        <f t="shared" si="6"/>
        <v>1542.7942684532459</v>
      </c>
      <c r="CN9" s="11">
        <f t="shared" si="6"/>
        <v>1626.2090682178077</v>
      </c>
      <c r="CO9" s="11">
        <f t="shared" si="6"/>
        <v>1667.7358375117901</v>
      </c>
      <c r="CP9" s="11">
        <f t="shared" si="6"/>
        <v>1713.7682237273625</v>
      </c>
      <c r="CQ9" s="11">
        <f t="shared" si="6"/>
        <v>1729.0974690466262</v>
      </c>
      <c r="CR9" s="11">
        <f t="shared" si="6"/>
        <v>1686.1358028321192</v>
      </c>
      <c r="CS9" s="11">
        <f t="shared" si="6"/>
        <v>1746.4725079951522</v>
      </c>
      <c r="CT9" s="11">
        <f t="shared" si="6"/>
        <v>1698.8042986990388</v>
      </c>
      <c r="CU9" s="11">
        <f t="shared" si="6"/>
        <v>1796.9983337892822</v>
      </c>
      <c r="CV9" s="11">
        <f t="shared" si="6"/>
        <v>1902.0948928211144</v>
      </c>
      <c r="CW9" s="11">
        <f t="shared" si="6"/>
        <v>1712.5362825240275</v>
      </c>
      <c r="CX9" s="11">
        <f t="shared" si="6"/>
        <v>1842.5963947700707</v>
      </c>
      <c r="CY9" s="11">
        <f t="shared" si="6"/>
        <v>1814.7549294861226</v>
      </c>
      <c r="CZ9" s="11">
        <f t="shared" si="6"/>
        <v>1895.9534528189836</v>
      </c>
      <c r="DA9" s="11">
        <f t="shared" si="6"/>
        <v>1848.2913321943863</v>
      </c>
      <c r="DB9" s="11">
        <f t="shared" si="6"/>
        <v>1909.2693774237355</v>
      </c>
      <c r="DC9" s="11">
        <f t="shared" si="6"/>
        <v>1284.179975382699</v>
      </c>
      <c r="DD9" s="11">
        <f t="shared" si="6"/>
        <v>1240.9646145217057</v>
      </c>
      <c r="DE9" s="11">
        <f t="shared" si="6"/>
        <v>1284.5270296590916</v>
      </c>
      <c r="DF9" s="11">
        <f t="shared" si="6"/>
        <v>1245.253068825903</v>
      </c>
      <c r="DG9" s="11">
        <f t="shared" si="6"/>
        <v>1999.6496174022134</v>
      </c>
      <c r="DH9" s="11">
        <f t="shared" si="6"/>
        <v>2046.942358621528</v>
      </c>
      <c r="DI9" s="11">
        <f t="shared" si="6"/>
        <v>1874.0565604914934</v>
      </c>
      <c r="DJ9" s="11">
        <f t="shared" si="6"/>
        <v>2073.1398825962469</v>
      </c>
      <c r="DK9" s="11">
        <f t="shared" si="6"/>
        <v>2038.1036371379591</v>
      </c>
      <c r="DL9" s="11">
        <f t="shared" si="6"/>
        <v>2168.2672567997697</v>
      </c>
      <c r="DM9" s="11">
        <f t="shared" si="6"/>
        <v>2168.2733454712848</v>
      </c>
      <c r="DN9" s="11">
        <f t="shared" si="6"/>
        <v>2368.3024412181376</v>
      </c>
      <c r="DO9" s="11">
        <f t="shared" si="6"/>
        <v>2348.749687424177</v>
      </c>
      <c r="DP9" s="11">
        <f t="shared" si="7"/>
        <v>2280.7554630516142</v>
      </c>
      <c r="DQ9" s="11">
        <f t="shared" si="7"/>
        <v>2417.6003849232766</v>
      </c>
      <c r="DR9" s="11">
        <f t="shared" si="7"/>
        <v>2325.9638490554007</v>
      </c>
      <c r="DS9" s="11">
        <f t="shared" si="7"/>
        <v>2551.8555918436109</v>
      </c>
      <c r="DT9" s="11">
        <f t="shared" si="7"/>
        <v>2489.0935658601729</v>
      </c>
      <c r="DU9" s="11">
        <f t="shared" si="7"/>
        <v>2310.9775988981855</v>
      </c>
      <c r="DV9" s="11">
        <f t="shared" si="7"/>
        <v>2739.0396202495904</v>
      </c>
      <c r="DW9" s="11">
        <f t="shared" si="7"/>
        <v>2455.7154686113167</v>
      </c>
      <c r="DX9" s="11">
        <f t="shared" si="7"/>
        <v>2522.6827370549054</v>
      </c>
      <c r="DY9" s="11">
        <f t="shared" si="7"/>
        <v>2424.3446034054582</v>
      </c>
      <c r="DZ9" s="11">
        <f t="shared" si="7"/>
        <v>2600.9262251454988</v>
      </c>
      <c r="EA9" s="11">
        <f t="shared" si="7"/>
        <v>2597.8920371735276</v>
      </c>
      <c r="EB9" s="11">
        <f t="shared" si="7"/>
        <v>2563.9071023302768</v>
      </c>
      <c r="EC9" s="11">
        <f t="shared" si="7"/>
        <v>2921.7626819917618</v>
      </c>
      <c r="ED9" s="11">
        <f>+ED4/1000</f>
        <v>2853.8963197210278</v>
      </c>
    </row>
    <row r="10" spans="1:147" s="533" customFormat="1" x14ac:dyDescent="0.3">
      <c r="B10" s="534" t="s">
        <v>167</v>
      </c>
      <c r="C10" s="533">
        <f t="shared" ref="C10:AH10" si="14">SUM(C7:C9)</f>
        <v>46984.806497787707</v>
      </c>
      <c r="D10" s="533">
        <f t="shared" si="14"/>
        <v>45385.255392293657</v>
      </c>
      <c r="E10" s="533">
        <f t="shared" si="14"/>
        <v>46932.810498874402</v>
      </c>
      <c r="F10" s="533">
        <f t="shared" si="14"/>
        <v>47319.327014788512</v>
      </c>
      <c r="G10" s="533">
        <f t="shared" si="14"/>
        <v>47803.589348056375</v>
      </c>
      <c r="H10" s="533">
        <f t="shared" si="14"/>
        <v>45146.22801686859</v>
      </c>
      <c r="I10" s="533">
        <f t="shared" si="14"/>
        <v>48366.270715181417</v>
      </c>
      <c r="J10" s="533">
        <f t="shared" si="14"/>
        <v>47021.208033968542</v>
      </c>
      <c r="K10" s="533">
        <f t="shared" si="14"/>
        <v>46900.352012225791</v>
      </c>
      <c r="L10" s="533">
        <f t="shared" si="14"/>
        <v>48553.937327684936</v>
      </c>
      <c r="M10" s="533">
        <f t="shared" si="14"/>
        <v>51549.765076306554</v>
      </c>
      <c r="N10" s="533">
        <f t="shared" si="14"/>
        <v>48629.677478358462</v>
      </c>
      <c r="O10" s="533">
        <f t="shared" si="14"/>
        <v>47837.130114078405</v>
      </c>
      <c r="P10" s="533">
        <f t="shared" si="14"/>
        <v>45308.303904733228</v>
      </c>
      <c r="Q10" s="533">
        <f t="shared" si="14"/>
        <v>48232.7295483548</v>
      </c>
      <c r="R10" s="533">
        <f t="shared" si="14"/>
        <v>47760.117837663747</v>
      </c>
      <c r="S10" s="533">
        <f t="shared" si="14"/>
        <v>48649.917902471403</v>
      </c>
      <c r="T10" s="533">
        <f t="shared" si="14"/>
        <v>49247.635664416339</v>
      </c>
      <c r="U10" s="533">
        <f t="shared" si="14"/>
        <v>51747.897636387774</v>
      </c>
      <c r="V10" s="533">
        <f t="shared" si="14"/>
        <v>48926.102819424355</v>
      </c>
      <c r="W10" s="533">
        <f t="shared" si="14"/>
        <v>48989.218372645308</v>
      </c>
      <c r="X10" s="533">
        <f t="shared" si="14"/>
        <v>51193.840581084201</v>
      </c>
      <c r="Y10" s="533">
        <f t="shared" si="14"/>
        <v>51127.861339827337</v>
      </c>
      <c r="Z10" s="533">
        <f t="shared" si="14"/>
        <v>49631.835890575887</v>
      </c>
      <c r="AA10" s="533">
        <f t="shared" si="14"/>
        <v>48468.888781197493</v>
      </c>
      <c r="AB10" s="533">
        <f t="shared" si="14"/>
        <v>49188.880369334118</v>
      </c>
      <c r="AC10" s="533">
        <f t="shared" si="14"/>
        <v>49431.881268530989</v>
      </c>
      <c r="AD10" s="533">
        <f t="shared" si="14"/>
        <v>50756.052493182986</v>
      </c>
      <c r="AE10" s="533">
        <f t="shared" si="14"/>
        <v>52070.901017224649</v>
      </c>
      <c r="AF10" s="533">
        <f t="shared" si="14"/>
        <v>50591.799347307569</v>
      </c>
      <c r="AG10" s="533">
        <f t="shared" si="14"/>
        <v>51260.52794282644</v>
      </c>
      <c r="AH10" s="533">
        <f t="shared" si="14"/>
        <v>53262.758917388106</v>
      </c>
      <c r="AI10" s="533">
        <f t="shared" ref="AI10:BC10" si="15">SUM(AI7:AI9)</f>
        <v>48716.835009394737</v>
      </c>
      <c r="AJ10" s="533">
        <f t="shared" si="15"/>
        <v>50805.127069426249</v>
      </c>
      <c r="AK10" s="533">
        <f t="shared" si="15"/>
        <v>51507.888786727781</v>
      </c>
      <c r="AL10" s="533">
        <f t="shared" si="15"/>
        <v>51581.475846988913</v>
      </c>
      <c r="AM10" s="533">
        <f t="shared" si="15"/>
        <v>51982.167612435915</v>
      </c>
      <c r="AN10" s="533">
        <f t="shared" si="15"/>
        <v>46841.250543499002</v>
      </c>
      <c r="AO10" s="533">
        <f t="shared" si="15"/>
        <v>50931.041477911465</v>
      </c>
      <c r="AP10" s="533">
        <f t="shared" si="15"/>
        <v>49001.722136215474</v>
      </c>
      <c r="AQ10" s="533">
        <f t="shared" si="15"/>
        <v>50566.275846467579</v>
      </c>
      <c r="AR10" s="533">
        <f t="shared" si="15"/>
        <v>51125.234999451612</v>
      </c>
      <c r="AS10" s="533">
        <f t="shared" si="15"/>
        <v>51341.389507033397</v>
      </c>
      <c r="AT10" s="533">
        <f t="shared" si="15"/>
        <v>52611.720362435088</v>
      </c>
      <c r="AU10" s="533">
        <f t="shared" si="15"/>
        <v>51323.904375952137</v>
      </c>
      <c r="AV10" s="533">
        <f t="shared" si="15"/>
        <v>51555.814456802495</v>
      </c>
      <c r="AW10" s="533">
        <f t="shared" si="15"/>
        <v>51421.250122826568</v>
      </c>
      <c r="AX10" s="533">
        <f t="shared" si="15"/>
        <v>52195.383662562061</v>
      </c>
      <c r="AY10" s="533">
        <f t="shared" si="15"/>
        <v>49107.808297555981</v>
      </c>
      <c r="AZ10" s="533">
        <f t="shared" si="15"/>
        <v>46987.777859424365</v>
      </c>
      <c r="BA10" s="533">
        <f t="shared" si="15"/>
        <v>50869.211969148819</v>
      </c>
      <c r="BB10" s="533">
        <f t="shared" si="15"/>
        <v>52027.786473506298</v>
      </c>
      <c r="BC10" s="533">
        <f t="shared" si="15"/>
        <v>52697.841723709433</v>
      </c>
      <c r="BD10" s="533">
        <f t="shared" ref="BD10:DO10" si="16">SUM(BD7:BD9)</f>
        <v>51861.112593132559</v>
      </c>
      <c r="BE10" s="533">
        <f t="shared" si="16"/>
        <v>51725.368529145198</v>
      </c>
      <c r="BF10" s="533">
        <f t="shared" si="16"/>
        <v>53781.64876107149</v>
      </c>
      <c r="BG10" s="533">
        <f t="shared" si="16"/>
        <v>51195.033014435736</v>
      </c>
      <c r="BH10" s="533">
        <f t="shared" si="16"/>
        <v>53034.829502852939</v>
      </c>
      <c r="BI10" s="533">
        <f t="shared" si="16"/>
        <v>51400.856933606359</v>
      </c>
      <c r="BJ10" s="533">
        <f t="shared" si="16"/>
        <v>52625.869435078428</v>
      </c>
      <c r="BK10" s="533">
        <f t="shared" si="16"/>
        <v>51092.671466649852</v>
      </c>
      <c r="BL10" s="533">
        <f t="shared" si="16"/>
        <v>47041.718895122161</v>
      </c>
      <c r="BM10" s="533">
        <f t="shared" si="16"/>
        <v>50365.527819984061</v>
      </c>
      <c r="BN10" s="533">
        <f t="shared" si="16"/>
        <v>51995.039331905769</v>
      </c>
      <c r="BO10" s="533">
        <f t="shared" si="16"/>
        <v>53679.503458820451</v>
      </c>
      <c r="BP10" s="533">
        <f t="shared" si="16"/>
        <v>52373.710035618111</v>
      </c>
      <c r="BQ10" s="533">
        <f t="shared" si="16"/>
        <v>54957.621623853927</v>
      </c>
      <c r="BR10" s="533">
        <f t="shared" si="16"/>
        <v>55628.839324678636</v>
      </c>
      <c r="BS10" s="533">
        <f t="shared" si="16"/>
        <v>58555.640288683993</v>
      </c>
      <c r="BT10" s="533">
        <f t="shared" si="16"/>
        <v>57269.38030077811</v>
      </c>
      <c r="BU10" s="533">
        <f t="shared" si="16"/>
        <v>55441.593740249526</v>
      </c>
      <c r="BV10" s="533">
        <f t="shared" si="16"/>
        <v>56091.620220795274</v>
      </c>
      <c r="BW10" s="533">
        <f t="shared" si="16"/>
        <v>56034.542466512576</v>
      </c>
      <c r="BX10" s="533">
        <f t="shared" si="16"/>
        <v>53576.626429965429</v>
      </c>
      <c r="BY10" s="533">
        <f t="shared" si="16"/>
        <v>55404.106435996706</v>
      </c>
      <c r="BZ10" s="533">
        <f t="shared" si="16"/>
        <v>49345.953057504608</v>
      </c>
      <c r="CA10" s="533">
        <f t="shared" si="16"/>
        <v>51544.39009845136</v>
      </c>
      <c r="CB10" s="533">
        <f t="shared" si="16"/>
        <v>53387.268466374822</v>
      </c>
      <c r="CC10" s="533">
        <f t="shared" si="16"/>
        <v>57669.59126036823</v>
      </c>
      <c r="CD10" s="533">
        <f t="shared" si="16"/>
        <v>59026.091056281155</v>
      </c>
      <c r="CE10" s="533">
        <f t="shared" si="16"/>
        <v>60028.481089132409</v>
      </c>
      <c r="CF10" s="533">
        <f t="shared" si="16"/>
        <v>62682.8333756953</v>
      </c>
      <c r="CG10" s="533">
        <f t="shared" si="16"/>
        <v>60983.347666268251</v>
      </c>
      <c r="CH10" s="533">
        <f t="shared" si="16"/>
        <v>63514.497362400594</v>
      </c>
      <c r="CI10" s="533">
        <f t="shared" si="16"/>
        <v>60105.81160346073</v>
      </c>
      <c r="CJ10" s="533">
        <f t="shared" si="16"/>
        <v>57848.058940132381</v>
      </c>
      <c r="CK10" s="533">
        <f t="shared" si="16"/>
        <v>63099.742249069328</v>
      </c>
      <c r="CL10" s="533">
        <f t="shared" si="16"/>
        <v>60160.72432145675</v>
      </c>
      <c r="CM10" s="533">
        <f t="shared" si="16"/>
        <v>51814.292662453248</v>
      </c>
      <c r="CN10" s="533">
        <f t="shared" si="16"/>
        <v>61342.191913217815</v>
      </c>
      <c r="CO10" s="533">
        <f t="shared" si="16"/>
        <v>62988.1771025118</v>
      </c>
      <c r="CP10" s="533">
        <f t="shared" si="16"/>
        <v>62146.25525672736</v>
      </c>
      <c r="CQ10" s="533">
        <f t="shared" si="16"/>
        <v>62450.617446046628</v>
      </c>
      <c r="CR10" s="533">
        <f t="shared" si="16"/>
        <v>61100.12273783212</v>
      </c>
      <c r="CS10" s="533">
        <f t="shared" si="16"/>
        <v>59668.458163995158</v>
      </c>
      <c r="CT10" s="533">
        <f t="shared" si="16"/>
        <v>59098.535129699048</v>
      </c>
      <c r="CU10" s="533">
        <f t="shared" si="16"/>
        <v>58145.892065789296</v>
      </c>
      <c r="CV10" s="533">
        <f t="shared" si="16"/>
        <v>56371.817410821124</v>
      </c>
      <c r="CW10" s="533">
        <f t="shared" si="16"/>
        <v>62805.993251524036</v>
      </c>
      <c r="CX10" s="533">
        <f t="shared" si="16"/>
        <v>61050.781408770068</v>
      </c>
      <c r="CY10" s="533">
        <f t="shared" si="16"/>
        <v>60898.793384486125</v>
      </c>
      <c r="CZ10" s="533">
        <f t="shared" si="16"/>
        <v>66260.214734818976</v>
      </c>
      <c r="DA10" s="533">
        <f t="shared" si="16"/>
        <v>58392.647955194385</v>
      </c>
      <c r="DB10" s="533">
        <f t="shared" si="16"/>
        <v>59691.740677423724</v>
      </c>
      <c r="DC10" s="533">
        <f t="shared" si="16"/>
        <v>58645.302868382707</v>
      </c>
      <c r="DD10" s="533">
        <f t="shared" si="16"/>
        <v>64024.99083552169</v>
      </c>
      <c r="DE10" s="533">
        <f t="shared" si="16"/>
        <v>60825.572907659109</v>
      </c>
      <c r="DF10" s="533">
        <f t="shared" si="16"/>
        <v>62406.499784825923</v>
      </c>
      <c r="DG10" s="533">
        <f t="shared" si="16"/>
        <v>59075.067174402218</v>
      </c>
      <c r="DH10" s="533">
        <f t="shared" si="16"/>
        <v>55713.507871621536</v>
      </c>
      <c r="DI10" s="533">
        <f t="shared" si="16"/>
        <v>60866.256074491488</v>
      </c>
      <c r="DJ10" s="533">
        <f t="shared" si="16"/>
        <v>59038.276997596266</v>
      </c>
      <c r="DK10" s="533">
        <f t="shared" si="16"/>
        <v>63560.529840137955</v>
      </c>
      <c r="DL10" s="533">
        <f t="shared" si="16"/>
        <v>60559.753485799774</v>
      </c>
      <c r="DM10" s="533">
        <f t="shared" si="16"/>
        <v>60192.372328471291</v>
      </c>
      <c r="DN10" s="533">
        <f t="shared" si="16"/>
        <v>61314.131516218142</v>
      </c>
      <c r="DO10" s="533">
        <f t="shared" si="16"/>
        <v>61647.794652424163</v>
      </c>
      <c r="DP10" s="533">
        <f t="shared" ref="DP10:EC10" si="17">SUM(DP7:DP9)</f>
        <v>62927.315557051603</v>
      </c>
      <c r="DQ10" s="533">
        <f t="shared" si="17"/>
        <v>63571.249381923277</v>
      </c>
      <c r="DR10" s="533">
        <f t="shared" si="17"/>
        <v>63286.410453055396</v>
      </c>
      <c r="DS10" s="533">
        <f t="shared" si="17"/>
        <v>62679.488917843591</v>
      </c>
      <c r="DT10" s="533">
        <f t="shared" si="17"/>
        <v>57707.871157860187</v>
      </c>
      <c r="DU10" s="533">
        <f t="shared" si="17"/>
        <v>58543.632162898182</v>
      </c>
      <c r="DV10" s="533">
        <f t="shared" si="17"/>
        <v>61879.738692249579</v>
      </c>
      <c r="DW10" s="533">
        <f t="shared" si="17"/>
        <v>63824.737601611305</v>
      </c>
      <c r="DX10" s="533">
        <f t="shared" si="17"/>
        <v>63127.415484054894</v>
      </c>
      <c r="DY10" s="533">
        <f t="shared" si="17"/>
        <v>64531.976900405469</v>
      </c>
      <c r="DZ10" s="533">
        <f t="shared" si="17"/>
        <v>64961.184063145491</v>
      </c>
      <c r="EA10" s="533">
        <f t="shared" si="17"/>
        <v>62647.095472173532</v>
      </c>
      <c r="EB10" s="533">
        <f t="shared" si="17"/>
        <v>70082.344664330289</v>
      </c>
      <c r="EC10" s="533">
        <f t="shared" si="17"/>
        <v>67607.913225991753</v>
      </c>
      <c r="ED10" s="533">
        <f>SUM(ED7:ED9)</f>
        <v>68918.438865721037</v>
      </c>
      <c r="EE10" s="535"/>
      <c r="EF10" s="535"/>
      <c r="EG10" s="535"/>
      <c r="EH10" s="535"/>
      <c r="EI10" s="535"/>
      <c r="EJ10" s="535"/>
      <c r="EK10" s="535"/>
      <c r="EL10" s="535"/>
      <c r="EM10" s="535"/>
      <c r="EN10" s="535"/>
      <c r="EO10" s="535"/>
      <c r="EP10" s="535"/>
      <c r="EQ10" s="535"/>
    </row>
    <row r="11" spans="1:147" x14ac:dyDescent="0.3">
      <c r="EC11" s="17"/>
      <c r="ED11" s="17"/>
    </row>
    <row r="12" spans="1:147" x14ac:dyDescent="0.3">
      <c r="A12" s="730" t="s">
        <v>166</v>
      </c>
      <c r="B12" s="18" t="s">
        <v>161</v>
      </c>
      <c r="C12" s="11">
        <f>'GLP en TEGLP'!C17+'GLP en TEGLP'!C18+SUM('GLP en TEGLP'!C23:C27)+'GLP en cilindros'!C37+'GLP por redes'!O44</f>
        <v>32508.927829325563</v>
      </c>
      <c r="D12" s="11">
        <f>'GLP en TEGLP'!D17+'GLP en TEGLP'!D18+SUM('GLP en TEGLP'!D23:D27)+'GLP en cilindros'!D37+'GLP por redes'!P44</f>
        <v>29749.474459321755</v>
      </c>
      <c r="E12" s="11">
        <f>'GLP en TEGLP'!E17+'GLP en TEGLP'!E18+SUM('GLP en TEGLP'!E23:E27)+'GLP en cilindros'!E37+'GLP por redes'!Q44</f>
        <v>33003.262428317903</v>
      </c>
      <c r="F12" s="11">
        <f>'GLP en TEGLP'!F17+'GLP en TEGLP'!F18+SUM('GLP en TEGLP'!F23:F27)+'GLP en cilindros'!F37+'GLP por redes'!R44</f>
        <v>32850.084255444519</v>
      </c>
      <c r="G12" s="11">
        <f>'GLP en TEGLP'!G17+'GLP en TEGLP'!G18+SUM('GLP en TEGLP'!G23:G27)+'GLP en cilindros'!G37+'GLP por redes'!S44</f>
        <v>32317.423298531688</v>
      </c>
      <c r="H12" s="11">
        <f>'GLP en TEGLP'!H17+'GLP en TEGLP'!H18+SUM('GLP en TEGLP'!H23:H27)+'GLP en cilindros'!H37+'GLP por redes'!T44</f>
        <v>30516.546242032655</v>
      </c>
      <c r="I12" s="11">
        <f>'GLP en TEGLP'!I17+'GLP en TEGLP'!I18+SUM('GLP en TEGLP'!I23:I27)+'GLP en cilindros'!I37+'GLP por redes'!U44</f>
        <v>33126.998222108814</v>
      </c>
      <c r="J12" s="11">
        <f>'GLP en TEGLP'!J17+'GLP en TEGLP'!J18+SUM('GLP en TEGLP'!J23:J27)+'GLP en cilindros'!J37+'GLP por redes'!V44</f>
        <v>32150.566010040486</v>
      </c>
      <c r="K12" s="11">
        <f>'GLP en TEGLP'!K17+'GLP en TEGLP'!K18+SUM('GLP en TEGLP'!K23:K27)+'GLP en cilindros'!K37+'GLP por redes'!W44</f>
        <v>31709.826618915016</v>
      </c>
      <c r="L12" s="11">
        <f>'GLP en TEGLP'!L17+'GLP en TEGLP'!L18+SUM('GLP en TEGLP'!L23:L27)+'GLP en cilindros'!L37+'GLP por redes'!X44</f>
        <v>32349.769595339127</v>
      </c>
      <c r="M12" s="11">
        <f>'GLP en TEGLP'!M17+'GLP en TEGLP'!M18+SUM('GLP en TEGLP'!M23:M27)+'GLP en cilindros'!M37+'GLP por redes'!Y44</f>
        <v>35339.691180774702</v>
      </c>
      <c r="N12" s="11">
        <f>'GLP en TEGLP'!N17+'GLP en TEGLP'!N18+SUM('GLP en TEGLP'!N23:N27)+'GLP en cilindros'!N37+'GLP por redes'!Z44</f>
        <v>32879.187677807633</v>
      </c>
      <c r="O12" s="11">
        <f>'GLP en TEGLP'!O17+'GLP en TEGLP'!O18+SUM('GLP en TEGLP'!O23:O27)+'GLP en cilindros'!O37+'GLP por redes'!AA44</f>
        <v>32856.237974386728</v>
      </c>
      <c r="P12" s="11">
        <f>'GLP en TEGLP'!P17+'GLP en TEGLP'!P18+SUM('GLP en TEGLP'!P23:P27)+'GLP en cilindros'!P37+'GLP por redes'!AB44</f>
        <v>30428.749680532699</v>
      </c>
      <c r="Q12" s="11">
        <f>'GLP en TEGLP'!Q17+'GLP en TEGLP'!Q18+SUM('GLP en TEGLP'!Q23:Q27)+'GLP en cilindros'!Q37+'GLP por redes'!AC44</f>
        <v>32932.188237103379</v>
      </c>
      <c r="R12" s="11">
        <f>'GLP en TEGLP'!R17+'GLP en TEGLP'!R18+SUM('GLP en TEGLP'!R23:R27)+'GLP en cilindros'!R37+'GLP por redes'!AD44</f>
        <v>32188.50851946554</v>
      </c>
      <c r="S12" s="11">
        <f>'GLP en TEGLP'!S17+'GLP en TEGLP'!S18+SUM('GLP en TEGLP'!S23:S27)+'GLP en cilindros'!S37+'GLP por redes'!AE44</f>
        <v>32451.447990956822</v>
      </c>
      <c r="T12" s="11">
        <f>'GLP en TEGLP'!T17+'GLP en TEGLP'!T18+SUM('GLP en TEGLP'!T23:T27)+'GLP en cilindros'!T37+'GLP por redes'!AF44</f>
        <v>32907.573884415579</v>
      </c>
      <c r="U12" s="11">
        <f>'GLP en TEGLP'!U17+'GLP en TEGLP'!U18+SUM('GLP en TEGLP'!U23:U27)+'GLP en cilindros'!U37+'GLP por redes'!AG44</f>
        <v>34816.356090858382</v>
      </c>
      <c r="V12" s="11">
        <f>'GLP en TEGLP'!V17+'GLP en TEGLP'!V18+SUM('GLP en TEGLP'!V23:V27)+'GLP en cilindros'!V37+'GLP por redes'!AH44</f>
        <v>32222.435916762752</v>
      </c>
      <c r="W12" s="11">
        <f>'GLP en TEGLP'!W17+'GLP en TEGLP'!W18+SUM('GLP en TEGLP'!W23:W27)+'GLP en cilindros'!W37+'GLP por redes'!AI44</f>
        <v>32380.378349860159</v>
      </c>
      <c r="X12" s="11">
        <f>'GLP en TEGLP'!X17+'GLP en TEGLP'!X18+SUM('GLP en TEGLP'!X23:X27)+'GLP en cilindros'!X37+'GLP por redes'!AJ44</f>
        <v>32816.250577400453</v>
      </c>
      <c r="Y12" s="11">
        <f>'GLP en TEGLP'!Y17+'GLP en TEGLP'!Y18+SUM('GLP en TEGLP'!Y23:Y27)+'GLP en cilindros'!Y37+'GLP por redes'!AK44</f>
        <v>33634.44105759888</v>
      </c>
      <c r="Z12" s="11">
        <f>'GLP en TEGLP'!Z17+'GLP en TEGLP'!Z18+SUM('GLP en TEGLP'!Z23:Z27)+'GLP en cilindros'!Z37+'GLP por redes'!AL44</f>
        <v>31852.493556361136</v>
      </c>
      <c r="AA12" s="11">
        <f>'GLP en TEGLP'!AA17+'GLP en TEGLP'!AA18+SUM('GLP en TEGLP'!AA23:AA27)+'GLP en cilindros'!AA37+'GLP por redes'!AM44</f>
        <v>32046.670023286748</v>
      </c>
      <c r="AB12" s="11">
        <f>'GLP en TEGLP'!AB17+'GLP en TEGLP'!AB18+SUM('GLP en TEGLP'!AB23:AB27)+'GLP en cilindros'!AB37+'GLP por redes'!AN44</f>
        <v>31961.968311656725</v>
      </c>
      <c r="AC12" s="11">
        <f>'GLP en TEGLP'!AC17+'GLP en TEGLP'!AC18+SUM('GLP en TEGLP'!AC23:AC27)+'GLP en cilindros'!AC37+'GLP por redes'!AO44</f>
        <v>32668.228280952237</v>
      </c>
      <c r="AD12" s="11">
        <f>'GLP en TEGLP'!AD17+'GLP en TEGLP'!AD18+SUM('GLP en TEGLP'!AD23:AD27)+'GLP en cilindros'!AD37+'GLP por redes'!AP44</f>
        <v>33992.354971965084</v>
      </c>
      <c r="AE12" s="11">
        <f>'GLP en TEGLP'!AE17+'GLP en TEGLP'!AE18+SUM('GLP en TEGLP'!AE23:AE27)+'GLP en cilindros'!AE37+'GLP por redes'!AQ44</f>
        <v>34747.479208432247</v>
      </c>
      <c r="AF12" s="11">
        <f>'GLP en TEGLP'!AF17+'GLP en TEGLP'!AF18+SUM('GLP en TEGLP'!AF23:AF27)+'GLP en cilindros'!AF37+'GLP por redes'!AR44</f>
        <v>32808.524145534349</v>
      </c>
      <c r="AG12" s="11">
        <f>'GLP en TEGLP'!AG17+'GLP en TEGLP'!AG18+SUM('GLP en TEGLP'!AG23:AG27)+'GLP en cilindros'!AG37+'GLP por redes'!AS44</f>
        <v>33025.043305602681</v>
      </c>
      <c r="AH12" s="11">
        <f>'GLP en TEGLP'!AH17+'GLP en TEGLP'!AH18+SUM('GLP en TEGLP'!AH23:AH27)+'GLP en cilindros'!AH37+'GLP por redes'!AT44</f>
        <v>34175.984867897641</v>
      </c>
      <c r="AI12" s="11">
        <f>'GLP en TEGLP'!AI17+'GLP en TEGLP'!AI18+SUM('GLP en TEGLP'!AI23:AI27)+'GLP en cilindros'!AI37+'GLP por redes'!AU44</f>
        <v>31246.521438829386</v>
      </c>
      <c r="AJ12" s="11">
        <f>'GLP en TEGLP'!AJ17+'GLP en TEGLP'!AJ18+SUM('GLP en TEGLP'!AJ23:AJ27)+'GLP en cilindros'!AJ37+'GLP por redes'!AV44</f>
        <v>31493.349719210193</v>
      </c>
      <c r="AK12" s="11">
        <f>'GLP en TEGLP'!AK17+'GLP en TEGLP'!AK18+SUM('GLP en TEGLP'!AK23:AK27)+'GLP en cilindros'!AK37+'GLP por redes'!AW44</f>
        <v>33335.608139321557</v>
      </c>
      <c r="AL12" s="11">
        <f>'GLP en TEGLP'!AL17+'GLP en TEGLP'!AL18+SUM('GLP en TEGLP'!AL23:AL27)+'GLP en cilindros'!AL37+'GLP por redes'!AX44</f>
        <v>34149.665611826218</v>
      </c>
      <c r="AM12" s="11">
        <f>'GLP en TEGLP'!AM17+'GLP en TEGLP'!AM18+SUM('GLP en TEGLP'!AM23:AM27)+'GLP en cilindros'!AM37+'GLP por redes'!AY44</f>
        <v>33708.343086703346</v>
      </c>
      <c r="AN12" s="11">
        <f>'GLP en TEGLP'!AN17+'GLP en TEGLP'!AN18+SUM('GLP en TEGLP'!AN23:AN27)+'GLP en cilindros'!AN37+'GLP por redes'!AZ44</f>
        <v>30056.667458238684</v>
      </c>
      <c r="AO12" s="11">
        <f>'GLP en TEGLP'!AO17+'GLP en TEGLP'!AO18+SUM('GLP en TEGLP'!AO23:AO27)+'GLP en cilindros'!AO37+'GLP por redes'!BA44</f>
        <v>32879.790981765502</v>
      </c>
      <c r="AP12" s="11">
        <f>'GLP en TEGLP'!AP17+'GLP en TEGLP'!AP18+SUM('GLP en TEGLP'!AP23:AP27)+'GLP en cilindros'!AP37+'GLP por redes'!BB44</f>
        <v>31486.151668569775</v>
      </c>
      <c r="AQ12" s="11">
        <f>'GLP en TEGLP'!AQ17+'GLP en TEGLP'!AQ18+SUM('GLP en TEGLP'!AQ23:AQ27)+'GLP en cilindros'!AQ37+'GLP por redes'!BC44</f>
        <v>32250.106811846599</v>
      </c>
      <c r="AR12" s="11">
        <f>'GLP en TEGLP'!AR17+'GLP en TEGLP'!AR18+SUM('GLP en TEGLP'!AR23:AR27)+'GLP en cilindros'!AR37+'GLP por redes'!BD44</f>
        <v>32602.775791273139</v>
      </c>
      <c r="AS12" s="11">
        <f>'GLP en TEGLP'!AS17+'GLP en TEGLP'!AS18+SUM('GLP en TEGLP'!AS23:AS27)+'GLP en cilindros'!AS37+'GLP por redes'!BE44</f>
        <v>33271.10565812789</v>
      </c>
      <c r="AT12" s="11">
        <f>'GLP en TEGLP'!AT17+'GLP en TEGLP'!AT18+SUM('GLP en TEGLP'!AT23:AT27)+'GLP en cilindros'!AT37+'GLP por redes'!BF44</f>
        <v>33744.911175546804</v>
      </c>
      <c r="AU12" s="11">
        <f>'GLP en TEGLP'!AU17+'GLP en TEGLP'!AU18+SUM('GLP en TEGLP'!AU23:AU27)+'GLP en cilindros'!AU37+'GLP por redes'!BG44</f>
        <v>32258.788187425173</v>
      </c>
      <c r="AV12" s="11">
        <f>'GLP en TEGLP'!AV17+'GLP en TEGLP'!AV18+SUM('GLP en TEGLP'!AV23:AV27)+'GLP en cilindros'!AV37+'GLP por redes'!BH44</f>
        <v>32188.495008709524</v>
      </c>
      <c r="AW12" s="11">
        <f>'GLP en TEGLP'!AW17+'GLP en TEGLP'!AW18+SUM('GLP en TEGLP'!AW23:AW27)+'GLP en cilindros'!AW37+'GLP por redes'!BI44</f>
        <v>32369.738568680725</v>
      </c>
      <c r="AX12" s="11">
        <f>'GLP en TEGLP'!AX17+'GLP en TEGLP'!AX18+SUM('GLP en TEGLP'!AX23:AX27)+'GLP en cilindros'!AX37+'GLP por redes'!BJ44</f>
        <v>33507.087608514092</v>
      </c>
      <c r="AY12" s="11">
        <f>'GLP en TEGLP'!AY17+'GLP en TEGLP'!AY18+SUM('GLP en TEGLP'!AY23:AY27)+'GLP en cilindros'!AY37+'GLP por redes'!BK44</f>
        <v>31553.313166266067</v>
      </c>
      <c r="AZ12" s="11">
        <f>'GLP en TEGLP'!AZ17+'GLP en TEGLP'!AZ18+SUM('GLP en TEGLP'!AZ23:AZ27)+'GLP en cilindros'!AZ37+'GLP por redes'!BL44</f>
        <v>29892.170036743384</v>
      </c>
      <c r="BA12" s="11">
        <f>'GLP en TEGLP'!BA17+'GLP en TEGLP'!BA18+SUM('GLP en TEGLP'!BA23:BA27)+'GLP en cilindros'!BA37+'GLP por redes'!BM44</f>
        <v>32033.275639163327</v>
      </c>
      <c r="BB12" s="11">
        <f>'GLP en TEGLP'!BB17+'GLP en TEGLP'!BB18+SUM('GLP en TEGLP'!BB23:BB27)+'GLP en cilindros'!BB37+'GLP por redes'!BN44</f>
        <v>32875.241850646911</v>
      </c>
      <c r="BC12" s="11">
        <f>'GLP en TEGLP'!BC17+'GLP en TEGLP'!BC18+SUM('GLP en TEGLP'!BC23:BC27)+'GLP en cilindros'!BC37+'GLP por redes'!BO44</f>
        <v>33112.568681429577</v>
      </c>
      <c r="BD12" s="11">
        <f>'GLP en TEGLP'!BD17+'GLP en TEGLP'!BD18+SUM('GLP en TEGLP'!BD23:BD27)+'GLP en cilindros'!BD37+'GLP por redes'!BP44</f>
        <v>32243.48099697517</v>
      </c>
      <c r="BE12" s="11">
        <f>'GLP en TEGLP'!BE17+'GLP en TEGLP'!BE18+SUM('GLP en TEGLP'!BE23:BE27)+'GLP en cilindros'!BE37+'GLP por redes'!BQ44</f>
        <v>32671.678564424867</v>
      </c>
      <c r="BF12" s="11">
        <f>'GLP en TEGLP'!BF17+'GLP en TEGLP'!BF18+SUM('GLP en TEGLP'!BF23:BF27)+'GLP en cilindros'!BF37+'GLP por redes'!BR44</f>
        <v>33659.286667637287</v>
      </c>
      <c r="BG12" s="11">
        <f>'GLP en TEGLP'!BG17+'GLP en TEGLP'!BG18+SUM('GLP en TEGLP'!BG23:BG27)+'GLP en cilindros'!BG37+'GLP por redes'!BS44</f>
        <v>31464.620059782043</v>
      </c>
      <c r="BH12" s="11">
        <f>'GLP en TEGLP'!BH17+'GLP en TEGLP'!BH18+SUM('GLP en TEGLP'!BH23:BH27)+'GLP en cilindros'!BH37+'GLP por redes'!BT44</f>
        <v>32844.21831400982</v>
      </c>
      <c r="BI12" s="11">
        <f>'GLP en TEGLP'!BI17+'GLP en TEGLP'!BI18+SUM('GLP en TEGLP'!BI23:BI27)+'GLP en cilindros'!BI37+'GLP por redes'!BU44</f>
        <v>31821.938445569736</v>
      </c>
      <c r="BJ12" s="11">
        <f>'GLP en TEGLP'!BJ17+'GLP en TEGLP'!BJ18+SUM('GLP en TEGLP'!BJ23:BJ27)+'GLP en cilindros'!BJ37+'GLP por redes'!BV44</f>
        <v>33216.851584615564</v>
      </c>
      <c r="BK12" s="11">
        <f>'GLP en TEGLP'!BK17+'GLP en TEGLP'!BK18+SUM('GLP en TEGLP'!BK23:BK27)+'GLP en cilindros'!BK37+'GLP por redes'!BW44</f>
        <v>32187.808871655703</v>
      </c>
      <c r="BL12" s="11">
        <f>'GLP en TEGLP'!BL17+'GLP en TEGLP'!BL18+SUM('GLP en TEGLP'!BL23:BL27)+'GLP en cilindros'!BL37+'GLP por redes'!BX44</f>
        <v>29285.783996979226</v>
      </c>
      <c r="BM12" s="11">
        <f>'GLP en TEGLP'!BM17+'GLP en TEGLP'!BM18+SUM('GLP en TEGLP'!BM23:BM27)+'GLP en cilindros'!BM37+'GLP por redes'!BY44</f>
        <v>31160.30098559157</v>
      </c>
      <c r="BN12" s="11">
        <f>'GLP en TEGLP'!BN17+'GLP en TEGLP'!BN18+SUM('GLP en TEGLP'!BN23:BN27)+'GLP en cilindros'!BN37+'GLP por redes'!BZ44</f>
        <v>32630.30898200403</v>
      </c>
      <c r="BO12" s="11">
        <f>'GLP en TEGLP'!BO17+'GLP en TEGLP'!BO18+SUM('GLP en TEGLP'!BO23:BO27)+'GLP en cilindros'!BO37+'GLP por redes'!CA44</f>
        <v>33031.11880900868</v>
      </c>
      <c r="BP12" s="11">
        <f>'GLP en TEGLP'!BP17+'GLP en TEGLP'!BP18+SUM('GLP en TEGLP'!BP23:BP27)+'GLP en cilindros'!BP37+'GLP por redes'!CB44</f>
        <v>32483.128333970846</v>
      </c>
      <c r="BQ12" s="11">
        <f>'GLP en TEGLP'!BQ17+'GLP en TEGLP'!BQ18+SUM('GLP en TEGLP'!BQ23:BQ27)+'GLP en cilindros'!BQ37+'GLP por redes'!CC44</f>
        <v>33922.503089162368</v>
      </c>
      <c r="BR12" s="11">
        <f>'GLP en TEGLP'!BR17+'GLP en TEGLP'!BR18+SUM('GLP en TEGLP'!BR23:BR27)+'GLP en cilindros'!BR37+'GLP por redes'!CD44</f>
        <v>33731.191569159608</v>
      </c>
      <c r="BS12" s="11">
        <f>'GLP en TEGLP'!BS17+'GLP en TEGLP'!BS18+SUM('GLP en TEGLP'!BS23:BS27)+'GLP en cilindros'!BS37+'GLP por redes'!CE44</f>
        <v>36413.165235391614</v>
      </c>
      <c r="BT12" s="11">
        <f>'GLP en TEGLP'!BT17+'GLP en TEGLP'!BT18+SUM('GLP en TEGLP'!BT23:BT27)+'GLP en cilindros'!BT37+'GLP por redes'!CF44</f>
        <v>34259.286582474931</v>
      </c>
      <c r="BU12" s="11">
        <f>'GLP en TEGLP'!BU17+'GLP en TEGLP'!BU18+SUM('GLP en TEGLP'!BU23:BU27)+'GLP en cilindros'!BU37+'GLP por redes'!CG44</f>
        <v>33405.313130583323</v>
      </c>
      <c r="BV12" s="11">
        <f>'GLP en TEGLP'!BV17+'GLP en TEGLP'!BV18+SUM('GLP en TEGLP'!BV23:BV27)+'GLP en cilindros'!BV37+'GLP por redes'!CH44</f>
        <v>33765.997385315924</v>
      </c>
      <c r="BW12" s="11">
        <f>'GLP en TEGLP'!BW17+'GLP en TEGLP'!BW18+SUM('GLP en TEGLP'!BW23:BW27)+'GLP en cilindros'!BW37+'GLP por redes'!CI44</f>
        <v>33787.21188602574</v>
      </c>
      <c r="BX12" s="11">
        <f>'GLP en TEGLP'!BX17+'GLP en TEGLP'!BX18+SUM('GLP en TEGLP'!BX23:BX27)+'GLP en cilindros'!BX37+'GLP por redes'!CJ44</f>
        <v>31556.119892665665</v>
      </c>
      <c r="BY12" s="11">
        <f>'GLP en TEGLP'!BY17+'GLP en TEGLP'!BY18+SUM('GLP en TEGLP'!BY23:BY27)+'GLP en cilindros'!BY37+'GLP por redes'!CK44</f>
        <v>35639.615073606023</v>
      </c>
      <c r="BZ12" s="11">
        <f>'GLP en TEGLP'!BZ17+'GLP en TEGLP'!BZ18+SUM('GLP en TEGLP'!BZ23:BZ27)+'GLP en cilindros'!BZ37+'GLP por redes'!CL44</f>
        <v>34146.648150383786</v>
      </c>
      <c r="CA12" s="11">
        <f>'GLP en TEGLP'!CA17+'GLP en TEGLP'!CA18+SUM('GLP en TEGLP'!CA23:CA27)+'GLP en cilindros'!CA37+'GLP por redes'!CM44</f>
        <v>34731.436369469899</v>
      </c>
      <c r="CB12" s="11">
        <f>'GLP en TEGLP'!CB17+'GLP en TEGLP'!CB18+SUM('GLP en TEGLP'!CB23:CB27)+'GLP en cilindros'!CB37+'GLP por redes'!CN44</f>
        <v>34968.651767341595</v>
      </c>
      <c r="CC12" s="11">
        <f>'GLP en TEGLP'!CC17+'GLP en TEGLP'!CC18+SUM('GLP en TEGLP'!CC23:CC27)+'GLP en cilindros'!CC37+'GLP por redes'!CO44</f>
        <v>37030.982475003097</v>
      </c>
      <c r="CD12" s="11">
        <f>'GLP en TEGLP'!CD17+'GLP en TEGLP'!CD18+SUM('GLP en TEGLP'!CD23:CD27)+'GLP en cilindros'!CD37+'GLP por redes'!CP44</f>
        <v>36718.99305603539</v>
      </c>
      <c r="CE12" s="11">
        <f>'GLP en TEGLP'!CE17+'GLP en TEGLP'!CE18+SUM('GLP en TEGLP'!CE23:CE27)+'GLP en cilindros'!CE37+'GLP por redes'!CQ44</f>
        <v>36911.781089356853</v>
      </c>
      <c r="CF12" s="11">
        <f>'GLP en TEGLP'!CF17+'GLP en TEGLP'!CF18+SUM('GLP en TEGLP'!CF23:CF27)+'GLP en cilindros'!CF37+'GLP por redes'!CR44</f>
        <v>38150.824692312744</v>
      </c>
      <c r="CG12" s="11">
        <f>'GLP en TEGLP'!CG17+'GLP en TEGLP'!CG18+SUM('GLP en TEGLP'!CG23:CG27)+'GLP en cilindros'!CG37+'GLP por redes'!CS44</f>
        <v>37402.695960244571</v>
      </c>
      <c r="CH12" s="11">
        <f>'GLP en TEGLP'!CH17+'GLP en TEGLP'!CH18+SUM('GLP en TEGLP'!CH23:CH27)+'GLP en cilindros'!CH37+'GLP por redes'!CT44</f>
        <v>39132.684052120087</v>
      </c>
      <c r="CI12" s="11">
        <f>'GLP en TEGLP'!CI17+'GLP en TEGLP'!CI18+SUM('GLP en TEGLP'!CI23:CI27)+'GLP en cilindros'!CI37+'GLP por redes'!CU44</f>
        <v>37182.888505588824</v>
      </c>
      <c r="CJ12" s="11">
        <f>'GLP en TEGLP'!CJ17+'GLP en TEGLP'!CJ18+SUM('GLP en TEGLP'!CJ23:CJ27)+'GLP en cilindros'!CJ37+'GLP por redes'!CV44</f>
        <v>35105.873541675617</v>
      </c>
      <c r="CK12" s="11">
        <f>'GLP en TEGLP'!CK17+'GLP en TEGLP'!CK18+SUM('GLP en TEGLP'!CK23:CK27)+'GLP en cilindros'!CK37+'GLP por redes'!CW44</f>
        <v>38296.949205558849</v>
      </c>
      <c r="CL12" s="11">
        <f>'GLP en TEGLP'!CL17+'GLP en TEGLP'!CL18+SUM('GLP en TEGLP'!CL23:CL27)+'GLP en cilindros'!CL37+'GLP por redes'!CX44</f>
        <v>36088.708471828089</v>
      </c>
      <c r="CM12" s="11">
        <f>'GLP en TEGLP'!CM17+'GLP en TEGLP'!CM18+SUM('GLP en TEGLP'!CM23:CM27)+'GLP en cilindros'!CM37+'GLP por redes'!CY44</f>
        <v>31889.491427643698</v>
      </c>
      <c r="CN12" s="11">
        <f>'GLP en TEGLP'!CN17+'GLP en TEGLP'!CN18+SUM('GLP en TEGLP'!CN23:CN27)+'GLP en cilindros'!CN37+'GLP por redes'!CZ44</f>
        <v>38016.510040488058</v>
      </c>
      <c r="CO12" s="11">
        <f>'GLP en TEGLP'!CO17+'GLP en TEGLP'!CO18+SUM('GLP en TEGLP'!CO23:CO27)+'GLP en cilindros'!CO37+'GLP por redes'!DA44</f>
        <v>37605.905918910197</v>
      </c>
      <c r="CP12" s="11">
        <f>'GLP en TEGLP'!CP17+'GLP en TEGLP'!CP18+SUM('GLP en TEGLP'!CP23:CP27)+'GLP en cilindros'!CP37+'GLP por redes'!DB44</f>
        <v>36140.643243766797</v>
      </c>
      <c r="CQ12" s="11">
        <f>'GLP en TEGLP'!CQ17+'GLP en TEGLP'!CQ18+SUM('GLP en TEGLP'!CQ23:CQ27)+'GLP en cilindros'!CQ37+'GLP por redes'!DC44</f>
        <v>35673.401854688585</v>
      </c>
      <c r="CR12" s="11">
        <f>'GLP en TEGLP'!CR17+'GLP en TEGLP'!CR18+SUM('GLP en TEGLP'!CR23:CR27)+'GLP en cilindros'!CR37+'GLP por redes'!DD44</f>
        <v>35993.725376840426</v>
      </c>
      <c r="CS12" s="11">
        <f>'GLP en TEGLP'!CS17+'GLP en TEGLP'!CS18+SUM('GLP en TEGLP'!CS23:CS27)+'GLP en cilindros'!CS37+'GLP por redes'!DE44</f>
        <v>34559.14366203791</v>
      </c>
      <c r="CT12" s="11">
        <f>'GLP en TEGLP'!CT17+'GLP en TEGLP'!CT18+SUM('GLP en TEGLP'!CT23:CT27)+'GLP en cilindros'!CT37+'GLP por redes'!DF44</f>
        <v>34365.214119508077</v>
      </c>
      <c r="CU12" s="11">
        <f>'GLP en TEGLP'!CU17+'GLP en TEGLP'!CU18+SUM('GLP en TEGLP'!CU23:CU27)+'GLP en cilindros'!CU37+'GLP por redes'!DG44</f>
        <v>34587.784144780271</v>
      </c>
      <c r="CV12" s="11">
        <f>'GLP en TEGLP'!CV17+'GLP en TEGLP'!CV18+SUM('GLP en TEGLP'!CV23:CV27)+'GLP en cilindros'!CV37+'GLP por redes'!DH44</f>
        <v>32653.273913783007</v>
      </c>
      <c r="CW12" s="11">
        <f>'GLP en TEGLP'!CW17+'GLP en TEGLP'!CW18+SUM('GLP en TEGLP'!CW23:CW27)+'GLP en cilindros'!CW37+'GLP por redes'!DI44</f>
        <v>36380.913245134543</v>
      </c>
      <c r="CX12" s="11">
        <f>'GLP en TEGLP'!CX17+'GLP en TEGLP'!CX18+SUM('GLP en TEGLP'!CX23:CX27)+'GLP en cilindros'!CX37+'GLP por redes'!DJ44</f>
        <v>35127.141724109861</v>
      </c>
      <c r="CY12" s="11">
        <f>'GLP en TEGLP'!CY17+'GLP en TEGLP'!CY18+SUM('GLP en TEGLP'!CY23:CY27)+'GLP en cilindros'!CY37+'GLP por redes'!DK44</f>
        <v>34885.856455650384</v>
      </c>
      <c r="CZ12" s="11">
        <f>'GLP en TEGLP'!CZ17+'GLP en TEGLP'!CZ18+SUM('GLP en TEGLP'!CZ23:CZ27)+'GLP en cilindros'!CZ37+'GLP por redes'!DL44</f>
        <v>37687.920208633797</v>
      </c>
      <c r="DA12" s="11">
        <f>'GLP en TEGLP'!DA17+'GLP en TEGLP'!DA18+SUM('GLP en TEGLP'!DA23:DA27)+'GLP en cilindros'!DA37+'GLP por redes'!DM44</f>
        <v>33266.565232575784</v>
      </c>
      <c r="DB12" s="11">
        <f>'GLP en TEGLP'!DB17+'GLP en TEGLP'!DB18+SUM('GLP en TEGLP'!DB23:DB27)+'GLP en cilindros'!DB37+'GLP por redes'!DN44</f>
        <v>34349.334856258771</v>
      </c>
      <c r="DC12" s="11">
        <f>'GLP en TEGLP'!DC17+'GLP en TEGLP'!DC18+SUM('GLP en TEGLP'!DC23:DC27)+'GLP en cilindros'!DC37+'GLP por redes'!DO44</f>
        <v>33334.617719467038</v>
      </c>
      <c r="DD12" s="11">
        <f>'GLP en TEGLP'!DD17+'GLP en TEGLP'!DD18+SUM('GLP en TEGLP'!DD23:DD27)+'GLP en cilindros'!DD37+'GLP por redes'!DP44</f>
        <v>34617.841334981589</v>
      </c>
      <c r="DE12" s="11">
        <f>'GLP en TEGLP'!DE17+'GLP en TEGLP'!DE18+SUM('GLP en TEGLP'!DE23:DE27)+'GLP en cilindros'!DE37+'GLP por redes'!DQ44</f>
        <v>33690.996494337822</v>
      </c>
      <c r="DF12" s="11">
        <f>'GLP en TEGLP'!DF17+'GLP en TEGLP'!DF18+SUM('GLP en TEGLP'!DF23:DF27)+'GLP en cilindros'!DF37+'GLP por redes'!DR44</f>
        <v>35515.393945795251</v>
      </c>
      <c r="DG12" s="11">
        <f>'GLP en TEGLP'!DG17+'GLP en TEGLP'!DG18+SUM('GLP en TEGLP'!DG23:DG27)+'GLP en cilindros'!DG37+'GLP por redes'!DS44</f>
        <v>34697.313367910152</v>
      </c>
      <c r="DH12" s="11">
        <f>'GLP en TEGLP'!DH17+'GLP en TEGLP'!DH18+SUM('GLP en TEGLP'!DH23:DH27)+'GLP en cilindros'!DH37+'GLP por redes'!DT44</f>
        <v>31790.179396264128</v>
      </c>
      <c r="DI12" s="11">
        <f>'GLP en TEGLP'!DI17+'GLP en TEGLP'!DI18+SUM('GLP en TEGLP'!DI23:DI27)+'GLP en cilindros'!DI37+'GLP por redes'!DU44</f>
        <v>34364.185355216447</v>
      </c>
      <c r="DJ12" s="11">
        <f>'GLP en TEGLP'!DJ17+'GLP en TEGLP'!DJ18+SUM('GLP en TEGLP'!DJ23:DJ27)+'GLP en cilindros'!DJ37+'GLP por redes'!DV44</f>
        <v>34027.355332571395</v>
      </c>
      <c r="DK12" s="11">
        <f>'GLP en TEGLP'!DK17+'GLP en TEGLP'!DK18+SUM('GLP en TEGLP'!DK23:DK27)+'GLP en cilindros'!DK37+'GLP por redes'!DW44</f>
        <v>36300.099321249159</v>
      </c>
      <c r="DL12" s="11">
        <f>'GLP en TEGLP'!DL17+'GLP en TEGLP'!DL18+SUM('GLP en TEGLP'!DL23:DL27)+'GLP en cilindros'!DL37+'GLP por redes'!DX44</f>
        <v>34238.231185780693</v>
      </c>
      <c r="DM12" s="11">
        <f>'GLP en TEGLP'!DM17+'GLP en TEGLP'!DM18+SUM('GLP en TEGLP'!DM23:DM27)+'GLP en cilindros'!DM37+'GLP por redes'!DY44</f>
        <v>34984.997499185331</v>
      </c>
      <c r="DN12" s="11">
        <f>'GLP en TEGLP'!DN17+'GLP en TEGLP'!DN18+SUM('GLP en TEGLP'!DN23:DN27)+'GLP en cilindros'!DN37+'GLP por redes'!DZ44</f>
        <v>34916.425742607767</v>
      </c>
      <c r="DO12" s="11">
        <f>'GLP en TEGLP'!DO17+'GLP en TEGLP'!DO18+SUM('GLP en TEGLP'!DO23:DO27)+'GLP en cilindros'!DO37+'GLP por redes'!EA44</f>
        <v>34174.530702331424</v>
      </c>
      <c r="DP12" s="11">
        <f>'GLP en TEGLP'!DP17+'GLP en TEGLP'!DP18+SUM('GLP en TEGLP'!DP23:DP27)+'GLP en cilindros'!DP37+'GLP por redes'!EB44</f>
        <v>34438.650603726113</v>
      </c>
      <c r="DQ12" s="11">
        <f>'GLP en TEGLP'!DQ17+'GLP en TEGLP'!DQ18+SUM('GLP en TEGLP'!DQ23:DQ27)+'GLP en cilindros'!DQ37+'GLP por redes'!EC44</f>
        <v>35382.476639635213</v>
      </c>
      <c r="DR12" s="11">
        <f>'GLP en TEGLP'!DR17+'GLP en TEGLP'!DR18+SUM('GLP en TEGLP'!DR23:DR27)+'GLP en cilindros'!DR37+'GLP por redes'!ED44</f>
        <v>35352.267549600685</v>
      </c>
      <c r="DS12" s="11">
        <f>'GLP en TEGLP'!DS17+'GLP en TEGLP'!DS18+SUM('GLP en TEGLP'!DS23:DS27)+'GLP en cilindros'!DS37+'GLP por redes'!EE44</f>
        <v>35200.203908828626</v>
      </c>
      <c r="DT12" s="11">
        <f>'GLP en TEGLP'!DT17+'GLP en TEGLP'!DT18+SUM('GLP en TEGLP'!DT23:DT27)+'GLP en cilindros'!DT37+'GLP por redes'!EF44</f>
        <v>32887.244553618213</v>
      </c>
      <c r="DU12" s="11">
        <f>'GLP en TEGLP'!DU17+'GLP en TEGLP'!DU18+SUM('GLP en TEGLP'!DU23:DU27)+'GLP en cilindros'!DU37+'GLP por redes'!EG44</f>
        <v>33129.414874648515</v>
      </c>
      <c r="DV12" s="11">
        <f>'GLP en TEGLP'!DV17+'GLP en TEGLP'!DV18+SUM('GLP en TEGLP'!DV23:DV27)+'GLP en cilindros'!DV37+'GLP por redes'!EH44</f>
        <v>35108.991824956924</v>
      </c>
      <c r="DW12" s="11">
        <f>'GLP en TEGLP'!DW17+'GLP en TEGLP'!DW18+SUM('GLP en TEGLP'!DW23:DW27)+'GLP en cilindros'!DW37+'GLP por redes'!EI44</f>
        <v>35955.737958208367</v>
      </c>
      <c r="DX12" s="11">
        <f>'GLP en TEGLP'!DX17+'GLP en TEGLP'!DX18+SUM('GLP en TEGLP'!DX23:DX27)+'GLP en cilindros'!DX37+'GLP por redes'!EJ44</f>
        <v>35353.477057586286</v>
      </c>
      <c r="DY12" s="11">
        <f>'GLP en TEGLP'!DY17+'GLP en TEGLP'!DY18+SUM('GLP en TEGLP'!DY23:DY27)+'GLP en cilindros'!DY37+'GLP por redes'!EK44</f>
        <v>35883.235143364254</v>
      </c>
      <c r="DZ12" s="11">
        <f>'GLP en TEGLP'!DZ17+'GLP en TEGLP'!DZ18+SUM('GLP en TEGLP'!DZ23:DZ27)+'GLP en cilindros'!DZ37+'GLP por redes'!EL44</f>
        <v>36136.805461772194</v>
      </c>
      <c r="EA12" s="11">
        <f>'GLP en TEGLP'!EA17+'GLP en TEGLP'!EA18+SUM('GLP en TEGLP'!EA23:EA27)+'GLP en cilindros'!EA37+'GLP por redes'!EM44</f>
        <v>34368.878561746744</v>
      </c>
      <c r="EB12" s="11">
        <f>'GLP en TEGLP'!EB17+'GLP en TEGLP'!EB18+SUM('GLP en TEGLP'!EB23:EB27)+'GLP en cilindros'!EB37+'GLP por redes'!EN44</f>
        <v>36951.236675281063</v>
      </c>
      <c r="EC12" s="11">
        <f>'GLP en TEGLP'!EC17+'GLP en TEGLP'!EC18+SUM('GLP en TEGLP'!EC23:EC27)+'GLP en cilindros'!EC37+'GLP por redes'!EO44</f>
        <v>36095.535494751639</v>
      </c>
      <c r="ED12" s="11">
        <f>'GLP en TEGLP'!ED17+'GLP en TEGLP'!ED18+SUM('GLP en TEGLP'!ED23:ED27)+'GLP en cilindros'!ED37+'GLP por redes'!EP44</f>
        <v>36983.375968997527</v>
      </c>
    </row>
    <row r="13" spans="1:147" x14ac:dyDescent="0.3">
      <c r="A13" s="730"/>
      <c r="B13" s="18" t="s">
        <v>151</v>
      </c>
      <c r="C13" s="11">
        <f>+'GLP en TEGLP'!C21+'GLP en cilindros'!C38+'GLP por redes'!O45</f>
        <v>11395.841349260521</v>
      </c>
      <c r="D13" s="11">
        <f>+'GLP en TEGLP'!D21+'GLP en cilindros'!D38+'GLP por redes'!P45</f>
        <v>12353.624573213106</v>
      </c>
      <c r="E13" s="11">
        <f>+'GLP en TEGLP'!E21+'GLP en cilindros'!E38+'GLP por redes'!Q45</f>
        <v>10971.509613882947</v>
      </c>
      <c r="F13" s="11">
        <f>+'GLP en TEGLP'!F21+'GLP en cilindros'!F38+'GLP por redes'!R45</f>
        <v>11204.625030113271</v>
      </c>
      <c r="G13" s="11">
        <f>+'GLP en TEGLP'!G21+'GLP en cilindros'!G38+'GLP por redes'!S45</f>
        <v>11804.649810293971</v>
      </c>
      <c r="H13" s="11">
        <f>+'GLP en TEGLP'!H21+'GLP en cilindros'!H38+'GLP por redes'!T45</f>
        <v>10506.500527440348</v>
      </c>
      <c r="I13" s="11">
        <f>+'GLP en TEGLP'!I21+'GLP en cilindros'!I38+'GLP por redes'!U45</f>
        <v>11939.931671411576</v>
      </c>
      <c r="J13" s="11">
        <f>+'GLP en TEGLP'!J21+'GLP en cilindros'!J38+'GLP por redes'!V45</f>
        <v>11606.974790181772</v>
      </c>
      <c r="K13" s="11">
        <f>+'GLP en TEGLP'!K21+'GLP en cilindros'!K38+'GLP por redes'!W45</f>
        <v>11743.809134705896</v>
      </c>
      <c r="L13" s="11">
        <f>+'GLP en TEGLP'!L21+'GLP en cilindros'!L38+'GLP por redes'!X45</f>
        <v>12210.089169254457</v>
      </c>
      <c r="M13" s="11">
        <f>+'GLP en TEGLP'!M21+'GLP en cilindros'!M38+'GLP por redes'!Y45</f>
        <v>12564.840758968583</v>
      </c>
      <c r="N13" s="11">
        <f>+'GLP en TEGLP'!N21+'GLP en cilindros'!N38+'GLP por redes'!Z45</f>
        <v>11929.485032060293</v>
      </c>
      <c r="O13" s="11">
        <f>+'GLP en TEGLP'!O21+'GLP en cilindros'!O38+'GLP por redes'!AA45</f>
        <v>11619.853230646009</v>
      </c>
      <c r="P13" s="11">
        <f>+'GLP en TEGLP'!P21+'GLP en cilindros'!P38+'GLP por redes'!AB45</f>
        <v>11217.738106855471</v>
      </c>
      <c r="Q13" s="11">
        <f>+'GLP en TEGLP'!Q21+'GLP en cilindros'!Q38+'GLP por redes'!AC45</f>
        <v>11584.051900548769</v>
      </c>
      <c r="R13" s="11">
        <f>+'GLP en TEGLP'!R21+'GLP en cilindros'!R38+'GLP por redes'!AD45</f>
        <v>11667.299222360902</v>
      </c>
      <c r="S13" s="11">
        <f>+'GLP en TEGLP'!S21+'GLP en cilindros'!S38+'GLP por redes'!AE45</f>
        <v>12521.708570595769</v>
      </c>
      <c r="T13" s="11">
        <f>+'GLP en TEGLP'!T21+'GLP en cilindros'!T38+'GLP por redes'!AF45</f>
        <v>12491.604391235771</v>
      </c>
      <c r="U13" s="11">
        <f>+'GLP en TEGLP'!U21+'GLP en cilindros'!U38+'GLP por redes'!AG45</f>
        <v>12882.296159469175</v>
      </c>
      <c r="V13" s="11">
        <f>+'GLP en TEGLP'!V21+'GLP en cilindros'!V38+'GLP por redes'!AH45</f>
        <v>12777.539271384014</v>
      </c>
      <c r="W13" s="11">
        <f>+'GLP en TEGLP'!W21+'GLP en cilindros'!W38+'GLP por redes'!AI45</f>
        <v>12651.468086334195</v>
      </c>
      <c r="X13" s="11">
        <f>+'GLP en TEGLP'!X21+'GLP en cilindros'!X38+'GLP por redes'!AJ45</f>
        <v>12768.402831145509</v>
      </c>
      <c r="Y13" s="11">
        <f>+'GLP en TEGLP'!Y21+'GLP en cilindros'!Y38+'GLP por redes'!AK45</f>
        <v>12793.287770205779</v>
      </c>
      <c r="Z13" s="11">
        <f>+'GLP en TEGLP'!Z21+'GLP en cilindros'!Z38+'GLP por redes'!AL45</f>
        <v>12874.352997564192</v>
      </c>
      <c r="AA13" s="11">
        <f>+'GLP en TEGLP'!AA21+'GLP en cilindros'!AA38+'GLP por redes'!AM45</f>
        <v>11544.043944291321</v>
      </c>
      <c r="AB13" s="11">
        <f>+'GLP en TEGLP'!AB21+'GLP en cilindros'!AB38+'GLP por redes'!AN45</f>
        <v>11912.636917097539</v>
      </c>
      <c r="AC13" s="11">
        <f>+'GLP en TEGLP'!AC21+'GLP en cilindros'!AC38+'GLP por redes'!AO45</f>
        <v>11923.028881699713</v>
      </c>
      <c r="AD13" s="11">
        <f>+'GLP en TEGLP'!AD21+'GLP en cilindros'!AD38+'GLP por redes'!AP45</f>
        <v>11883.270051905663</v>
      </c>
      <c r="AE13" s="11">
        <f>+'GLP en TEGLP'!AE21+'GLP en cilindros'!AE38+'GLP por redes'!AQ45</f>
        <v>11898.848411154362</v>
      </c>
      <c r="AF13" s="11">
        <f>+'GLP en TEGLP'!AF21+'GLP en cilindros'!AF38+'GLP por redes'!AR45</f>
        <v>11966.130221721349</v>
      </c>
      <c r="AG13" s="11">
        <f>+'GLP en TEGLP'!AG21+'GLP en cilindros'!AG38+'GLP por redes'!AS45</f>
        <v>13022.726840103327</v>
      </c>
      <c r="AH13" s="11">
        <f>+'GLP en TEGLP'!AH21+'GLP en cilindros'!AH38+'GLP por redes'!AT45</f>
        <v>12925.659928367995</v>
      </c>
      <c r="AI13" s="11">
        <f>+'GLP en TEGLP'!AI21+'GLP en cilindros'!AI38+'GLP por redes'!AU45</f>
        <v>11890.663177284792</v>
      </c>
      <c r="AJ13" s="11">
        <f>+'GLP en TEGLP'!AJ21+'GLP en cilindros'!AJ38+'GLP por redes'!AV45</f>
        <v>12254.756881694393</v>
      </c>
      <c r="AK13" s="11">
        <f>+'GLP en TEGLP'!AK21+'GLP en cilindros'!AK38+'GLP por redes'!AW45</f>
        <v>12864.065816826374</v>
      </c>
      <c r="AL13" s="11">
        <f>+'GLP en TEGLP'!AL21+'GLP en cilindros'!AL38+'GLP por redes'!AX45</f>
        <v>11964.414934782852</v>
      </c>
      <c r="AM13" s="11">
        <f>+'GLP en TEGLP'!AM21+'GLP en cilindros'!AM38+'GLP por redes'!AY45</f>
        <v>11858.176416726457</v>
      </c>
      <c r="AN13" s="11">
        <f>+'GLP en TEGLP'!AN21+'GLP en cilindros'!AN38+'GLP por redes'!AZ45</f>
        <v>8769.2191376097599</v>
      </c>
      <c r="AO13" s="11">
        <f>+'GLP en TEGLP'!AO21+'GLP en cilindros'!AO38+'GLP por redes'!BA45</f>
        <v>9986.4681590525906</v>
      </c>
      <c r="AP13" s="11">
        <f>+'GLP en TEGLP'!AP21+'GLP en cilindros'!AP38+'GLP por redes'!BB45</f>
        <v>9555.5951502217977</v>
      </c>
      <c r="AQ13" s="11">
        <f>+'GLP en TEGLP'!AQ21+'GLP en cilindros'!AQ38+'GLP por redes'!BC45</f>
        <v>10161.386783995456</v>
      </c>
      <c r="AR13" s="11">
        <f>+'GLP en TEGLP'!AR21+'GLP en cilindros'!AR38+'GLP por redes'!BD45</f>
        <v>10319.147030469736</v>
      </c>
      <c r="AS13" s="11">
        <f>+'GLP en TEGLP'!AS21+'GLP en cilindros'!AS38+'GLP por redes'!BE45</f>
        <v>10127.814268040811</v>
      </c>
      <c r="AT13" s="11">
        <f>+'GLP en TEGLP'!AT21+'GLP en cilindros'!AT38+'GLP por redes'!BF45</f>
        <v>10379.592286044553</v>
      </c>
      <c r="AU13" s="11">
        <f>+'GLP en TEGLP'!AU21+'GLP en cilindros'!AU38+'GLP por redes'!BG45</f>
        <v>10803.215160265434</v>
      </c>
      <c r="AV13" s="11">
        <f>+'GLP en TEGLP'!AV21+'GLP en cilindros'!AV38+'GLP por redes'!BH45</f>
        <v>9960.3038763054046</v>
      </c>
      <c r="AW13" s="11">
        <f>+'GLP en TEGLP'!AW21+'GLP en cilindros'!AW38+'GLP por redes'!BI45</f>
        <v>9807.6494252293778</v>
      </c>
      <c r="AX13" s="11">
        <f>+'GLP en TEGLP'!AX21+'GLP en cilindros'!AX38+'GLP por redes'!BJ45</f>
        <v>9956.4172737302924</v>
      </c>
      <c r="AY13" s="11">
        <f>+'GLP en TEGLP'!AY21+'GLP en cilindros'!AY38+'GLP por redes'!BK45</f>
        <v>8443.8444252486333</v>
      </c>
      <c r="AZ13" s="11">
        <f>+'GLP en TEGLP'!AZ21+'GLP en cilindros'!AZ38+'GLP por redes'!BL45</f>
        <v>9075.9148389620768</v>
      </c>
      <c r="BA13" s="11">
        <f>+'GLP en TEGLP'!BA21+'GLP en cilindros'!BA38+'GLP por redes'!BM45</f>
        <v>11502.23923022499</v>
      </c>
      <c r="BB13" s="11">
        <f>+'GLP en TEGLP'!BB21+'GLP en cilindros'!BB38+'GLP por redes'!BN45</f>
        <v>10316.195534439874</v>
      </c>
      <c r="BC13" s="11">
        <f>+'GLP en TEGLP'!BC21+'GLP en cilindros'!BC38+'GLP por redes'!BO45</f>
        <v>10702.563464883347</v>
      </c>
      <c r="BD13" s="11">
        <f>+'GLP en TEGLP'!BD21+'GLP en cilindros'!BD38+'GLP por redes'!BP45</f>
        <v>9424.7731994614842</v>
      </c>
      <c r="BE13" s="11">
        <f>+'GLP en TEGLP'!BE21+'GLP en cilindros'!BE38+'GLP por redes'!BQ45</f>
        <v>9625.4524461448673</v>
      </c>
      <c r="BF13" s="11">
        <f>+'GLP en TEGLP'!BF21+'GLP en cilindros'!BF38+'GLP por redes'!BR45</f>
        <v>11023.47086013545</v>
      </c>
      <c r="BG13" s="11">
        <f>+'GLP en TEGLP'!BG21+'GLP en cilindros'!BG38+'GLP por redes'!BS45</f>
        <v>10921.472893041007</v>
      </c>
      <c r="BH13" s="11">
        <f>+'GLP en TEGLP'!BH21+'GLP en cilindros'!BH38+'GLP por redes'!BT45</f>
        <v>11044.60961307449</v>
      </c>
      <c r="BI13" s="11">
        <f>+'GLP en TEGLP'!BI21+'GLP en cilindros'!BI38+'GLP por redes'!BU45</f>
        <v>10625.769683679688</v>
      </c>
      <c r="BJ13" s="11">
        <f>+'GLP en TEGLP'!BJ21+'GLP en cilindros'!BJ38+'GLP por redes'!BV45</f>
        <v>10688.169788870833</v>
      </c>
      <c r="BK13" s="11">
        <f>+'GLP en TEGLP'!BK21+'GLP en cilindros'!BK38+'GLP por redes'!BW45</f>
        <v>10373.383684283699</v>
      </c>
      <c r="BL13" s="11">
        <f>+'GLP en TEGLP'!BL21+'GLP en cilindros'!BL38+'GLP por redes'!BX45</f>
        <v>9482.3740465454393</v>
      </c>
      <c r="BM13" s="11">
        <f>+'GLP en TEGLP'!BM21+'GLP en cilindros'!BM38+'GLP por redes'!BY45</f>
        <v>10313.372844978014</v>
      </c>
      <c r="BN13" s="11">
        <f>+'GLP en TEGLP'!BN21+'GLP en cilindros'!BN38+'GLP por redes'!BZ45</f>
        <v>10666.911858926022</v>
      </c>
      <c r="BO13" s="11">
        <f>+'GLP en TEGLP'!BO21+'GLP en cilindros'!BO38+'GLP por redes'!CA45</f>
        <v>11342.923128797127</v>
      </c>
      <c r="BP13" s="11">
        <f>+'GLP en TEGLP'!BP21+'GLP en cilindros'!BP38+'GLP por redes'!CB45</f>
        <v>10533.085297334947</v>
      </c>
      <c r="BQ13" s="11">
        <f>+'GLP en TEGLP'!BQ21+'GLP en cilindros'!BQ38+'GLP por redes'!CC45</f>
        <v>11508.425974823775</v>
      </c>
      <c r="BR13" s="11">
        <f>+'GLP en TEGLP'!BR21+'GLP en cilindros'!BR38+'GLP por redes'!CD45</f>
        <v>11972.249074343717</v>
      </c>
      <c r="BS13" s="11">
        <f>+'GLP en TEGLP'!BS21+'GLP en cilindros'!BS38+'GLP por redes'!CE45</f>
        <v>11749.805547757454</v>
      </c>
      <c r="BT13" s="11">
        <f>+'GLP en TEGLP'!BT21+'GLP en cilindros'!BT38+'GLP por redes'!CF45</f>
        <v>11488.622642980368</v>
      </c>
      <c r="BU13" s="11">
        <f>+'GLP en TEGLP'!BU21+'GLP en cilindros'!BU38+'GLP por redes'!CG45</f>
        <v>10723.98923908968</v>
      </c>
      <c r="BV13" s="11">
        <f>+'GLP en TEGLP'!BV21+'GLP en cilindros'!BV38+'GLP por redes'!CH45</f>
        <v>11200.946990622049</v>
      </c>
      <c r="BW13" s="11">
        <f>+'GLP en TEGLP'!BW21+'GLP en cilindros'!BW38+'GLP por redes'!CI45</f>
        <v>10580.300832028719</v>
      </c>
      <c r="BX13" s="11">
        <f>+'GLP en TEGLP'!BX21+'GLP en cilindros'!BX38+'GLP por redes'!CJ45</f>
        <v>10152.159728309494</v>
      </c>
      <c r="BY13" s="11">
        <f>+'GLP en TEGLP'!BY21+'GLP en cilindros'!BY38+'GLP por redes'!CK45</f>
        <v>9654.109561955238</v>
      </c>
      <c r="BZ13" s="11">
        <f>+'GLP en TEGLP'!BZ21+'GLP en cilindros'!BZ38+'GLP por redes'!CL45</f>
        <v>7078.9814991549601</v>
      </c>
      <c r="CA13" s="11">
        <f>+'GLP en TEGLP'!CA21+'GLP en cilindros'!CA38+'GLP por redes'!CM45</f>
        <v>7714.5282930612593</v>
      </c>
      <c r="CB13" s="11">
        <f>+'GLP en TEGLP'!CB21+'GLP en cilindros'!CB38+'GLP por redes'!CN45</f>
        <v>8241.9299935744657</v>
      </c>
      <c r="CC13" s="11">
        <f>+'GLP en TEGLP'!CC21+'GLP en cilindros'!CC38+'GLP por redes'!CO45</f>
        <v>9182.7307064615106</v>
      </c>
      <c r="CD13" s="11">
        <f>+'GLP en TEGLP'!CD21+'GLP en cilindros'!CD38+'GLP por redes'!CP45</f>
        <v>8879.1420485938215</v>
      </c>
      <c r="CE13" s="11">
        <f>+'GLP en TEGLP'!CE21+'GLP en cilindros'!CE38+'GLP por redes'!CQ45</f>
        <v>10519.344389911497</v>
      </c>
      <c r="CF13" s="11">
        <f>+'GLP en TEGLP'!CF21+'GLP en cilindros'!CF38+'GLP por redes'!CR45</f>
        <v>11589.929907815866</v>
      </c>
      <c r="CG13" s="11">
        <f>+'GLP en TEGLP'!CG21+'GLP en cilindros'!CG38+'GLP por redes'!CS45</f>
        <v>11315.913491068291</v>
      </c>
      <c r="CH13" s="11">
        <f>+'GLP en TEGLP'!CH21+'GLP en cilindros'!CH38+'GLP por redes'!CT45</f>
        <v>12126.708903237824</v>
      </c>
      <c r="CI13" s="11">
        <f>+'GLP en TEGLP'!CI21+'GLP en cilindros'!CI38+'GLP por redes'!CU45</f>
        <v>11031.63352436575</v>
      </c>
      <c r="CJ13" s="11">
        <f>+'GLP en TEGLP'!CJ21+'GLP en cilindros'!CJ38+'GLP por redes'!CV45</f>
        <v>10965.885303037909</v>
      </c>
      <c r="CK13" s="11">
        <f>+'GLP en TEGLP'!CK21+'GLP en cilindros'!CK38+'GLP por redes'!CW45</f>
        <v>11663.0779963203</v>
      </c>
      <c r="CL13" s="11">
        <f>+'GLP en TEGLP'!CL21+'GLP en cilindros'!CL38+'GLP por redes'!CX45</f>
        <v>12133.787303775414</v>
      </c>
      <c r="CM13" s="11">
        <f>+'GLP en TEGLP'!CM21+'GLP en cilindros'!CM38+'GLP por redes'!CY45</f>
        <v>9915.495475056101</v>
      </c>
      <c r="CN13" s="11">
        <f>+'GLP en TEGLP'!CN21+'GLP en cilindros'!CN38+'GLP por redes'!CZ45</f>
        <v>11314.646409290244</v>
      </c>
      <c r="CO13" s="11">
        <f>+'GLP en TEGLP'!CO21+'GLP en cilindros'!CO38+'GLP por redes'!DA45</f>
        <v>12003.14164231163</v>
      </c>
      <c r="CP13" s="11">
        <f>+'GLP en TEGLP'!CP21+'GLP en cilindros'!CP38+'GLP por redes'!DB45</f>
        <v>11831.855201940889</v>
      </c>
      <c r="CQ13" s="11">
        <f>+'GLP en TEGLP'!CQ21+'GLP en cilindros'!CQ38+'GLP por redes'!DC45</f>
        <v>11777.927697163806</v>
      </c>
      <c r="CR13" s="11">
        <f>+'GLP en TEGLP'!CR21+'GLP en cilindros'!CR38+'GLP por redes'!DD45</f>
        <v>12236.029534886764</v>
      </c>
      <c r="CS13" s="11">
        <f>+'GLP en TEGLP'!CS21+'GLP en cilindros'!CS38+'GLP por redes'!DE45</f>
        <v>11762.699181754555</v>
      </c>
      <c r="CT13" s="11">
        <f>+'GLP en TEGLP'!CT21+'GLP en cilindros'!CT38+'GLP por redes'!DF45</f>
        <v>12048.85390285532</v>
      </c>
      <c r="CU13" s="11">
        <f>+'GLP en TEGLP'!CU21+'GLP en cilindros'!CU38+'GLP por redes'!DG45</f>
        <v>11715.124087130749</v>
      </c>
      <c r="CV13" s="11">
        <f>+'GLP en TEGLP'!CV21+'GLP en cilindros'!CV38+'GLP por redes'!DH45</f>
        <v>11376.805775727496</v>
      </c>
      <c r="CW13" s="11">
        <f>+'GLP en TEGLP'!CW21+'GLP en cilindros'!CW38+'GLP por redes'!DI45</f>
        <v>12991.228472576153</v>
      </c>
      <c r="CX13" s="11">
        <f>+'GLP en TEGLP'!CX21+'GLP en cilindros'!CX38+'GLP por redes'!DJ45</f>
        <v>13095.787923431424</v>
      </c>
      <c r="CY13" s="11">
        <f>+'GLP en TEGLP'!CY21+'GLP en cilindros'!CY38+'GLP por redes'!DK45</f>
        <v>12662.343455700331</v>
      </c>
      <c r="CZ13" s="11">
        <f>+'GLP en TEGLP'!CZ21+'GLP en cilindros'!CZ38+'GLP por redes'!DL45</f>
        <v>13659.643331659045</v>
      </c>
      <c r="DA13" s="11">
        <f>+'GLP en TEGLP'!DA21+'GLP en cilindros'!DA38+'GLP por redes'!DM45</f>
        <v>11701.439130745041</v>
      </c>
      <c r="DB13" s="11">
        <f>+'GLP en TEGLP'!DB21+'GLP en cilindros'!DB38+'GLP por redes'!DN45</f>
        <v>11716.206772208507</v>
      </c>
      <c r="DC13" s="11">
        <f>+'GLP en TEGLP'!DC21+'GLP en cilindros'!DC38+'GLP por redes'!DO45</f>
        <v>11849.589492661529</v>
      </c>
      <c r="DD13" s="11">
        <f>+'GLP en TEGLP'!DD21+'GLP en cilindros'!DD38+'GLP por redes'!DP45</f>
        <v>12793.002012017711</v>
      </c>
      <c r="DE13" s="11">
        <f>+'GLP en TEGLP'!DE21+'GLP en cilindros'!DE38+'GLP por redes'!DQ45</f>
        <v>12972.479803971406</v>
      </c>
      <c r="DF13" s="11">
        <f>+'GLP en TEGLP'!DF21+'GLP en cilindros'!DF38+'GLP por redes'!DR45</f>
        <v>13361.952832766045</v>
      </c>
      <c r="DG13" s="11">
        <f>+'GLP en TEGLP'!DG21+'GLP en cilindros'!DG38+'GLP por redes'!DS45</f>
        <v>11585.817980607701</v>
      </c>
      <c r="DH13" s="11">
        <f>+'GLP en TEGLP'!DH21+'GLP en cilindros'!DH38+'GLP por redes'!DT45</f>
        <v>10763.446401365431</v>
      </c>
      <c r="DI13" s="11">
        <f>+'GLP en TEGLP'!DI21+'GLP en cilindros'!DI38+'GLP por redes'!DU45</f>
        <v>12188.803368493152</v>
      </c>
      <c r="DJ13" s="11">
        <f>+'GLP en TEGLP'!DJ21+'GLP en cilindros'!DJ38+'GLP por redes'!DV45</f>
        <v>12504.509423975025</v>
      </c>
      <c r="DK13" s="11">
        <f>+'GLP en TEGLP'!DK21+'GLP en cilindros'!DK38+'GLP por redes'!DW45</f>
        <v>13538.380533441807</v>
      </c>
      <c r="DL13" s="11">
        <f>+'GLP en TEGLP'!DL21+'GLP en cilindros'!DL38+'GLP por redes'!DX45</f>
        <v>13403.682108979719</v>
      </c>
      <c r="DM13" s="11">
        <f>+'GLP en TEGLP'!DM21+'GLP en cilindros'!DM38+'GLP por redes'!DY45</f>
        <v>12339.643546270991</v>
      </c>
      <c r="DN13" s="11">
        <f>+'GLP en TEGLP'!DN21+'GLP en cilindros'!DN38+'GLP por redes'!DZ45</f>
        <v>12812.791403682368</v>
      </c>
      <c r="DO13" s="11">
        <f>+'GLP en TEGLP'!DO21+'GLP en cilindros'!DO38+'GLP por redes'!EA45</f>
        <v>12746.541503846725</v>
      </c>
      <c r="DP13" s="11">
        <f>+'GLP en TEGLP'!DP21+'GLP en cilindros'!DP38+'GLP por redes'!EB45</f>
        <v>12990.056011119606</v>
      </c>
      <c r="DQ13" s="11">
        <f>+'GLP en TEGLP'!DQ21+'GLP en cilindros'!DQ38+'GLP por redes'!EC45</f>
        <v>13420.839837111589</v>
      </c>
      <c r="DR13" s="11">
        <f>+'GLP en TEGLP'!DR21+'GLP en cilindros'!DR38+'GLP por redes'!ED45</f>
        <v>13965.868782727262</v>
      </c>
      <c r="DS13" s="11">
        <f>+'GLP en TEGLP'!DS21+'GLP en cilindros'!DS38+'GLP por redes'!EE45</f>
        <v>12394.719527444353</v>
      </c>
      <c r="DT13" s="11">
        <f>+'GLP en TEGLP'!DT21+'GLP en cilindros'!DT38+'GLP por redes'!EF45</f>
        <v>11375.636562446713</v>
      </c>
      <c r="DU13" s="11">
        <f>+'GLP en TEGLP'!DU21+'GLP en cilindros'!DU38+'GLP por redes'!EG45</f>
        <v>12152.976643173959</v>
      </c>
      <c r="DV13" s="11">
        <f>+'GLP en TEGLP'!DV21+'GLP en cilindros'!DV38+'GLP por redes'!EH45</f>
        <v>13199.710741942268</v>
      </c>
      <c r="DW13" s="11">
        <f>+'GLP en TEGLP'!DW21+'GLP en cilindros'!DW38+'GLP por redes'!EI45</f>
        <v>13682.825091239953</v>
      </c>
      <c r="DX13" s="11">
        <f>+'GLP en TEGLP'!DX21+'GLP en cilindros'!DX38+'GLP por redes'!EJ45</f>
        <v>13486.227621186898</v>
      </c>
      <c r="DY13" s="11">
        <f>+'GLP en TEGLP'!DY21+'GLP en cilindros'!DY38+'GLP por redes'!EK45</f>
        <v>13435.330766838644</v>
      </c>
      <c r="DZ13" s="11">
        <f>+'GLP en TEGLP'!DZ21+'GLP en cilindros'!DZ38+'GLP por redes'!EL45</f>
        <v>13166.120243647365</v>
      </c>
      <c r="EA13" s="11">
        <f>+'GLP en TEGLP'!EA21+'GLP en cilindros'!EA38+'GLP por redes'!EM45</f>
        <v>12615.508349091915</v>
      </c>
      <c r="EB13" s="11">
        <f>+'GLP en TEGLP'!EB21+'GLP en cilindros'!EB38+'GLP por redes'!EN45</f>
        <v>13808.522382079394</v>
      </c>
      <c r="EC13" s="11">
        <f>+'GLP en TEGLP'!EC21+'GLP en cilindros'!EC38+'GLP por redes'!EO45</f>
        <v>13993.64045523309</v>
      </c>
      <c r="ED13" s="11">
        <f>+'GLP en TEGLP'!ED21+'GLP en cilindros'!ED38+'GLP por redes'!EP45</f>
        <v>15029.266627919473</v>
      </c>
    </row>
    <row r="14" spans="1:147" x14ac:dyDescent="0.3">
      <c r="A14" s="730"/>
      <c r="B14" s="18" t="s">
        <v>155</v>
      </c>
      <c r="C14" s="11">
        <f>+'GLP en TEGLP'!C20+'GLP en cilindros'!C39+'GLP por redes'!O46</f>
        <v>3011.8509940000008</v>
      </c>
      <c r="D14" s="11">
        <f>+'GLP en TEGLP'!D20+'GLP en cilindros'!D39+'GLP por redes'!P46</f>
        <v>3238.9037750000002</v>
      </c>
      <c r="E14" s="11">
        <f>+'GLP en TEGLP'!E20+'GLP en cilindros'!E39+'GLP por redes'!Q46</f>
        <v>2912.835529</v>
      </c>
      <c r="F14" s="11">
        <f>+'GLP en TEGLP'!F20+'GLP en cilindros'!F39+'GLP por redes'!R46</f>
        <v>3206.6635220000007</v>
      </c>
      <c r="G14" s="11">
        <f>+'GLP en TEGLP'!G20+'GLP en cilindros'!G39+'GLP por redes'!S46</f>
        <v>3603.575832</v>
      </c>
      <c r="H14" s="11">
        <f>+'GLP en TEGLP'!H20+'GLP en cilindros'!H39+'GLP por redes'!T46</f>
        <v>4074.1208807200005</v>
      </c>
      <c r="I14" s="11">
        <f>+'GLP en TEGLP'!I20+'GLP en cilindros'!I39+'GLP por redes'!U46</f>
        <v>3252.1489410000008</v>
      </c>
      <c r="J14" s="11">
        <f>+'GLP en TEGLP'!J20+'GLP en cilindros'!J39+'GLP por redes'!V46</f>
        <v>3204.4820559999994</v>
      </c>
      <c r="K14" s="11">
        <f>+'GLP en TEGLP'!K20+'GLP en cilindros'!K39+'GLP por redes'!W46</f>
        <v>3387.9303929999996</v>
      </c>
      <c r="L14" s="11">
        <f>+'GLP en TEGLP'!L20+'GLP en cilindros'!L39+'GLP por redes'!X46</f>
        <v>3943.7040290000018</v>
      </c>
      <c r="M14" s="11">
        <f>+'GLP en TEGLP'!M20+'GLP en cilindros'!M39+'GLP por redes'!Y46</f>
        <v>3588.6006799999996</v>
      </c>
      <c r="N14" s="11">
        <f>+'GLP en TEGLP'!N20+'GLP en cilindros'!N39+'GLP por redes'!Z46</f>
        <v>3756.1937419999999</v>
      </c>
      <c r="O14" s="11">
        <f>+'GLP en TEGLP'!O20+'GLP en cilindros'!O39+'GLP por redes'!AA46</f>
        <v>3311.4064720000015</v>
      </c>
      <c r="P14" s="11">
        <f>+'GLP en TEGLP'!P20+'GLP en cilindros'!P39+'GLP por redes'!AB46</f>
        <v>3483.6849709999988</v>
      </c>
      <c r="Q14" s="11">
        <f>+'GLP en TEGLP'!Q20+'GLP en cilindros'!Q39+'GLP por redes'!AC46</f>
        <v>3537.7380209998987</v>
      </c>
      <c r="R14" s="11">
        <f>+'GLP en TEGLP'!R20+'GLP en cilindros'!R39+'GLP por redes'!AD46</f>
        <v>3645.1287670000006</v>
      </c>
      <c r="S14" s="11">
        <f>+'GLP en TEGLP'!S20+'GLP en cilindros'!S39+'GLP por redes'!AE46</f>
        <v>3508.8956300000013</v>
      </c>
      <c r="T14" s="11">
        <f>+'GLP en TEGLP'!T20+'GLP en cilindros'!T39+'GLP por redes'!AF46</f>
        <v>3623.3353259999999</v>
      </c>
      <c r="U14" s="11">
        <f>+'GLP en TEGLP'!U20+'GLP en cilindros'!U39+'GLP por redes'!AG46</f>
        <v>3839.6871230000015</v>
      </c>
      <c r="V14" s="11">
        <f>+'GLP en TEGLP'!V20+'GLP en cilindros'!V39+'GLP por redes'!AH46</f>
        <v>3740.6232536832013</v>
      </c>
      <c r="W14" s="11">
        <f>+'GLP en TEGLP'!W20+'GLP en cilindros'!W39+'GLP por redes'!AI46</f>
        <v>3737.9545199999989</v>
      </c>
      <c r="X14" s="11">
        <f>+'GLP en TEGLP'!X20+'GLP en cilindros'!X39+'GLP por redes'!AJ46</f>
        <v>5395.9390899999999</v>
      </c>
      <c r="Y14" s="11">
        <f>+'GLP en TEGLP'!Y20+'GLP en cilindros'!Y39+'GLP por redes'!AK46</f>
        <v>4502.6044700000002</v>
      </c>
      <c r="Z14" s="11">
        <f>+'GLP en TEGLP'!Z20+'GLP en cilindros'!Z39+'GLP por redes'!AL46</f>
        <v>4625.8824040000027</v>
      </c>
      <c r="AA14" s="11">
        <f>+'GLP en TEGLP'!AA20+'GLP en cilindros'!AA39+'GLP por redes'!AM46</f>
        <v>4571.7352820000006</v>
      </c>
      <c r="AB14" s="11">
        <f>+'GLP en TEGLP'!AB20+'GLP en cilindros'!AB39+'GLP por redes'!AN46</f>
        <v>5000.2151790000007</v>
      </c>
      <c r="AC14" s="11">
        <f>+'GLP en TEGLP'!AC20+'GLP en cilindros'!AC39+'GLP por redes'!AO46</f>
        <v>4522.0846689999025</v>
      </c>
      <c r="AD14" s="11">
        <f>+'GLP en TEGLP'!AD20+'GLP en cilindros'!AD39+'GLP por redes'!AP46</f>
        <v>4623.8594740000999</v>
      </c>
      <c r="AE14" s="11">
        <f>+'GLP en TEGLP'!AE20+'GLP en cilindros'!AE39+'GLP por redes'!AQ46</f>
        <v>5213.9100550000012</v>
      </c>
      <c r="AF14" s="11">
        <f>+'GLP en TEGLP'!AF20+'GLP en cilindros'!AF39+'GLP por redes'!AR46</f>
        <v>5577.5586580000017</v>
      </c>
      <c r="AG14" s="11">
        <f>+'GLP en TEGLP'!AG20+'GLP en cilindros'!AG39+'GLP por redes'!AS46</f>
        <v>5058.7031119999965</v>
      </c>
      <c r="AH14" s="11">
        <f>+'GLP en TEGLP'!AH20+'GLP en cilindros'!AH39+'GLP por redes'!AT46</f>
        <v>6022.6141860000016</v>
      </c>
      <c r="AI14" s="11">
        <f>+'GLP en TEGLP'!AI20+'GLP en cilindros'!AI39+'GLP por redes'!AU46</f>
        <v>5469.4442810000992</v>
      </c>
      <c r="AJ14" s="11">
        <f>+'GLP en TEGLP'!AJ20+'GLP en cilindros'!AJ39+'GLP por redes'!AV46</f>
        <v>6935.9556409999977</v>
      </c>
      <c r="AK14" s="11">
        <f>+'GLP en TEGLP'!AK20+'GLP en cilindros'!AK39+'GLP por redes'!AW46</f>
        <v>5212.5661590000045</v>
      </c>
      <c r="AL14" s="11">
        <f>+'GLP en TEGLP'!AL20+'GLP en cilindros'!AL39+'GLP por redes'!AX46</f>
        <v>5355.783978800001</v>
      </c>
      <c r="AM14" s="11">
        <f>+'GLP en TEGLP'!AM20+'GLP en cilindros'!AM39+'GLP por redes'!AY46</f>
        <v>4251.7057340000019</v>
      </c>
      <c r="AN14" s="11">
        <f>+'GLP en TEGLP'!AN20+'GLP en cilindros'!AN39+'GLP por redes'!AZ46</f>
        <v>4159.8116550000004</v>
      </c>
      <c r="AO14" s="11">
        <f>+'GLP en TEGLP'!AO20+'GLP en cilindros'!AO39+'GLP por redes'!BA46</f>
        <v>4299.0047039999999</v>
      </c>
      <c r="AP14" s="11">
        <f>+'GLP en TEGLP'!AP20+'GLP en cilindros'!AP39+'GLP por redes'!BB46</f>
        <v>3856.8063199999992</v>
      </c>
      <c r="AQ14" s="11">
        <f>+'GLP en TEGLP'!AQ20+'GLP en cilindros'!AQ39+'GLP por redes'!BC46</f>
        <v>4301.7601109999996</v>
      </c>
      <c r="AR14" s="11">
        <f>+'GLP en TEGLP'!AR20+'GLP en cilindros'!AR39+'GLP por redes'!BD46</f>
        <v>4210.9919810000001</v>
      </c>
      <c r="AS14" s="11">
        <f>+'GLP en TEGLP'!AS20+'GLP en cilindros'!AS39+'GLP por redes'!BE46</f>
        <v>4470.6030399999981</v>
      </c>
      <c r="AT14" s="11">
        <f>+'GLP en TEGLP'!AT20+'GLP en cilindros'!AT39+'GLP por redes'!BF46</f>
        <v>4819.0206900000021</v>
      </c>
      <c r="AU14" s="11">
        <f>+'GLP en TEGLP'!AU20+'GLP en cilindros'!AU39+'GLP por redes'!BG46</f>
        <v>5018.2793484012209</v>
      </c>
      <c r="AV14" s="11">
        <f>+'GLP en TEGLP'!AV20+'GLP en cilindros'!AV39+'GLP por redes'!BH46</f>
        <v>5352.6932291870789</v>
      </c>
      <c r="AW14" s="11">
        <f>+'GLP en TEGLP'!AW20+'GLP en cilindros'!AW39+'GLP por redes'!BI46</f>
        <v>5264.6102145737495</v>
      </c>
      <c r="AX14" s="11">
        <f>+'GLP en TEGLP'!AX20+'GLP en cilindros'!AX39+'GLP por redes'!BJ46</f>
        <v>4976.1565812161725</v>
      </c>
      <c r="AY14" s="11">
        <f>+'GLP en TEGLP'!AY20+'GLP en cilindros'!AY39+'GLP por redes'!BK46</f>
        <v>4856.5564169729387</v>
      </c>
      <c r="AZ14" s="11">
        <f>+'GLP en TEGLP'!AZ20+'GLP en cilindros'!AZ39+'GLP por redes'!BL46</f>
        <v>5675.7300280872814</v>
      </c>
      <c r="BA14" s="11">
        <f>+'GLP en TEGLP'!BA20+'GLP en cilindros'!BA39+'GLP por redes'!BM46</f>
        <v>5315.322335087285</v>
      </c>
      <c r="BB14" s="11">
        <f>+'GLP en TEGLP'!BB20+'GLP en cilindros'!BB39+'GLP por redes'!BN46</f>
        <v>5395.5504900000014</v>
      </c>
      <c r="BC14" s="11">
        <f>+'GLP en TEGLP'!BC20+'GLP en cilindros'!BC39+'GLP por redes'!BO46</f>
        <v>5382.4199438731412</v>
      </c>
      <c r="BD14" s="11">
        <f>+'GLP en TEGLP'!BD20+'GLP en cilindros'!BD39+'GLP por redes'!BP46</f>
        <v>7077.0180589292968</v>
      </c>
      <c r="BE14" s="11">
        <f>+'GLP en TEGLP'!BE20+'GLP en cilindros'!BE39+'GLP por redes'!BQ46</f>
        <v>6077.1055259999985</v>
      </c>
      <c r="BF14" s="11">
        <f>+'GLP en TEGLP'!BF20+'GLP en cilindros'!BF39+'GLP por redes'!BR46</f>
        <v>6860.9230799999996</v>
      </c>
      <c r="BG14" s="11">
        <f>+'GLP en TEGLP'!BG20+'GLP en cilindros'!BG39+'GLP por redes'!BS46</f>
        <v>6554.0894479999997</v>
      </c>
      <c r="BH14" s="11">
        <f>+'GLP en TEGLP'!BH20+'GLP en cilindros'!BH39+'GLP por redes'!BT46</f>
        <v>6844.9794089999987</v>
      </c>
      <c r="BI14" s="11">
        <f>+'GLP en TEGLP'!BI20+'GLP en cilindros'!BI39+'GLP por redes'!BU46</f>
        <v>6668.8144722577817</v>
      </c>
      <c r="BJ14" s="11">
        <f>+'GLP en TEGLP'!BJ20+'GLP en cilindros'!BJ39+'GLP por redes'!BV46</f>
        <v>6456.7457744864678</v>
      </c>
      <c r="BK14" s="11">
        <f>+'GLP en TEGLP'!BK20+'GLP en cilindros'!BK39+'GLP por redes'!BW46</f>
        <v>6133.4744394675336</v>
      </c>
      <c r="BL14" s="11">
        <f>+'GLP en TEGLP'!BL20+'GLP en cilindros'!BL39+'GLP por redes'!BX46</f>
        <v>5932.8602127371878</v>
      </c>
      <c r="BM14" s="11">
        <f>+'GLP en TEGLP'!BM20+'GLP en cilindros'!BM39+'GLP por redes'!BY46</f>
        <v>6188.3888297642497</v>
      </c>
      <c r="BN14" s="11">
        <f>+'GLP en TEGLP'!BN20+'GLP en cilindros'!BN39+'GLP por redes'!BZ46</f>
        <v>6016.0674662923266</v>
      </c>
      <c r="BO14" s="11">
        <f>+'GLP en TEGLP'!BO20+'GLP en cilindros'!BO39+'GLP por redes'!CA46</f>
        <v>6643.1535237013477</v>
      </c>
      <c r="BP14" s="11">
        <f>+'GLP en TEGLP'!BP20+'GLP en cilindros'!BP39+'GLP por redes'!CB46</f>
        <v>6411.18028323414</v>
      </c>
      <c r="BQ14" s="11">
        <f>+'GLP en TEGLP'!BQ20+'GLP en cilindros'!BQ39+'GLP por redes'!CC46</f>
        <v>6777.1700079702614</v>
      </c>
      <c r="BR14" s="11">
        <f>+'GLP en TEGLP'!BR20+'GLP en cilindros'!BR39+'GLP por redes'!CD46</f>
        <v>7204.5553262571348</v>
      </c>
      <c r="BS14" s="11">
        <f>+'GLP en TEGLP'!BS20+'GLP en cilindros'!BS39+'GLP por redes'!CE46</f>
        <v>7715.1931203028098</v>
      </c>
      <c r="BT14" s="11">
        <f>+'GLP en TEGLP'!BT20+'GLP en cilindros'!BT39+'GLP por redes'!CF46</f>
        <v>8672.8020147601837</v>
      </c>
      <c r="BU14" s="11">
        <f>+'GLP en TEGLP'!BU20+'GLP en cilindros'!BU39+'GLP por redes'!CG46</f>
        <v>7607.2680299411686</v>
      </c>
      <c r="BV14" s="11">
        <f>+'GLP en TEGLP'!BV20+'GLP en cilindros'!BV39+'GLP por redes'!CH46</f>
        <v>8444.0003138288557</v>
      </c>
      <c r="BW14" s="11">
        <f>+'GLP en TEGLP'!BW20+'GLP en cilindros'!BW39+'GLP por redes'!CI46</f>
        <v>8304.9057297828604</v>
      </c>
      <c r="BX14" s="11">
        <f>+'GLP en TEGLP'!BX20+'GLP en cilindros'!BX39+'GLP por redes'!CJ46</f>
        <v>8493.3454709679081</v>
      </c>
      <c r="BY14" s="11">
        <f>+'GLP en TEGLP'!BY20+'GLP en cilindros'!BY39+'GLP por redes'!CK46</f>
        <v>7139.5180072178828</v>
      </c>
      <c r="BZ14" s="11">
        <f>+'GLP en TEGLP'!BZ20+'GLP en cilindros'!BZ39+'GLP por redes'!CL46</f>
        <v>5278.1295740849255</v>
      </c>
      <c r="CA14" s="11">
        <f>+'GLP en TEGLP'!CA20+'GLP en cilindros'!CA39+'GLP por redes'!CM46</f>
        <v>5702.4767680308041</v>
      </c>
      <c r="CB14" s="11">
        <f>+'GLP en TEGLP'!CB20+'GLP en cilindros'!CB39+'GLP por redes'!CN46</f>
        <v>6995.4129288396616</v>
      </c>
      <c r="CC14" s="11">
        <f>+'GLP en TEGLP'!CC20+'GLP en cilindros'!CC39+'GLP por redes'!CO46</f>
        <v>8458.9071912117852</v>
      </c>
      <c r="CD14" s="11">
        <f>+'GLP en TEGLP'!CD20+'GLP en cilindros'!CD39+'GLP por redes'!CP46</f>
        <v>9812.6727420578645</v>
      </c>
      <c r="CE14" s="11">
        <f>+'GLP en TEGLP'!CE20+'GLP en cilindros'!CE39+'GLP por redes'!CQ46</f>
        <v>9736.5159619560436</v>
      </c>
      <c r="CF14" s="11">
        <f>+'GLP en TEGLP'!CF20+'GLP en cilindros'!CF39+'GLP por redes'!CR46</f>
        <v>8763.6301969726119</v>
      </c>
      <c r="CG14" s="11">
        <f>+'GLP en TEGLP'!CG20+'GLP en cilindros'!CG39+'GLP por redes'!CS46</f>
        <v>8909.8543647128008</v>
      </c>
      <c r="CH14" s="11">
        <f>+'GLP en TEGLP'!CH20+'GLP en cilindros'!CH39+'GLP por redes'!CT46</f>
        <v>9164.2013115839145</v>
      </c>
      <c r="CI14" s="11">
        <f>+'GLP en TEGLP'!CI20+'GLP en cilindros'!CI39+'GLP por redes'!CU46</f>
        <v>8491.7941159912243</v>
      </c>
      <c r="CJ14" s="11">
        <f>+'GLP en TEGLP'!CJ20+'GLP en cilindros'!CJ39+'GLP por redes'!CV46</f>
        <v>8294.2743742469702</v>
      </c>
      <c r="CK14" s="11">
        <f>+'GLP en TEGLP'!CK20+'GLP en cilindros'!CK39+'GLP por redes'!CW46</f>
        <v>9162.2916299205244</v>
      </c>
      <c r="CL14" s="11">
        <f>+'GLP en TEGLP'!CL20+'GLP en cilindros'!CL39+'GLP por redes'!CX46</f>
        <v>8901.1718138332417</v>
      </c>
      <c r="CM14" s="11">
        <f>+'GLP en TEGLP'!CM20+'GLP en cilindros'!CM39+'GLP por redes'!CY46</f>
        <v>7209.2343806627396</v>
      </c>
      <c r="CN14" s="11">
        <f>+'GLP en TEGLP'!CN20+'GLP en cilindros'!CN39+'GLP por redes'!CZ46</f>
        <v>8779.6472746627405</v>
      </c>
      <c r="CO14" s="11">
        <f>+'GLP en TEGLP'!CO20+'GLP en cilindros'!CO39+'GLP por redes'!DA46</f>
        <v>9811.0852430000068</v>
      </c>
      <c r="CP14" s="11">
        <f>+'GLP en TEGLP'!CP20+'GLP en cilindros'!CP39+'GLP por redes'!DB46</f>
        <v>10596.079087712798</v>
      </c>
      <c r="CQ14" s="11">
        <f>+'GLP en TEGLP'!CQ20+'GLP en cilindros'!CQ39+'GLP por redes'!DC46</f>
        <v>11144.037396854204</v>
      </c>
      <c r="CR14" s="11">
        <f>+'GLP en TEGLP'!CR20+'GLP en cilindros'!CR39+'GLP por redes'!DD46</f>
        <v>9755.2693049685549</v>
      </c>
      <c r="CS14" s="11">
        <f>+'GLP en TEGLP'!CS20+'GLP en cilindros'!CS39+'GLP por redes'!DE46</f>
        <v>10085.322375538233</v>
      </c>
      <c r="CT14" s="11">
        <f>+'GLP en TEGLP'!CT20+'GLP en cilindros'!CT39+'GLP por redes'!DF46</f>
        <v>9681.9967444946014</v>
      </c>
      <c r="CU14" s="11">
        <f>+'GLP en TEGLP'!CU20+'GLP en cilindros'!CU39+'GLP por redes'!DG46</f>
        <v>9064.5230886607151</v>
      </c>
      <c r="CV14" s="11">
        <f>+'GLP en TEGLP'!CV20+'GLP en cilindros'!CV39+'GLP por redes'!DH46</f>
        <v>9092.2020881451535</v>
      </c>
      <c r="CW14" s="11">
        <f>+'GLP en TEGLP'!CW20+'GLP en cilindros'!CW39+'GLP por redes'!DI46</f>
        <v>9666.1380463217392</v>
      </c>
      <c r="CX14" s="11">
        <f>+'GLP en TEGLP'!CX20+'GLP en cilindros'!CX39+'GLP por redes'!DJ46</f>
        <v>9441.801349325804</v>
      </c>
      <c r="CY14" s="11">
        <f>+'GLP en TEGLP'!CY20+'GLP en cilindros'!CY39+'GLP por redes'!DK46</f>
        <v>9924.8566963944795</v>
      </c>
      <c r="CZ14" s="11">
        <f>+'GLP en TEGLP'!CZ20+'GLP en cilindros'!CZ39+'GLP por redes'!DL46</f>
        <v>11162.556655151246</v>
      </c>
      <c r="DA14" s="11">
        <f>+'GLP en TEGLP'!DA20+'GLP en cilindros'!DA39+'GLP por redes'!DM46</f>
        <v>10124.775337781148</v>
      </c>
      <c r="DB14" s="11">
        <f>+'GLP en TEGLP'!DB20+'GLP en cilindros'!DB39+'GLP por redes'!DN46</f>
        <v>10283.27311219488</v>
      </c>
      <c r="DC14" s="11">
        <f>+'GLP en TEGLP'!DC20+'GLP en cilindros'!DC39+'GLP por redes'!DO46</f>
        <v>10490.901668968227</v>
      </c>
      <c r="DD14" s="11">
        <f>+'GLP en TEGLP'!DD20+'GLP en cilindros'!DD39+'GLP por redes'!DP46</f>
        <v>13433.954122625193</v>
      </c>
      <c r="DE14" s="11">
        <f>+'GLP en TEGLP'!DE20+'GLP en cilindros'!DE39+'GLP por redes'!DQ46</f>
        <v>10954.451289024384</v>
      </c>
      <c r="DF14" s="11">
        <f>+'GLP en TEGLP'!DF20+'GLP en cilindros'!DF39+'GLP por redes'!DR46</f>
        <v>10960.835462712481</v>
      </c>
      <c r="DG14" s="11">
        <f>+'GLP en TEGLP'!DG20+'GLP en cilindros'!DG39+'GLP por redes'!DS46</f>
        <v>10113.296684398538</v>
      </c>
      <c r="DH14" s="11">
        <f>+'GLP en TEGLP'!DH20+'GLP en cilindros'!DH39+'GLP por redes'!DT46</f>
        <v>5666.5551786312963</v>
      </c>
      <c r="DI14" s="11">
        <f>+'GLP en TEGLP'!DI20+'GLP en cilindros'!DI39+'GLP por redes'!DU46</f>
        <v>11954.650008471277</v>
      </c>
      <c r="DJ14" s="11">
        <f>+'GLP en TEGLP'!DJ20+'GLP en cilindros'!DJ39+'GLP por redes'!DV46</f>
        <v>9969.2206551739237</v>
      </c>
      <c r="DK14" s="11">
        <f>+'GLP en TEGLP'!DK20+'GLP en cilindros'!DK39+'GLP por redes'!DW46</f>
        <v>10522.576508693541</v>
      </c>
      <c r="DL14" s="11">
        <f>+'GLP en TEGLP'!DL20+'GLP en cilindros'!DL39+'GLP por redes'!DX46</f>
        <v>9958.4737344959867</v>
      </c>
      <c r="DM14" s="11">
        <f>+'GLP en TEGLP'!DM20+'GLP en cilindros'!DM39+'GLP por redes'!DY46</f>
        <v>9995.7175602486877</v>
      </c>
      <c r="DN14" s="11">
        <f>+'GLP en TEGLP'!DN20+'GLP en cilindros'!DN39+'GLP por redes'!DZ46</f>
        <v>10474.468874629905</v>
      </c>
      <c r="DO14" s="11">
        <f>+'GLP en TEGLP'!DO20+'GLP en cilindros'!DO39+'GLP por redes'!EA46</f>
        <v>11523.496777157985</v>
      </c>
      <c r="DP14" s="11">
        <f>+'GLP en TEGLP'!DP20+'GLP en cilindros'!DP39+'GLP por redes'!EB46</f>
        <v>12555.580641094863</v>
      </c>
      <c r="DQ14" s="11">
        <f>+'GLP en TEGLP'!DQ20+'GLP en cilindros'!DQ39+'GLP por redes'!EC46</f>
        <v>11533.543244574917</v>
      </c>
      <c r="DR14" s="11">
        <f>+'GLP en TEGLP'!DR20+'GLP en cilindros'!DR39+'GLP por redes'!ED46</f>
        <v>10674.162867437473</v>
      </c>
      <c r="DS14" s="11">
        <f>+'GLP en TEGLP'!DS20+'GLP en cilindros'!DS39+'GLP por redes'!EE46</f>
        <v>11629.109931610839</v>
      </c>
      <c r="DT14" s="11">
        <f>+'GLP en TEGLP'!DT20+'GLP en cilindros'!DT39+'GLP por redes'!EF46</f>
        <v>10296.179399987688</v>
      </c>
      <c r="DU14" s="11">
        <f>+'GLP en TEGLP'!DU20+'GLP en cilindros'!DU39+'GLP por redes'!EG46</f>
        <v>10291.122944334456</v>
      </c>
      <c r="DV14" s="11">
        <f>+'GLP en TEGLP'!DV20+'GLP en cilindros'!DV39+'GLP por redes'!EH46</f>
        <v>10386.948681944355</v>
      </c>
      <c r="DW14" s="11">
        <f>+'GLP en TEGLP'!DW20+'GLP en cilindros'!DW39+'GLP por redes'!EI46</f>
        <v>10863.917655937947</v>
      </c>
      <c r="DX14" s="11">
        <f>+'GLP en TEGLP'!DX20+'GLP en cilindros'!DX39+'GLP por redes'!EJ46</f>
        <v>10873.444215231226</v>
      </c>
      <c r="DY14" s="11">
        <f>+'GLP en TEGLP'!DY20+'GLP en cilindros'!DY39+'GLP por redes'!EK46</f>
        <v>11240.07256758208</v>
      </c>
      <c r="DZ14" s="11">
        <f>+'GLP en TEGLP'!DZ20+'GLP en cilindros'!DZ39+'GLP por redes'!EL46</f>
        <v>10624.287761384514</v>
      </c>
      <c r="EA14" s="11">
        <f>+'GLP en TEGLP'!EA20+'GLP en cilindros'!EA39+'GLP por redes'!EM46</f>
        <v>11819.522276076994</v>
      </c>
      <c r="EB14" s="11">
        <f>+'GLP en TEGLP'!EB20+'GLP en cilindros'!EB39+'GLP por redes'!EN46</f>
        <v>15030.797487578659</v>
      </c>
      <c r="EC14" s="11">
        <f>+'GLP en TEGLP'!EC20+'GLP en cilindros'!EC39+'GLP por redes'!EO46</f>
        <v>13262.044508219908</v>
      </c>
      <c r="ED14" s="11">
        <f>+'GLP en TEGLP'!ED20+'GLP en cilindros'!ED39+'GLP por redes'!EP46</f>
        <v>12640.171885121292</v>
      </c>
    </row>
    <row r="15" spans="1:147" x14ac:dyDescent="0.3">
      <c r="A15" s="730"/>
      <c r="B15" s="18" t="s">
        <v>157</v>
      </c>
      <c r="C15" s="11">
        <f>+'GLP en TEGLP'!C22+'GLP por redes'!O47</f>
        <v>68.186325201625678</v>
      </c>
      <c r="D15" s="11">
        <f>+'GLP en TEGLP'!D22+'GLP por redes'!P47</f>
        <v>43.252584758797575</v>
      </c>
      <c r="E15" s="11">
        <f>+'GLP en TEGLP'!E22+'GLP por redes'!Q47</f>
        <v>45.202927673547769</v>
      </c>
      <c r="F15" s="11">
        <f>+'GLP en TEGLP'!F22+'GLP por redes'!R47</f>
        <v>57.954207230719646</v>
      </c>
      <c r="G15" s="11">
        <f>+'GLP en TEGLP'!G22+'GLP por redes'!S47</f>
        <v>77.940407230719643</v>
      </c>
      <c r="H15" s="11">
        <f>+'GLP en TEGLP'!H22+'GLP por redes'!T47</f>
        <v>48.881765644453793</v>
      </c>
      <c r="I15" s="11">
        <f>+'GLP en TEGLP'!I22+'GLP por redes'!U47</f>
        <v>47.102580145469844</v>
      </c>
      <c r="J15" s="11">
        <f>+'GLP en TEGLP'!J22+'GLP por redes'!V47</f>
        <v>59.067463430313218</v>
      </c>
      <c r="K15" s="11">
        <f>+'GLP en TEGLP'!K22+'GLP por redes'!W47</f>
        <v>58.631619259813618</v>
      </c>
      <c r="L15" s="11">
        <f>+'GLP en TEGLP'!L22+'GLP por redes'!X47</f>
        <v>50.179696602844935</v>
      </c>
      <c r="M15" s="11">
        <f>+'GLP en TEGLP'!M22+'GLP por redes'!Y47</f>
        <v>56.386880145469846</v>
      </c>
      <c r="N15" s="11">
        <f>+'GLP en TEGLP'!N22+'GLP por redes'!Z47</f>
        <v>64.658809702641733</v>
      </c>
      <c r="O15" s="11">
        <f>+'GLP en TEGLP'!O22+'GLP por redes'!AA47</f>
        <v>49.612141473954189</v>
      </c>
      <c r="P15" s="11">
        <f>+'GLP en TEGLP'!P22+'GLP por redes'!AB47</f>
        <v>178.10476210182892</v>
      </c>
      <c r="Q15" s="11">
        <f>+'GLP en TEGLP'!Q22+'GLP por redes'!AC47</f>
        <v>178.75138970274173</v>
      </c>
      <c r="R15" s="11">
        <f>+'GLP en TEGLP'!R22+'GLP por redes'!AD47</f>
        <v>257.73425457375095</v>
      </c>
      <c r="S15" s="11">
        <f>+'GLP en TEGLP'!S22+'GLP por redes'!AE47</f>
        <v>167.70131678789156</v>
      </c>
      <c r="T15" s="11">
        <f>+'GLP en TEGLP'!T22+'GLP por redes'!AF47</f>
        <v>218.75737147395415</v>
      </c>
      <c r="U15" s="11">
        <f>+'GLP en TEGLP'!U22+'GLP por redes'!AG47</f>
        <v>209.55826306022001</v>
      </c>
      <c r="V15" s="11">
        <f>+'GLP en TEGLP'!V22+'GLP por redes'!AH47</f>
        <v>185.16950066103288</v>
      </c>
      <c r="W15" s="11">
        <f>+'GLP en TEGLP'!W22+'GLP por redes'!AI47</f>
        <v>219.15966269012688</v>
      </c>
      <c r="X15" s="11">
        <f>+'GLP en TEGLP'!X22+'GLP por redes'!AJ47</f>
        <v>212.90102826184571</v>
      </c>
      <c r="Y15" s="11">
        <f>+'GLP en TEGLP'!Y22+'GLP por redes'!AK47</f>
        <v>197.27840649053326</v>
      </c>
      <c r="Z15" s="11">
        <f>+'GLP en TEGLP'!Z22+'GLP por redes'!AL47</f>
        <v>278.97501143437739</v>
      </c>
      <c r="AA15" s="11">
        <f>+'GLP en TEGLP'!AA22+'GLP por redes'!AM47</f>
        <v>306.39894047598625</v>
      </c>
      <c r="AB15" s="11">
        <f>+'GLP en TEGLP'!AB22+'GLP por redes'!AN47</f>
        <v>313.79814870467385</v>
      </c>
      <c r="AC15" s="11">
        <f>+'GLP en TEGLP'!AC22+'GLP por redes'!AO47</f>
        <v>318.36895407669914</v>
      </c>
      <c r="AD15" s="11">
        <f>+'GLP en TEGLP'!AD22+'GLP por redes'!AP47</f>
        <v>256.37518738080513</v>
      </c>
      <c r="AE15" s="11">
        <f>+'GLP en TEGLP'!AE22+'GLP por redes'!AQ47</f>
        <v>210.39747064851798</v>
      </c>
      <c r="AF15" s="11">
        <f>+'GLP en TEGLP'!AF22+'GLP por redes'!AR47</f>
        <v>239.3630707629618</v>
      </c>
      <c r="AG15" s="11">
        <f>+'GLP en TEGLP'!AG22+'GLP por redes'!AS47</f>
        <v>153.96335504770516</v>
      </c>
      <c r="AH15" s="11">
        <f>+'GLP en TEGLP'!AH22+'GLP por redes'!AT47</f>
        <v>138.23203357578308</v>
      </c>
      <c r="AI15" s="11">
        <f>+'GLP en TEGLP'!AI22+'GLP por redes'!AU47</f>
        <v>109.92197427639267</v>
      </c>
      <c r="AJ15" s="11">
        <f>+'GLP en TEGLP'!AJ22+'GLP por redes'!AV47</f>
        <v>120.93899497700231</v>
      </c>
      <c r="AK15" s="11">
        <f>+'GLP en TEGLP'!AK22+'GLP por redes'!AW47</f>
        <v>95.413242947908373</v>
      </c>
      <c r="AL15" s="11">
        <f>+'GLP en TEGLP'!AL22+'GLP por redes'!AX47</f>
        <v>111.41648409134611</v>
      </c>
      <c r="AM15" s="11">
        <f>+'GLP en TEGLP'!AM22+'GLP por redes'!AY47</f>
        <v>55.196720033158158</v>
      </c>
      <c r="AN15" s="11">
        <f>+'GLP en TEGLP'!AN22+'GLP por redes'!AZ47</f>
        <v>56.258652218204773</v>
      </c>
      <c r="AO15" s="11">
        <f>+'GLP en TEGLP'!AO22+'GLP por redes'!BA47</f>
        <v>58.571213575783069</v>
      </c>
      <c r="AP15" s="11">
        <f>+'GLP en TEGLP'!AP22+'GLP por redes'!BB47</f>
        <v>59.713635162048931</v>
      </c>
      <c r="AQ15" s="11">
        <f>+'GLP en TEGLP'!AQ22+'GLP por redes'!BC47</f>
        <v>50.623556933361385</v>
      </c>
      <c r="AR15" s="11">
        <f>+'GLP en TEGLP'!AR22+'GLP por redes'!BD47</f>
        <v>39.585513205689878</v>
      </c>
      <c r="AS15" s="11">
        <f>+'GLP en TEGLP'!AS22+'GLP por redes'!BE47</f>
        <v>50.662070918814408</v>
      </c>
      <c r="AT15" s="11">
        <f>+'GLP en TEGLP'!AT22+'GLP por redes'!BF47</f>
        <v>20.312926265909915</v>
      </c>
      <c r="AU15" s="11">
        <f>+'GLP en TEGLP'!AU22+'GLP por redes'!BG47</f>
        <v>47.583149793987843</v>
      </c>
      <c r="AV15" s="11">
        <f>+'GLP en TEGLP'!AV22+'GLP por redes'!BH47</f>
        <v>22.221602207721983</v>
      </c>
      <c r="AW15" s="11">
        <f>+'GLP en TEGLP'!AW22+'GLP por redes'!BI47</f>
        <v>26.283159920846494</v>
      </c>
      <c r="AX15" s="11">
        <f>+'GLP en TEGLP'!AX22+'GLP por redes'!BJ47</f>
        <v>14.620488037222369</v>
      </c>
      <c r="AY15" s="11">
        <f>+'GLP en TEGLP'!AY22+'GLP por redes'!BK47</f>
        <v>6.1642977794408518</v>
      </c>
      <c r="AZ15" s="11">
        <f>+'GLP en TEGLP'!AZ22+'GLP por redes'!BL47</f>
        <v>8.9326391079251906</v>
      </c>
      <c r="BA15" s="11">
        <f>+'GLP en TEGLP'!BA22+'GLP por redes'!BM47</f>
        <v>5.0037695111765501</v>
      </c>
      <c r="BB15" s="11">
        <f>+'GLP en TEGLP'!BB22+'GLP por redes'!BN47</f>
        <v>47.663453311582977</v>
      </c>
      <c r="BC15" s="11">
        <f>+'GLP en TEGLP'!BC22+'GLP por redes'!BO47</f>
        <v>87.473089656646394</v>
      </c>
      <c r="BD15" s="11">
        <f>+'GLP en TEGLP'!BD22+'GLP por redes'!BP47</f>
        <v>62.750477885333936</v>
      </c>
      <c r="BE15" s="11">
        <f>+'GLP en TEGLP'!BE22+'GLP por redes'!BQ47</f>
        <v>89.558873642099428</v>
      </c>
      <c r="BF15" s="11">
        <f>+'GLP en TEGLP'!BF22+'GLP por redes'!BR47</f>
        <v>108.47843319927128</v>
      </c>
      <c r="BG15" s="11">
        <f>+'GLP en TEGLP'!BG22+'GLP por redes'!BS47</f>
        <v>121.20030124291225</v>
      </c>
      <c r="BH15" s="11">
        <f>+'GLP en TEGLP'!BH22+'GLP por redes'!BT47</f>
        <v>138.96505541341185</v>
      </c>
      <c r="BI15" s="11">
        <f>+'GLP en TEGLP'!BI22+'GLP por redes'!BU47</f>
        <v>105.54316777302228</v>
      </c>
      <c r="BJ15" s="11">
        <f>+'GLP en TEGLP'!BJ22+'GLP por redes'!BV47</f>
        <v>115.76641947159979</v>
      </c>
      <c r="BK15" s="11">
        <f>+'GLP en TEGLP'!BK22+'GLP por redes'!BW47</f>
        <v>85.01494356936449</v>
      </c>
      <c r="BL15" s="11">
        <f>+'GLP en TEGLP'!BL22+'GLP por redes'!BX47</f>
        <v>131.87142832816204</v>
      </c>
      <c r="BM15" s="11">
        <f>+'GLP en TEGLP'!BM22+'GLP por redes'!BY47</f>
        <v>112.3935125713966</v>
      </c>
      <c r="BN15" s="11">
        <f>+'GLP en TEGLP'!BN22+'GLP por redes'!BZ47</f>
        <v>152.08149290191304</v>
      </c>
      <c r="BO15" s="11">
        <f>+'GLP en TEGLP'!BO22+'GLP por redes'!CA47</f>
        <v>90.22027127607042</v>
      </c>
      <c r="BP15" s="11">
        <f>+'GLP en TEGLP'!BP22+'GLP por redes'!CB47</f>
        <v>103.97142308054102</v>
      </c>
      <c r="BQ15" s="11">
        <f>+'GLP en TEGLP'!BQ22+'GLP por redes'!CC47</f>
        <v>98.648594448602125</v>
      </c>
      <c r="BR15" s="11">
        <f>+'GLP en TEGLP'!BR22+'GLP por redes'!CD47</f>
        <v>101.59927426355554</v>
      </c>
      <c r="BS15" s="11">
        <f>+'GLP en TEGLP'!BS22+'GLP por redes'!CE47</f>
        <v>82.64155706599405</v>
      </c>
      <c r="BT15" s="11">
        <f>+'GLP en TEGLP'!BT22+'GLP por redes'!CF47</f>
        <v>106.31291175205671</v>
      </c>
      <c r="BU15" s="11">
        <f>+'GLP en TEGLP'!BU22+'GLP por redes'!CG47</f>
        <v>12.593054594071971</v>
      </c>
      <c r="BV15" s="11">
        <f>+'GLP en TEGLP'!BV22+'GLP por redes'!CH47</f>
        <v>87.114108764571583</v>
      </c>
      <c r="BW15" s="11">
        <f>+'GLP en TEGLP'!BW22+'GLP por redes'!CI47</f>
        <v>13.08731061503754</v>
      </c>
      <c r="BX15" s="11">
        <f>+'GLP en TEGLP'!BX22+'GLP por redes'!CJ47</f>
        <v>59.046533272006215</v>
      </c>
      <c r="BY15" s="11">
        <f>+'GLP en TEGLP'!BY22+'GLP por redes'!CK47</f>
        <v>31.730603305164383</v>
      </c>
      <c r="BZ15" s="11">
        <f>+'GLP en TEGLP'!BZ22+'GLP por redes'!CL47</f>
        <v>34.02621854636682</v>
      </c>
      <c r="CA15" s="11">
        <f>+'GLP en TEGLP'!CA22+'GLP por redes'!CM47</f>
        <v>22.451276629584527</v>
      </c>
      <c r="CB15" s="11">
        <f>+'GLP en TEGLP'!CB22+'GLP por redes'!CN47</f>
        <v>18.50337467322548</v>
      </c>
      <c r="CC15" s="11">
        <f>+'GLP en TEGLP'!CC22+'GLP por redes'!CO47</f>
        <v>31.719097845757187</v>
      </c>
      <c r="CD15" s="11">
        <f>+'GLP en TEGLP'!CD22+'GLP por redes'!CP47</f>
        <v>23.244121533851935</v>
      </c>
      <c r="CE15" s="11">
        <f>+'GLP en TEGLP'!CE22+'GLP por redes'!CQ47</f>
        <v>29.670617733445511</v>
      </c>
      <c r="CF15" s="11">
        <f>+'GLP en TEGLP'!CF22+'GLP por redes'!CR47</f>
        <v>24.020344190820616</v>
      </c>
      <c r="CG15" s="11">
        <f>+'GLP en TEGLP'!CG22+'GLP por redes'!CS47</f>
        <v>27.573386438119346</v>
      </c>
      <c r="CH15" s="11">
        <f>+'GLP en TEGLP'!CH22+'GLP por redes'!CT47</f>
        <v>18.125538354901636</v>
      </c>
      <c r="CI15" s="11">
        <f>+'GLP en TEGLP'!CI22+'GLP por redes'!CU47</f>
        <v>19.138676325807673</v>
      </c>
      <c r="CJ15" s="11">
        <f>+'GLP en TEGLP'!CJ22+'GLP por redes'!CV47</f>
        <v>24.999285082573138</v>
      </c>
      <c r="CK15" s="11">
        <f>+'GLP en TEGLP'!CK22+'GLP por redes'!CW47</f>
        <v>31.963059465181214</v>
      </c>
      <c r="CL15" s="11">
        <f>+'GLP en TEGLP'!CL22+'GLP por redes'!CX47</f>
        <v>21.759210529465449</v>
      </c>
      <c r="CM15" s="11">
        <f>+'GLP en TEGLP'!CM22+'GLP por redes'!CY47</f>
        <v>28.80900610118432</v>
      </c>
      <c r="CN15" s="11">
        <f>+'GLP en TEGLP'!CN22+'GLP por redes'!CZ47</f>
        <v>32.66798215530806</v>
      </c>
      <c r="CO15" s="11">
        <f>+'GLP en TEGLP'!CO22+'GLP por redes'!DA47</f>
        <v>30.081020371480722</v>
      </c>
      <c r="CP15" s="11">
        <f>+'GLP en TEGLP'!CP22+'GLP por redes'!DB47</f>
        <v>34.549290687450181</v>
      </c>
      <c r="CQ15" s="11">
        <f>+'GLP en TEGLP'!CQ22+'GLP por redes'!DC47</f>
        <v>41.369651034545711</v>
      </c>
      <c r="CR15" s="11">
        <f>+'GLP en TEGLP'!CR22+'GLP por redes'!DD47</f>
        <v>37.574385988872635</v>
      </c>
      <c r="CS15" s="11">
        <f>+'GLP en TEGLP'!CS22+'GLP por redes'!DE47</f>
        <v>42.109532816340945</v>
      </c>
      <c r="CT15" s="11">
        <f>+'GLP en TEGLP'!CT22+'GLP por redes'!DF47</f>
        <v>32.24375643170076</v>
      </c>
      <c r="CU15" s="11">
        <f>+'GLP en TEGLP'!CU22+'GLP por redes'!DG47</f>
        <v>39.283368797729757</v>
      </c>
      <c r="CV15" s="11">
        <f>+'GLP en TEGLP'!CV22+'GLP por redes'!DH47</f>
        <v>50.25030635896583</v>
      </c>
      <c r="CW15" s="11">
        <f>+'GLP en TEGLP'!CW22+'GLP por redes'!DI47</f>
        <v>31.998726134342487</v>
      </c>
      <c r="CX15" s="11">
        <f>+'GLP en TEGLP'!CX22+'GLP por redes'!DJ47</f>
        <v>32.634493616425075</v>
      </c>
      <c r="CY15" s="11">
        <f>+'GLP en TEGLP'!CY22+'GLP por redes'!DK47</f>
        <v>37.225165354579353</v>
      </c>
      <c r="CZ15" s="11">
        <f>+'GLP en TEGLP'!CZ22+'GLP por redes'!DL47</f>
        <v>27.549249260878863</v>
      </c>
      <c r="DA15" s="11">
        <f>+'GLP en TEGLP'!DA22+'GLP por redes'!DM47</f>
        <v>48.705309340032372</v>
      </c>
      <c r="DB15" s="11">
        <f>+'GLP en TEGLP'!DB22+'GLP por redes'!DN47</f>
        <v>42.530008520692498</v>
      </c>
      <c r="DC15" s="11">
        <f>+'GLP en TEGLP'!DC22+'GLP por redes'!DO47</f>
        <v>45.526653285908637</v>
      </c>
      <c r="DD15" s="11">
        <f>+'GLP en TEGLP'!DD22+'GLP por redes'!DP47</f>
        <v>35.971748897204264</v>
      </c>
      <c r="DE15" s="11">
        <f>+'GLP en TEGLP'!DE22+'GLP por redes'!DQ47</f>
        <v>56.572023325485397</v>
      </c>
      <c r="DF15" s="11">
        <f>+'GLP en TEGLP'!DF22+'GLP por redes'!DR47</f>
        <v>64.415772552140822</v>
      </c>
      <c r="DG15" s="11">
        <f>+'GLP en TEGLP'!DG22+'GLP por redes'!DS47</f>
        <v>41.714617766603673</v>
      </c>
      <c r="DH15" s="11">
        <f>+'GLP en TEGLP'!DH22+'GLP por redes'!DT47</f>
        <v>45.195738533529656</v>
      </c>
      <c r="DI15" s="11">
        <f>+'GLP en TEGLP'!DI22+'GLP por redes'!DU47</f>
        <v>41.728510232107183</v>
      </c>
      <c r="DJ15" s="11">
        <f>+'GLP en TEGLP'!DJ22+'GLP por redes'!DV47</f>
        <v>76.927743404638875</v>
      </c>
      <c r="DK15" s="11">
        <f>+'GLP en TEGLP'!DK22+'GLP por redes'!DW47</f>
        <v>47.402454369448627</v>
      </c>
      <c r="DL15" s="11">
        <f>+'GLP en TEGLP'!DL22+'GLP por redes'!DX47</f>
        <v>59.349584699965071</v>
      </c>
      <c r="DM15" s="11">
        <f>+'GLP en TEGLP'!DM22+'GLP por redes'!DY47</f>
        <v>25.172088579524988</v>
      </c>
      <c r="DN15" s="11">
        <f>+'GLP en TEGLP'!DN22+'GLP por redes'!DZ47</f>
        <v>75.485084587653404</v>
      </c>
      <c r="DO15" s="11">
        <f>+'GLP en TEGLP'!DO22+'GLP por redes'!EA47</f>
        <v>44.10287314685737</v>
      </c>
      <c r="DP15" s="11">
        <f>+'GLP en TEGLP'!DP22+'GLP por redes'!EB47</f>
        <v>51.127646028449405</v>
      </c>
      <c r="DQ15" s="11">
        <f>+'GLP en TEGLP'!DQ22+'GLP por redes'!EC47</f>
        <v>40.10591100545173</v>
      </c>
      <c r="DR15" s="11">
        <f>+'GLP en TEGLP'!DR22+'GLP por redes'!ED47</f>
        <v>41.616840198948999</v>
      </c>
      <c r="DS15" s="11">
        <f>+'GLP en TEGLP'!DS22+'GLP por redes'!EE47</f>
        <v>57.580546180337826</v>
      </c>
      <c r="DT15" s="11">
        <f>+'GLP en TEGLP'!DT22+'GLP por redes'!EF47</f>
        <v>43.623645870142397</v>
      </c>
      <c r="DU15" s="11">
        <f>+'GLP en TEGLP'!DU22+'GLP por redes'!EG47</f>
        <v>36.204964442183538</v>
      </c>
      <c r="DV15" s="11">
        <f>+'GLP en TEGLP'!DV22+'GLP por redes'!EH47</f>
        <v>38.414682333936071</v>
      </c>
      <c r="DW15" s="11">
        <f>+'GLP en TEGLP'!DW22+'GLP por redes'!EI47</f>
        <v>54.387142221624394</v>
      </c>
      <c r="DX15" s="11">
        <f>+'GLP en TEGLP'!DX22+'GLP por redes'!EJ47</f>
        <v>40.329818791311162</v>
      </c>
      <c r="DY15" s="11">
        <f>+'GLP en TEGLP'!DY22+'GLP por redes'!EK47</f>
        <v>33.753172373512818</v>
      </c>
      <c r="DZ15" s="11">
        <f>+'GLP en TEGLP'!DZ22+'GLP por redes'!EL47</f>
        <v>41.052252512564088</v>
      </c>
      <c r="EA15" s="11">
        <f>+'GLP en TEGLP'!EA22+'GLP por redes'!EM47</f>
        <v>29.076684647551136</v>
      </c>
      <c r="EB15" s="11">
        <f>+'GLP en TEGLP'!EB22+'GLP por redes'!EN47</f>
        <v>42.012087859659609</v>
      </c>
      <c r="EC15" s="11">
        <f>+'GLP en TEGLP'!EC22+'GLP por redes'!EO47</f>
        <v>47.552280427833338</v>
      </c>
      <c r="ED15" s="11">
        <f>+'GLP en TEGLP'!ED22+'GLP por redes'!EP47</f>
        <v>38.81625347737382</v>
      </c>
    </row>
    <row r="16" spans="1:147" x14ac:dyDescent="0.3">
      <c r="A16" s="730"/>
      <c r="B16" s="18" t="s">
        <v>152</v>
      </c>
      <c r="C16" s="11">
        <f>+'GLP por redes'!O48</f>
        <v>0</v>
      </c>
      <c r="D16" s="11">
        <f>+'GLP por redes'!P48</f>
        <v>0</v>
      </c>
      <c r="E16" s="11">
        <f>+'GLP por redes'!Q48</f>
        <v>0</v>
      </c>
      <c r="F16" s="11">
        <f>+'GLP por redes'!R48</f>
        <v>0</v>
      </c>
      <c r="G16" s="11">
        <f>+'GLP por redes'!S48</f>
        <v>0</v>
      </c>
      <c r="H16" s="11">
        <f>+'GLP por redes'!T48</f>
        <v>0.17860103112606854</v>
      </c>
      <c r="I16" s="11">
        <f>+'GLP por redes'!U48</f>
        <v>8.9300515563034269E-2</v>
      </c>
      <c r="J16" s="11">
        <f>+'GLP por redes'!V48</f>
        <v>0.11771431596945428</v>
      </c>
      <c r="K16" s="11">
        <f>+'GLP por redes'!W48</f>
        <v>0.1542463450634228</v>
      </c>
      <c r="L16" s="11">
        <f>+'GLP por redes'!X48</f>
        <v>0.1948374885011657</v>
      </c>
      <c r="M16" s="11">
        <f>+'GLP por redes'!Y48</f>
        <v>0.24557641779834424</v>
      </c>
      <c r="N16" s="11">
        <f>+'GLP por redes'!Z48</f>
        <v>0.15221678789153567</v>
      </c>
      <c r="O16" s="11">
        <f>+'GLP por redes'!AA48</f>
        <v>2.0295571718871426E-2</v>
      </c>
      <c r="P16" s="11">
        <f>+'GLP por redes'!AB48</f>
        <v>2.6384243234532853E-2</v>
      </c>
      <c r="Q16" s="11">
        <f>+'GLP por redes'!AC48</f>
        <v>0</v>
      </c>
      <c r="R16" s="11">
        <f>+'GLP por redes'!AD48</f>
        <v>0</v>
      </c>
      <c r="S16" s="11">
        <f>+'GLP por redes'!AE48</f>
        <v>0.16439413092285851</v>
      </c>
      <c r="T16" s="11">
        <f>+'GLP por redes'!AF48</f>
        <v>0.28413800406419992</v>
      </c>
      <c r="U16" s="11">
        <f>+'GLP por redes'!AG48</f>
        <v>0</v>
      </c>
      <c r="V16" s="11">
        <f>+'GLP por redes'!AH48</f>
        <v>0.33487693336137853</v>
      </c>
      <c r="W16" s="11">
        <f>+'GLP por redes'!AI48</f>
        <v>0.25775376082966711</v>
      </c>
      <c r="X16" s="11">
        <f>+'GLP por redes'!AJ48</f>
        <v>0.34705427639270137</v>
      </c>
      <c r="Y16" s="11">
        <f>+'GLP por redes'!AK48</f>
        <v>0.2496355321421185</v>
      </c>
      <c r="Z16" s="11">
        <f>+'GLP por redes'!AL48</f>
        <v>0.13192121617266425</v>
      </c>
      <c r="AA16" s="11">
        <f>+'GLP por redes'!AM48</f>
        <v>4.0591143437742852E-2</v>
      </c>
      <c r="AB16" s="11">
        <f>+'GLP por redes'!AN48</f>
        <v>0.26181287517344137</v>
      </c>
      <c r="AC16" s="11">
        <f>+'GLP por redes'!AO48</f>
        <v>0.17048280243851996</v>
      </c>
      <c r="AD16" s="11">
        <f>+'GLP por redes'!AP48</f>
        <v>0.19280793132927854</v>
      </c>
      <c r="AE16" s="11">
        <f>+'GLP por redes'!AQ48</f>
        <v>0.26587198951721569</v>
      </c>
      <c r="AF16" s="11">
        <f>+'GLP por redes'!AR48</f>
        <v>0.22325128890758569</v>
      </c>
      <c r="AG16" s="11">
        <f>+'GLP por redes'!AS48</f>
        <v>9.1330072734921414E-2</v>
      </c>
      <c r="AH16" s="11">
        <f>+'GLP por redes'!AT48</f>
        <v>0.26790154668910282</v>
      </c>
      <c r="AI16" s="11">
        <f>+'GLP por redes'!AU48</f>
        <v>0.28413800406419992</v>
      </c>
      <c r="AJ16" s="11">
        <f>+'GLP por redes'!AV48</f>
        <v>0.12583254465700283</v>
      </c>
      <c r="AK16" s="11">
        <f>+'GLP por redes'!AW48</f>
        <v>0.23542863193890856</v>
      </c>
      <c r="AL16" s="11">
        <f>+'GLP por redes'!AX48</f>
        <v>0.1948374885011657</v>
      </c>
      <c r="AM16" s="11">
        <f>+'GLP por redes'!AY48</f>
        <v>0.10553697293813141</v>
      </c>
      <c r="AN16" s="11">
        <f>+'GLP por redes'!AZ48</f>
        <v>0.2638424323453285</v>
      </c>
      <c r="AO16" s="11">
        <f>+'GLP por redes'!BA48</f>
        <v>0.23136951759513424</v>
      </c>
      <c r="AP16" s="11">
        <f>+'GLP por redes'!BB48</f>
        <v>0.32878826184571702</v>
      </c>
      <c r="AQ16" s="11">
        <f>+'GLP por redes'!BC48</f>
        <v>0.45056169215894559</v>
      </c>
      <c r="AR16" s="11">
        <f>+'GLP por redes'!BD48</f>
        <v>0.21310350304814996</v>
      </c>
      <c r="AS16" s="11">
        <f>+'GLP por redes'!BE48</f>
        <v>0.21107394587626283</v>
      </c>
      <c r="AT16" s="11">
        <f>+'GLP por redes'!BF48</f>
        <v>0.44650257781517139</v>
      </c>
      <c r="AU16" s="11">
        <f>+'GLP por redes'!BG48</f>
        <v>0.641340066316337</v>
      </c>
      <c r="AV16" s="11">
        <f>+'GLP por redes'!BH48</f>
        <v>0.49318239276857562</v>
      </c>
      <c r="AW16" s="11">
        <f>+'GLP por redes'!BI48</f>
        <v>0.52971442186254425</v>
      </c>
      <c r="AX16" s="11">
        <f>+'GLP por redes'!BJ48</f>
        <v>0.49927106428423701</v>
      </c>
      <c r="AY16" s="11">
        <f>+'GLP por redes'!BK48</f>
        <v>0.22325128890758569</v>
      </c>
      <c r="AZ16" s="11">
        <f>+'GLP por redes'!BL48</f>
        <v>0.65757652369143405</v>
      </c>
      <c r="BA16" s="11">
        <f>+'GLP por redes'!BM48</f>
        <v>0.34299516204892705</v>
      </c>
      <c r="BB16" s="11">
        <f>+'GLP por redes'!BN48</f>
        <v>0.55406910792518993</v>
      </c>
      <c r="BC16" s="11">
        <f>+'GLP por redes'!BO48</f>
        <v>0.66975386672275705</v>
      </c>
      <c r="BD16" s="11">
        <f>+'GLP por redes'!BP48</f>
        <v>0.68801988126974134</v>
      </c>
      <c r="BE16" s="11">
        <f>+'GLP por redes'!BQ48</f>
        <v>0.33487693336137853</v>
      </c>
      <c r="BF16" s="11">
        <f>+'GLP por redes'!BR48</f>
        <v>0.96201009947450555</v>
      </c>
      <c r="BG16" s="11">
        <f>+'GLP por redes'!BS48</f>
        <v>0.88285736977090701</v>
      </c>
      <c r="BH16" s="11">
        <f>+'GLP por redes'!BT48</f>
        <v>0.86459135522392272</v>
      </c>
      <c r="BI16" s="11">
        <f>+'GLP por redes'!BU48</f>
        <v>0.82805932612995414</v>
      </c>
      <c r="BJ16" s="11">
        <f>+'GLP por redes'!BV48</f>
        <v>0.37749763397100849</v>
      </c>
      <c r="BK16" s="11">
        <f>+'GLP por redes'!BW48</f>
        <v>0.14815767354776141</v>
      </c>
      <c r="BL16" s="11">
        <f>+'GLP por redes'!BX48</f>
        <v>0.2496355321421185</v>
      </c>
      <c r="BM16" s="11">
        <f>+'GLP por redes'!BY48</f>
        <v>0.51753707883122135</v>
      </c>
      <c r="BN16" s="11">
        <f>+'GLP por redes'!BZ48</f>
        <v>0.70222678147295126</v>
      </c>
      <c r="BO16" s="11">
        <f>+'GLP por redes'!CA48</f>
        <v>0.60480803722236853</v>
      </c>
      <c r="BP16" s="11">
        <f>+'GLP por redes'!CB48</f>
        <v>0.83414799764561554</v>
      </c>
      <c r="BQ16" s="11">
        <f>+'GLP por redes'!CC48</f>
        <v>0.42417744892441278</v>
      </c>
      <c r="BR16" s="11">
        <f>+'GLP por redes'!CD48</f>
        <v>0.82197065461429275</v>
      </c>
      <c r="BS16" s="11">
        <f>+'GLP por redes'!CE48</f>
        <v>0.62713316611312697</v>
      </c>
      <c r="BT16" s="11">
        <f>+'GLP por redes'!CF48</f>
        <v>0.73875881056691994</v>
      </c>
      <c r="BU16" s="11">
        <f>+'GLP por redes'!CG48</f>
        <v>0.8889460412865684</v>
      </c>
      <c r="BV16" s="11">
        <f>+'GLP por redes'!CH48</f>
        <v>0.47085726387781712</v>
      </c>
      <c r="BW16" s="11">
        <f>+'GLP por redes'!CI48</f>
        <v>0.21513306022003709</v>
      </c>
      <c r="BX16" s="11">
        <f>+'GLP por redes'!CJ48</f>
        <v>0.52362575034688275</v>
      </c>
      <c r="BY16" s="11">
        <f>+'GLP por redes'!CK48</f>
        <v>0.86662091239580985</v>
      </c>
      <c r="BZ16" s="11">
        <f>+'GLP por redes'!CL48</f>
        <v>0.42011833458063846</v>
      </c>
      <c r="CA16" s="11">
        <f>+'GLP por redes'!CM48</f>
        <v>0.18671925981361712</v>
      </c>
      <c r="CB16" s="11">
        <f>+'GLP por redes'!CN48</f>
        <v>0.21107394587626283</v>
      </c>
      <c r="CC16" s="11">
        <f>+'GLP por redes'!CO48</f>
        <v>0.2252808460794728</v>
      </c>
      <c r="CD16" s="11">
        <f>+'GLP por redes'!CP48</f>
        <v>0.21513306022003709</v>
      </c>
      <c r="CE16" s="11">
        <f>+'GLP por redes'!CQ48</f>
        <v>0.2191921745638114</v>
      </c>
      <c r="CF16" s="11">
        <f>+'GLP por redes'!CR48</f>
        <v>0.22731040325135995</v>
      </c>
      <c r="CG16" s="11">
        <f>+'GLP por redes'!CS48</f>
        <v>0.31255180447061992</v>
      </c>
      <c r="CH16" s="11">
        <f>+'GLP por redes'!CT48</f>
        <v>0.26993110386098995</v>
      </c>
      <c r="CI16" s="11">
        <f>+'GLP por redes'!CU48</f>
        <v>0.23745818911079566</v>
      </c>
      <c r="CJ16" s="11">
        <f>+'GLP por redes'!CV48</f>
        <v>0.25166508931400566</v>
      </c>
      <c r="CK16" s="11">
        <f>+'GLP por redes'!CW48</f>
        <v>0.31255180447061992</v>
      </c>
      <c r="CL16" s="11">
        <f>+'GLP por redes'!CX48</f>
        <v>0.33690649053326566</v>
      </c>
      <c r="CM16" s="11">
        <f>+'GLP por redes'!CY48</f>
        <v>0.26587198951721569</v>
      </c>
      <c r="CN16" s="11">
        <f>+'GLP por redes'!CZ48</f>
        <v>0.5013006214561242</v>
      </c>
      <c r="CO16" s="11">
        <f>+'GLP por redes'!DA48</f>
        <v>0.21716261739192425</v>
      </c>
      <c r="CP16" s="11">
        <f>+'GLP por redes'!DB48</f>
        <v>0.35923161942402426</v>
      </c>
      <c r="CQ16" s="11">
        <f>+'GLP por redes'!DC48</f>
        <v>0.38358630548667</v>
      </c>
      <c r="CR16" s="11">
        <f>+'GLP por redes'!DD48</f>
        <v>0.32472914750194282</v>
      </c>
      <c r="CS16" s="11">
        <f>+'GLP por redes'!DE48</f>
        <v>0.36734984811157279</v>
      </c>
      <c r="CT16" s="11">
        <f>+'GLP por redes'!DF48</f>
        <v>0.65351740934765989</v>
      </c>
      <c r="CU16" s="11">
        <f>+'GLP por redes'!DG48</f>
        <v>0.3876454198304442</v>
      </c>
      <c r="CV16" s="11">
        <f>+'GLP por redes'!DH48</f>
        <v>0.45462080650271991</v>
      </c>
      <c r="CW16" s="11">
        <f>+'GLP por redes'!DI48</f>
        <v>1.0066603572560227</v>
      </c>
      <c r="CX16" s="11">
        <f>+'GLP por redes'!DJ48</f>
        <v>1.0573992865532011</v>
      </c>
      <c r="CY16" s="11">
        <f>+'GLP por redes'!DK48</f>
        <v>1.0431923863499912</v>
      </c>
      <c r="CZ16" s="11">
        <f>+'GLP por redes'!DL48</f>
        <v>0.98027611402148973</v>
      </c>
      <c r="DA16" s="11">
        <f>+'GLP por redes'!DM48</f>
        <v>0.66569475237898268</v>
      </c>
      <c r="DB16" s="11">
        <f>+'GLP por redes'!DN48</f>
        <v>0.86053224088014835</v>
      </c>
      <c r="DC16" s="11">
        <f>+'GLP por redes'!DO48</f>
        <v>0</v>
      </c>
      <c r="DD16" s="11">
        <f>+'GLP por redes'!DP48</f>
        <v>0</v>
      </c>
      <c r="DE16" s="11">
        <f>+'GLP por redes'!DQ48</f>
        <v>0</v>
      </c>
      <c r="DF16" s="11">
        <f>+'GLP por redes'!DR48</f>
        <v>0</v>
      </c>
      <c r="DG16" s="11">
        <f>+'GLP por redes'!DS48</f>
        <v>0.34502471922081424</v>
      </c>
      <c r="DH16" s="11">
        <f>+'GLP por redes'!DT48</f>
        <v>0.89909382714600417</v>
      </c>
      <c r="DI16" s="11">
        <f>+'GLP por redes'!DU48</f>
        <v>1.4937540785089369</v>
      </c>
      <c r="DJ16" s="11">
        <f>+'GLP por redes'!DV48</f>
        <v>1.9869364712775126</v>
      </c>
      <c r="DK16" s="11">
        <f>+'GLP por redes'!DW48</f>
        <v>1.8773403839956069</v>
      </c>
      <c r="DL16" s="11">
        <f>+'GLP por redes'!DX48</f>
        <v>2.0356458434028037</v>
      </c>
      <c r="DM16" s="11">
        <f>+'GLP por redes'!DY48</f>
        <v>1.0716061867564113</v>
      </c>
      <c r="DN16" s="11">
        <f>+'GLP por redes'!DZ48</f>
        <v>1.7291827104478454</v>
      </c>
      <c r="DO16" s="11">
        <f>+'GLP por redes'!EA48</f>
        <v>1.879369941167494</v>
      </c>
      <c r="DP16" s="11">
        <f>+'GLP por redes'!EB48</f>
        <v>1.7778920825731368</v>
      </c>
      <c r="DQ16" s="11">
        <f>+'GLP por redes'!EC48</f>
        <v>1.7251235961040712</v>
      </c>
      <c r="DR16" s="11">
        <f>+'GLP por redes'!ED48</f>
        <v>1.3699510910238211</v>
      </c>
      <c r="DS16" s="11">
        <f>+'GLP por redes'!EE48</f>
        <v>0.56015777944085132</v>
      </c>
      <c r="DT16" s="11">
        <f>+'GLP por redes'!EF48</f>
        <v>0.61901493742557845</v>
      </c>
      <c r="DU16" s="11">
        <f>+'GLP por redes'!EG48</f>
        <v>0.93359629906808561</v>
      </c>
      <c r="DV16" s="11">
        <f>+'GLP por redes'!EH48</f>
        <v>2.0112911573401582</v>
      </c>
      <c r="DW16" s="11">
        <f>+'GLP por redes'!EI48</f>
        <v>2.2020695314975498</v>
      </c>
      <c r="DX16" s="11">
        <f>+'GLP por redes'!EJ48</f>
        <v>2.1026212300750795</v>
      </c>
      <c r="DY16" s="11">
        <f>+'GLP por redes'!EK48</f>
        <v>1.2502072178824797</v>
      </c>
      <c r="DZ16" s="11">
        <f>+'GLP por redes'!EL48</f>
        <v>1.9605522280429795</v>
      </c>
      <c r="EA16" s="11">
        <f>+'GLP por redes'!EM48</f>
        <v>2.6566903380002698</v>
      </c>
      <c r="EB16" s="11">
        <f>+'GLP por redes'!EN48</f>
        <v>2.1391532591690483</v>
      </c>
      <c r="EC16" s="11">
        <f>+'GLP por redes'!EO48</f>
        <v>1.0756653011001855</v>
      </c>
      <c r="ED16" s="11">
        <f>+'GLP por redes'!EP48</f>
        <v>1.3374781762736268</v>
      </c>
    </row>
    <row r="17" spans="1:147" x14ac:dyDescent="0.3">
      <c r="A17" s="730"/>
      <c r="B17" s="18" t="s">
        <v>158</v>
      </c>
      <c r="C17" s="11">
        <f>+'GLP en TEGLP'!C19+'GLP en cilindros'!C40+'GLP por redes'!O49</f>
        <v>0</v>
      </c>
      <c r="D17" s="11">
        <f>+'GLP en TEGLP'!D19+'GLP en cilindros'!D40+'GLP por redes'!P49</f>
        <v>0</v>
      </c>
      <c r="E17" s="11">
        <f>+'GLP en TEGLP'!E19+'GLP en cilindros'!E40+'GLP por redes'!Q49</f>
        <v>0</v>
      </c>
      <c r="F17" s="11">
        <f>+'GLP en TEGLP'!F19+'GLP en cilindros'!F40+'GLP por redes'!R49</f>
        <v>0</v>
      </c>
      <c r="G17" s="11">
        <f>+'GLP en TEGLP'!G19+'GLP en cilindros'!G40+'GLP por redes'!S49</f>
        <v>0</v>
      </c>
      <c r="H17" s="11">
        <f>+'GLP en TEGLP'!H19+'GLP en cilindros'!H40+'GLP por redes'!T49</f>
        <v>0</v>
      </c>
      <c r="I17" s="11">
        <f>+'GLP en TEGLP'!I19+'GLP en cilindros'!I40+'GLP por redes'!U49</f>
        <v>0</v>
      </c>
      <c r="J17" s="11">
        <f>+'GLP en TEGLP'!J19+'GLP en cilindros'!J40+'GLP por redes'!V49</f>
        <v>0</v>
      </c>
      <c r="K17" s="11">
        <f>+'GLP en TEGLP'!K19+'GLP en cilindros'!K40+'GLP por redes'!W49</f>
        <v>0</v>
      </c>
      <c r="L17" s="11">
        <f>+'GLP en TEGLP'!L19+'GLP en cilindros'!L40+'GLP por redes'!X49</f>
        <v>0</v>
      </c>
      <c r="M17" s="11">
        <f>+'GLP en TEGLP'!M19+'GLP en cilindros'!M40+'GLP por redes'!Y49</f>
        <v>0</v>
      </c>
      <c r="N17" s="11">
        <f>+'GLP en TEGLP'!N19+'GLP en cilindros'!N40+'GLP por redes'!Z49</f>
        <v>0</v>
      </c>
      <c r="O17" s="11">
        <f>+'GLP en TEGLP'!O19+'GLP en cilindros'!O40+'GLP por redes'!AA49</f>
        <v>0</v>
      </c>
      <c r="P17" s="11">
        <f>+'GLP en TEGLP'!P19+'GLP en cilindros'!P40+'GLP por redes'!AB49</f>
        <v>0</v>
      </c>
      <c r="Q17" s="11">
        <f>+'GLP en TEGLP'!Q19+'GLP en cilindros'!Q40+'GLP por redes'!AC49</f>
        <v>0</v>
      </c>
      <c r="R17" s="11">
        <f>+'GLP en TEGLP'!R19+'GLP en cilindros'!R40+'GLP por redes'!AD49</f>
        <v>1.4470742635555325</v>
      </c>
      <c r="S17" s="11">
        <f>+'GLP en TEGLP'!S19+'GLP en cilindros'!S40+'GLP por redes'!AE49</f>
        <v>0</v>
      </c>
      <c r="T17" s="11">
        <f>+'GLP en TEGLP'!T19+'GLP en cilindros'!T40+'GLP por redes'!AF49</f>
        <v>6.0805532869738794</v>
      </c>
      <c r="U17" s="11">
        <f>+'GLP en TEGLP'!U19+'GLP en cilindros'!U40+'GLP por redes'!AG49</f>
        <v>0</v>
      </c>
      <c r="V17" s="11">
        <f>+'GLP en TEGLP'!V19+'GLP en cilindros'!V40+'GLP por redes'!AH49</f>
        <v>0</v>
      </c>
      <c r="W17" s="11">
        <f>+'GLP en TEGLP'!W19+'GLP en cilindros'!W40+'GLP por redes'!AI49</f>
        <v>0</v>
      </c>
      <c r="X17" s="11">
        <f>+'GLP en TEGLP'!X19+'GLP en cilindros'!X40+'GLP por redes'!AJ49</f>
        <v>0</v>
      </c>
      <c r="Y17" s="11">
        <f>+'GLP en TEGLP'!Y19+'GLP en cilindros'!Y40+'GLP por redes'!AK49</f>
        <v>0</v>
      </c>
      <c r="Z17" s="11">
        <f>+'GLP en TEGLP'!Z19+'GLP en cilindros'!Z40+'GLP por redes'!AL49</f>
        <v>0</v>
      </c>
      <c r="AA17" s="11">
        <f>+'GLP en TEGLP'!AA19+'GLP en cilindros'!AA40+'GLP por redes'!AM49</f>
        <v>0</v>
      </c>
      <c r="AB17" s="11">
        <f>+'GLP en TEGLP'!AB19+'GLP en cilindros'!AB40+'GLP por redes'!AN49</f>
        <v>0</v>
      </c>
      <c r="AC17" s="11">
        <f>+'GLP en TEGLP'!AC19+'GLP en cilindros'!AC40+'GLP por redes'!AO49</f>
        <v>0</v>
      </c>
      <c r="AD17" s="11">
        <f>+'GLP en TEGLP'!AD19+'GLP en cilindros'!AD40+'GLP por redes'!AP49</f>
        <v>0</v>
      </c>
      <c r="AE17" s="11">
        <f>+'GLP en TEGLP'!AE19+'GLP en cilindros'!AE40+'GLP por redes'!AQ49</f>
        <v>0</v>
      </c>
      <c r="AF17" s="11">
        <f>+'GLP en TEGLP'!AF19+'GLP en cilindros'!AF40+'GLP por redes'!AR49</f>
        <v>0</v>
      </c>
      <c r="AG17" s="11">
        <f>+'GLP en TEGLP'!AG19+'GLP en cilindros'!AG40+'GLP por redes'!AS49</f>
        <v>0</v>
      </c>
      <c r="AH17" s="11">
        <f>+'GLP en TEGLP'!AH19+'GLP en cilindros'!AH40+'GLP por redes'!AT49</f>
        <v>0</v>
      </c>
      <c r="AI17" s="11">
        <f>+'GLP en TEGLP'!AI19+'GLP en cilindros'!AI40+'GLP por redes'!AU49</f>
        <v>0</v>
      </c>
      <c r="AJ17" s="11">
        <f>+'GLP en TEGLP'!AJ19+'GLP en cilindros'!AJ40+'GLP por redes'!AV49</f>
        <v>0</v>
      </c>
      <c r="AK17" s="11">
        <f>+'GLP en TEGLP'!AK19+'GLP en cilindros'!AK40+'GLP por redes'!AW49</f>
        <v>0</v>
      </c>
      <c r="AL17" s="11">
        <f>+'GLP en TEGLP'!AL19+'GLP en cilindros'!AL40+'GLP por redes'!AX49</f>
        <v>0</v>
      </c>
      <c r="AM17" s="11">
        <f>+'GLP en TEGLP'!AM19+'GLP en cilindros'!AM40+'GLP por redes'!AY49</f>
        <v>2108.6401179999993</v>
      </c>
      <c r="AN17" s="11">
        <f>+'GLP en TEGLP'!AN19+'GLP en cilindros'!AN40+'GLP por redes'!AZ49</f>
        <v>3799.0297980000018</v>
      </c>
      <c r="AO17" s="11">
        <f>+'GLP en TEGLP'!AO19+'GLP en cilindros'!AO40+'GLP por redes'!BA49</f>
        <v>3706.9750500000014</v>
      </c>
      <c r="AP17" s="11">
        <f>+'GLP en TEGLP'!AP19+'GLP en cilindros'!AP40+'GLP por redes'!BB49</f>
        <v>4043.1265740000022</v>
      </c>
      <c r="AQ17" s="11">
        <f>+'GLP en TEGLP'!AQ19+'GLP en cilindros'!AQ40+'GLP por redes'!BC49</f>
        <v>3801.9480209999997</v>
      </c>
      <c r="AR17" s="11">
        <f>+'GLP en TEGLP'!AR19+'GLP en cilindros'!AR40+'GLP por redes'!BD49</f>
        <v>3952.5215799999974</v>
      </c>
      <c r="AS17" s="11">
        <f>+'GLP en TEGLP'!AS19+'GLP en cilindros'!AS40+'GLP por redes'!BE49</f>
        <v>3420.9933960000026</v>
      </c>
      <c r="AT17" s="11">
        <f>+'GLP en TEGLP'!AT19+'GLP en cilindros'!AT40+'GLP por redes'!BF49</f>
        <v>3647.4367820000025</v>
      </c>
      <c r="AU17" s="11">
        <f>+'GLP en TEGLP'!AU19+'GLP en cilindros'!AU40+'GLP por redes'!BG49</f>
        <v>3195.397190000001</v>
      </c>
      <c r="AV17" s="11">
        <f>+'GLP en TEGLP'!AV19+'GLP en cilindros'!AV40+'GLP por redes'!BH49</f>
        <v>4031.6075580000002</v>
      </c>
      <c r="AW17" s="11">
        <f>+'GLP en TEGLP'!AW19+'GLP en cilindros'!AW40+'GLP por redes'!BI49</f>
        <v>3952.4390399999997</v>
      </c>
      <c r="AX17" s="11">
        <f>+'GLP en TEGLP'!AX19+'GLP en cilindros'!AX40+'GLP por redes'!BJ49</f>
        <v>3740.6024400000001</v>
      </c>
      <c r="AY17" s="11">
        <f>+'GLP en TEGLP'!AY19+'GLP en cilindros'!AY40+'GLP por redes'!BK49</f>
        <v>4247.7067400000005</v>
      </c>
      <c r="AZ17" s="11">
        <f>+'GLP en TEGLP'!AZ19+'GLP en cilindros'!AZ40+'GLP por redes'!BL49</f>
        <v>2334.3727400000007</v>
      </c>
      <c r="BA17" s="11">
        <f>+'GLP en TEGLP'!BA19+'GLP en cilindros'!BA40+'GLP por redes'!BM49</f>
        <v>2013.0280000000005</v>
      </c>
      <c r="BB17" s="11">
        <f>+'GLP en TEGLP'!BB19+'GLP en cilindros'!BB40+'GLP por redes'!BN49</f>
        <v>3392.5810760000004</v>
      </c>
      <c r="BC17" s="11">
        <f>+'GLP en TEGLP'!BC19+'GLP en cilindros'!BC40+'GLP por redes'!BO49</f>
        <v>3412.1467900000002</v>
      </c>
      <c r="BD17" s="11">
        <f>+'GLP en TEGLP'!BD19+'GLP en cilindros'!BD40+'GLP por redes'!BP49</f>
        <v>3052.40184</v>
      </c>
      <c r="BE17" s="11">
        <f>+'GLP en TEGLP'!BE19+'GLP en cilindros'!BE40+'GLP por redes'!BQ49</f>
        <v>3261.2382420000013</v>
      </c>
      <c r="BF17" s="11">
        <f>+'GLP en TEGLP'!BF19+'GLP en cilindros'!BF40+'GLP por redes'!BR49</f>
        <v>2128.5277100000003</v>
      </c>
      <c r="BG17" s="11">
        <f>+'GLP en TEGLP'!BG19+'GLP en cilindros'!BG40+'GLP por redes'!BS49</f>
        <v>2132.7674549999997</v>
      </c>
      <c r="BH17" s="11">
        <f>+'GLP en TEGLP'!BH19+'GLP en cilindros'!BH40+'GLP por redes'!BT49</f>
        <v>2161.1925200000001</v>
      </c>
      <c r="BI17" s="11">
        <f>+'GLP en TEGLP'!BI19+'GLP en cilindros'!BI40+'GLP por redes'!BU49</f>
        <v>2177.9631049999998</v>
      </c>
      <c r="BJ17" s="11">
        <f>+'GLP en TEGLP'!BJ19+'GLP en cilindros'!BJ40+'GLP por redes'!BV49</f>
        <v>2147.9583700000007</v>
      </c>
      <c r="BK17" s="11">
        <f>+'GLP en TEGLP'!BK19+'GLP en cilindros'!BK40+'GLP por redes'!BW49</f>
        <v>2312.8413699999996</v>
      </c>
      <c r="BL17" s="11">
        <f>+'GLP en TEGLP'!BL19+'GLP en cilindros'!BL40+'GLP por redes'!BX49</f>
        <v>2208.5795750000002</v>
      </c>
      <c r="BM17" s="11">
        <f>+'GLP en TEGLP'!BM19+'GLP en cilindros'!BM40+'GLP por redes'!BY49</f>
        <v>2590.5541100000005</v>
      </c>
      <c r="BN17" s="11">
        <f>+'GLP en TEGLP'!BN19+'GLP en cilindros'!BN40+'GLP por redes'!BZ49</f>
        <v>2528.9673050000001</v>
      </c>
      <c r="BO17" s="11">
        <f>+'GLP en TEGLP'!BO19+'GLP en cilindros'!BO40+'GLP por redes'!CA49</f>
        <v>2571.4829179999997</v>
      </c>
      <c r="BP17" s="11">
        <f>+'GLP en TEGLP'!BP19+'GLP en cilindros'!BP40+'GLP por redes'!CB49</f>
        <v>2841.5105499999991</v>
      </c>
      <c r="BQ17" s="11">
        <f>+'GLP en TEGLP'!BQ19+'GLP en cilindros'!BQ40+'GLP por redes'!CC49</f>
        <v>2650.4497800000013</v>
      </c>
      <c r="BR17" s="11">
        <f>+'GLP en TEGLP'!BR19+'GLP en cilindros'!BR40+'GLP por redes'!CD49</f>
        <v>2618.4221099999995</v>
      </c>
      <c r="BS17" s="11">
        <f>+'GLP en TEGLP'!BS19+'GLP en cilindros'!BS40+'GLP por redes'!CE49</f>
        <v>2594.2076950000001</v>
      </c>
      <c r="BT17" s="11">
        <f>+'GLP en TEGLP'!BT19+'GLP en cilindros'!BT40+'GLP por redes'!CF49</f>
        <v>2741.6173899999999</v>
      </c>
      <c r="BU17" s="11">
        <f>+'GLP en TEGLP'!BU19+'GLP en cilindros'!BU40+'GLP por redes'!CG49</f>
        <v>3691.5413400000002</v>
      </c>
      <c r="BV17" s="11">
        <f>+'GLP en TEGLP'!BV19+'GLP en cilindros'!BV40+'GLP por redes'!CH49</f>
        <v>2593.0905650000004</v>
      </c>
      <c r="BW17" s="11">
        <f>+'GLP en TEGLP'!BW19+'GLP en cilindros'!BW40+'GLP por redes'!CI49</f>
        <v>3348.8215749999999</v>
      </c>
      <c r="BX17" s="11">
        <f>+'GLP en TEGLP'!BX19+'GLP en cilindros'!BX40+'GLP por redes'!CJ49</f>
        <v>3315.4311790000006</v>
      </c>
      <c r="BY17" s="11">
        <f>+'GLP en TEGLP'!BY19+'GLP en cilindros'!BY40+'GLP por redes'!CK49</f>
        <v>2938.2665690000013</v>
      </c>
      <c r="BZ17" s="11">
        <f>+'GLP en TEGLP'!BZ19+'GLP en cilindros'!BZ40+'GLP por redes'!CL49</f>
        <v>2807.7474969999985</v>
      </c>
      <c r="CA17" s="11">
        <f>+'GLP en TEGLP'!CA19+'GLP en cilindros'!CA40+'GLP por redes'!CM49</f>
        <v>3373.3106720000001</v>
      </c>
      <c r="CB17" s="11">
        <f>+'GLP en TEGLP'!CB19+'GLP en cilindros'!CB40+'GLP por redes'!CN49</f>
        <v>3162.5593279999998</v>
      </c>
      <c r="CC17" s="11">
        <f>+'GLP en TEGLP'!CC19+'GLP en cilindros'!CC40+'GLP por redes'!CO49</f>
        <v>2965.0265090000012</v>
      </c>
      <c r="CD17" s="11">
        <f>+'GLP en TEGLP'!CD19+'GLP en cilindros'!CD40+'GLP por redes'!CP49</f>
        <v>3591.8239549999989</v>
      </c>
      <c r="CE17" s="11">
        <f>+'GLP en TEGLP'!CE19+'GLP en cilindros'!CE40+'GLP por redes'!CQ49</f>
        <v>2830.9498379999995</v>
      </c>
      <c r="CF17" s="11">
        <f>+'GLP en TEGLP'!CF19+'GLP en cilindros'!CF40+'GLP por redes'!CR49</f>
        <v>4154.2009240000007</v>
      </c>
      <c r="CG17" s="11">
        <f>+'GLP en TEGLP'!CG19+'GLP en cilindros'!CG40+'GLP por redes'!CS49</f>
        <v>3326.9979120000016</v>
      </c>
      <c r="CH17" s="11">
        <f>+'GLP en TEGLP'!CH19+'GLP en cilindros'!CH40+'GLP por redes'!CT49</f>
        <v>3072.5076260000001</v>
      </c>
      <c r="CI17" s="11">
        <f>+'GLP en TEGLP'!CI19+'GLP en cilindros'!CI40+'GLP por redes'!CU49</f>
        <v>3380.1193230000017</v>
      </c>
      <c r="CJ17" s="11">
        <f>+'GLP en TEGLP'!CJ19+'GLP en cilindros'!CJ40+'GLP por redes'!CV49</f>
        <v>3456.7747709999999</v>
      </c>
      <c r="CK17" s="11">
        <f>+'GLP en TEGLP'!CK19+'GLP en cilindros'!CK40+'GLP por redes'!CW49</f>
        <v>3945.1478059999995</v>
      </c>
      <c r="CL17" s="11">
        <f>+'GLP en TEGLP'!CL19+'GLP en cilindros'!CL40+'GLP por redes'!CX49</f>
        <v>3014.9606149999991</v>
      </c>
      <c r="CM17" s="11">
        <f>+'GLP en TEGLP'!CM19+'GLP en cilindros'!CM40+'GLP por redes'!CY49</f>
        <v>2770.9965009999996</v>
      </c>
      <c r="CN17" s="11">
        <f>+'GLP en TEGLP'!CN19+'GLP en cilindros'!CN40+'GLP por redes'!CZ49</f>
        <v>3198.2189060000001</v>
      </c>
      <c r="CO17" s="11">
        <f>+'GLP en TEGLP'!CO19+'GLP en cilindros'!CO40+'GLP por redes'!DA49</f>
        <v>3537.7461153010986</v>
      </c>
      <c r="CP17" s="11">
        <f>+'GLP en TEGLP'!CP19+'GLP en cilindros'!CP40+'GLP por redes'!DB49</f>
        <v>3542.7692010000019</v>
      </c>
      <c r="CQ17" s="11">
        <f>+'GLP en TEGLP'!CQ19+'GLP en cilindros'!CQ40+'GLP por redes'!DC49</f>
        <v>3813.497260000001</v>
      </c>
      <c r="CR17" s="11">
        <f>+'GLP en TEGLP'!CR19+'GLP en cilindros'!CR40+'GLP por redes'!DD49</f>
        <v>3077.1994060000006</v>
      </c>
      <c r="CS17" s="11">
        <f>+'GLP en TEGLP'!CS19+'GLP en cilindros'!CS40+'GLP por redes'!DE49</f>
        <v>3218.816061999999</v>
      </c>
      <c r="CT17" s="11">
        <f>+'GLP en TEGLP'!CT19+'GLP en cilindros'!CT40+'GLP por redes'!DF49</f>
        <v>2969.5730890000004</v>
      </c>
      <c r="CU17" s="11">
        <f>+'GLP en TEGLP'!CU19+'GLP en cilindros'!CU40+'GLP por redes'!DG49</f>
        <v>2738.7897309999998</v>
      </c>
      <c r="CV17" s="11">
        <f>+'GLP en TEGLP'!CV19+'GLP en cilindros'!CV40+'GLP por redes'!DH49</f>
        <v>3198.8307060000002</v>
      </c>
      <c r="CW17" s="11">
        <f>+'GLP en TEGLP'!CW19+'GLP en cilindros'!CW40+'GLP por redes'!DI49</f>
        <v>3734.7081010000015</v>
      </c>
      <c r="CX17" s="11">
        <f>+'GLP en TEGLP'!CX19+'GLP en cilindros'!CX40+'GLP por redes'!DJ49</f>
        <v>3352.3585190000017</v>
      </c>
      <c r="CY17" s="11">
        <f>+'GLP en TEGLP'!CY19+'GLP en cilindros'!CY40+'GLP por redes'!DK49</f>
        <v>3387.4684190000003</v>
      </c>
      <c r="CZ17" s="11">
        <f>+'GLP en TEGLP'!CZ19+'GLP en cilindros'!CZ40+'GLP por redes'!DL49</f>
        <v>3721.5650139999998</v>
      </c>
      <c r="DA17" s="11">
        <f>+'GLP en TEGLP'!DA19+'GLP en cilindros'!DA40+'GLP por redes'!DM49</f>
        <v>3250.4972499999994</v>
      </c>
      <c r="DB17" s="11">
        <f>+'GLP en TEGLP'!DB19+'GLP en cilindros'!DB40+'GLP por redes'!DN49</f>
        <v>3299.5353959999998</v>
      </c>
      <c r="DC17" s="11">
        <f>+'GLP en TEGLP'!DC19+'GLP en cilindros'!DC40+'GLP por redes'!DO49</f>
        <v>2924.6673339999988</v>
      </c>
      <c r="DD17" s="11">
        <f>+'GLP en TEGLP'!DD19+'GLP en cilindros'!DD40+'GLP por redes'!DP49</f>
        <v>3144.2216169999997</v>
      </c>
      <c r="DE17" s="11">
        <f>+'GLP en TEGLP'!DE19+'GLP en cilindros'!DE40+'GLP por redes'!DQ49</f>
        <v>3151.0732970000008</v>
      </c>
      <c r="DF17" s="11">
        <f>+'GLP en TEGLP'!DF19+'GLP en cilindros'!DF40+'GLP por redes'!DR49</f>
        <v>2503.9017710000003</v>
      </c>
      <c r="DG17" s="11">
        <f>+'GLP en TEGLP'!DG19+'GLP en cilindros'!DG40+'GLP por redes'!DS49</f>
        <v>2636.5794990000004</v>
      </c>
      <c r="DH17" s="11">
        <f>+'GLP en TEGLP'!DH19+'GLP en cilindros'!DH40+'GLP por redes'!DT49</f>
        <v>7447.2320629999986</v>
      </c>
      <c r="DI17" s="11">
        <f>+'GLP en TEGLP'!DI19+'GLP en cilindros'!DI40+'GLP por redes'!DU49</f>
        <v>2315.395078</v>
      </c>
      <c r="DJ17" s="11">
        <f>+'GLP en TEGLP'!DJ19+'GLP en cilindros'!DJ40+'GLP por redes'!DV49</f>
        <v>2458.2769060000005</v>
      </c>
      <c r="DK17" s="11">
        <f>+'GLP en TEGLP'!DK19+'GLP en cilindros'!DK40+'GLP por redes'!DW49</f>
        <v>3150.1936820000005</v>
      </c>
      <c r="DL17" s="11">
        <f>+'GLP en TEGLP'!DL19+'GLP en cilindros'!DL40+'GLP por redes'!DX49</f>
        <v>2897.9812260000003</v>
      </c>
      <c r="DM17" s="11">
        <f>+'GLP en TEGLP'!DM19+'GLP en cilindros'!DM40+'GLP por redes'!DY49</f>
        <v>2845.7700280000004</v>
      </c>
      <c r="DN17" s="11">
        <f>+'GLP en TEGLP'!DN19+'GLP en cilindros'!DN40+'GLP por redes'!DZ49</f>
        <v>3033.2312280000001</v>
      </c>
      <c r="DO17" s="11">
        <f>+'GLP en TEGLP'!DO19+'GLP en cilindros'!DO40+'GLP por redes'!EA49</f>
        <v>3157.2434259999995</v>
      </c>
      <c r="DP17" s="11">
        <f>+'GLP en TEGLP'!DP19+'GLP en cilindros'!DP40+'GLP por redes'!EB49</f>
        <v>2890.1227629999989</v>
      </c>
      <c r="DQ17" s="11">
        <f>+'GLP en TEGLP'!DQ19+'GLP en cilindros'!DQ40+'GLP por redes'!EC49</f>
        <v>3192.558626</v>
      </c>
      <c r="DR17" s="11">
        <f>+'GLP en TEGLP'!DR19+'GLP en cilindros'!DR40+'GLP por redes'!ED49</f>
        <v>3251.1244620000002</v>
      </c>
      <c r="DS17" s="11">
        <f>+'GLP en TEGLP'!DS19+'GLP en cilindros'!DS40+'GLP por redes'!EE49</f>
        <v>3397.3148459999989</v>
      </c>
      <c r="DT17" s="11">
        <f>+'GLP en TEGLP'!DT19+'GLP en cilindros'!DT40+'GLP por redes'!EF49</f>
        <v>3104.5679810000001</v>
      </c>
      <c r="DU17" s="11">
        <f>+'GLP en TEGLP'!DU19+'GLP en cilindros'!DU40+'GLP por redes'!EG49</f>
        <v>2932.9791400000008</v>
      </c>
      <c r="DV17" s="11">
        <f>+'GLP en TEGLP'!DV19+'GLP en cilindros'!DV40+'GLP por redes'!EH49</f>
        <v>3143.6614699147494</v>
      </c>
      <c r="DW17" s="11">
        <f>+'GLP en TEGLP'!DW19+'GLP en cilindros'!DW40+'GLP por redes'!EI49</f>
        <v>3265.6676844719218</v>
      </c>
      <c r="DX17" s="11">
        <f>+'GLP en TEGLP'!DX19+'GLP en cilindros'!DX40+'GLP por redes'!EJ49</f>
        <v>3371.8341500290935</v>
      </c>
      <c r="DY17" s="11">
        <f>+'GLP en TEGLP'!DY19+'GLP en cilindros'!DY40+'GLP por redes'!EK49</f>
        <v>3938.3350430290943</v>
      </c>
      <c r="DZ17" s="11">
        <f>+'GLP en TEGLP'!DZ19+'GLP en cilindros'!DZ40+'GLP por redes'!EL49</f>
        <v>4990.9577916008102</v>
      </c>
      <c r="EA17" s="11">
        <f>+'GLP en TEGLP'!EA19+'GLP en cilindros'!EA40+'GLP por redes'!EM49</f>
        <v>3811.4529102723304</v>
      </c>
      <c r="EB17" s="11">
        <f>+'GLP en TEGLP'!EB19+'GLP en cilindros'!EB40+'GLP por redes'!EN49</f>
        <v>4247.6368782723275</v>
      </c>
      <c r="EC17" s="11">
        <f>+'GLP en TEGLP'!EC19+'GLP en cilindros'!EC40+'GLP por redes'!EO49</f>
        <v>4208.0648220581888</v>
      </c>
      <c r="ED17" s="11">
        <f>+'GLP en TEGLP'!ED19+'GLP en cilindros'!ED40+'GLP por redes'!EP49</f>
        <v>4225.4706520290956</v>
      </c>
    </row>
    <row r="18" spans="1:147" s="533" customFormat="1" x14ac:dyDescent="0.3">
      <c r="B18" s="534" t="s">
        <v>205</v>
      </c>
      <c r="C18" s="533">
        <f>SUM(C12:C17)</f>
        <v>46984.806497787707</v>
      </c>
      <c r="D18" s="533">
        <f t="shared" ref="D18:G18" si="18">SUM(D12:D17)</f>
        <v>45385.255392293657</v>
      </c>
      <c r="E18" s="533">
        <f t="shared" si="18"/>
        <v>46932.810498874394</v>
      </c>
      <c r="F18" s="533">
        <f t="shared" si="18"/>
        <v>47319.32701478852</v>
      </c>
      <c r="G18" s="533">
        <f t="shared" si="18"/>
        <v>47803.589348056383</v>
      </c>
      <c r="H18" s="533">
        <f t="shared" ref="H18" si="19">SUM(H12:H17)</f>
        <v>45146.228016868583</v>
      </c>
      <c r="I18" s="533">
        <f t="shared" ref="I18" si="20">SUM(I12:I17)</f>
        <v>48366.270715181417</v>
      </c>
      <c r="J18" s="533">
        <f t="shared" ref="J18:K18" si="21">SUM(J12:J17)</f>
        <v>47021.208033968542</v>
      </c>
      <c r="K18" s="533">
        <f t="shared" si="21"/>
        <v>46900.352012225791</v>
      </c>
      <c r="L18" s="533">
        <f t="shared" ref="L18" si="22">SUM(L12:L17)</f>
        <v>48553.937327684929</v>
      </c>
      <c r="M18" s="533">
        <f>SUM(M12:M17)</f>
        <v>51549.765076306547</v>
      </c>
      <c r="N18" s="533">
        <f t="shared" ref="N18" si="23">SUM(N12:N17)</f>
        <v>48629.677478358462</v>
      </c>
      <c r="O18" s="533">
        <f t="shared" ref="O18" si="24">SUM(O12:O17)</f>
        <v>47837.130114078413</v>
      </c>
      <c r="P18" s="533">
        <f t="shared" ref="P18" si="25">SUM(P12:P17)</f>
        <v>45308.303904733235</v>
      </c>
      <c r="Q18" s="533">
        <f t="shared" ref="Q18" si="26">SUM(Q12:Q17)</f>
        <v>48232.729548354779</v>
      </c>
      <c r="R18" s="533">
        <f t="shared" ref="R18" si="27">SUM(R12:R17)</f>
        <v>47760.117837663747</v>
      </c>
      <c r="S18" s="533">
        <f t="shared" ref="S18" si="28">SUM(S12:S17)</f>
        <v>48649.917902471403</v>
      </c>
      <c r="T18" s="533">
        <f t="shared" ref="T18" si="29">SUM(T12:T17)</f>
        <v>49247.635664416339</v>
      </c>
      <c r="U18" s="533">
        <f t="shared" ref="U18" si="30">SUM(U12:U17)</f>
        <v>51747.897636387781</v>
      </c>
      <c r="V18" s="533">
        <f t="shared" ref="V18" si="31">SUM(V12:V17)</f>
        <v>48926.102819424363</v>
      </c>
      <c r="W18" s="533">
        <f t="shared" ref="W18" si="32">SUM(W12:W17)</f>
        <v>48989.218372645315</v>
      </c>
      <c r="X18" s="533">
        <f t="shared" ref="X18" si="33">SUM(X12:X17)</f>
        <v>51193.840581084201</v>
      </c>
      <c r="Y18" s="533">
        <f t="shared" ref="Y18" si="34">SUM(Y12:Y17)</f>
        <v>51127.861339827337</v>
      </c>
      <c r="Z18" s="533">
        <f t="shared" ref="Z18" si="35">SUM(Z12:Z17)</f>
        <v>49631.835890575887</v>
      </c>
      <c r="AA18" s="533">
        <f t="shared" ref="AA18" si="36">SUM(AA12:AA17)</f>
        <v>48468.888781197493</v>
      </c>
      <c r="AB18" s="533">
        <f t="shared" ref="AB18" si="37">SUM(AB12:AB17)</f>
        <v>49188.880369334103</v>
      </c>
      <c r="AC18" s="533">
        <f t="shared" ref="AC18" si="38">SUM(AC12:AC17)</f>
        <v>49431.881268530989</v>
      </c>
      <c r="AD18" s="533">
        <f t="shared" ref="AD18" si="39">SUM(AD12:AD17)</f>
        <v>50756.052493182979</v>
      </c>
      <c r="AE18" s="533">
        <f t="shared" ref="AE18" si="40">SUM(AE12:AE17)</f>
        <v>52070.901017224642</v>
      </c>
      <c r="AF18" s="533">
        <f t="shared" ref="AF18" si="41">SUM(AF12:AF17)</f>
        <v>50591.799347307577</v>
      </c>
      <c r="AG18" s="533">
        <f t="shared" ref="AG18" si="42">SUM(AG12:AG17)</f>
        <v>51260.527942826448</v>
      </c>
      <c r="AH18" s="533">
        <f t="shared" ref="AH18" si="43">SUM(AH12:AH17)</f>
        <v>53262.758917388106</v>
      </c>
      <c r="AI18" s="533">
        <f t="shared" ref="AI18" si="44">SUM(AI12:AI17)</f>
        <v>48716.835009394737</v>
      </c>
      <c r="AJ18" s="533">
        <f t="shared" ref="AJ18" si="45">SUM(AJ12:AJ17)</f>
        <v>50805.127069426249</v>
      </c>
      <c r="AK18" s="533">
        <f t="shared" ref="AK18" si="46">SUM(AK12:AK17)</f>
        <v>51507.888786727781</v>
      </c>
      <c r="AL18" s="533">
        <f t="shared" ref="AL18" si="47">SUM(AL12:AL17)</f>
        <v>51581.475846988913</v>
      </c>
      <c r="AM18" s="533">
        <f t="shared" ref="AM18" si="48">SUM(AM12:AM17)</f>
        <v>51982.167612435893</v>
      </c>
      <c r="AN18" s="533">
        <f t="shared" ref="AN18" si="49">SUM(AN12:AN17)</f>
        <v>46841.250543498994</v>
      </c>
      <c r="AO18" s="533">
        <f t="shared" ref="AO18" si="50">SUM(AO12:AO17)</f>
        <v>50931.041477911473</v>
      </c>
      <c r="AP18" s="533">
        <f t="shared" ref="AP18" si="51">SUM(AP12:AP17)</f>
        <v>49001.722136215467</v>
      </c>
      <c r="AQ18" s="533">
        <f t="shared" ref="AQ18" si="52">SUM(AQ12:AQ17)</f>
        <v>50566.275846467564</v>
      </c>
      <c r="AR18" s="533">
        <f t="shared" ref="AR18" si="53">SUM(AR12:AR17)</f>
        <v>51125.234999451612</v>
      </c>
      <c r="AS18" s="533">
        <f t="shared" ref="AS18" si="54">SUM(AS12:AS17)</f>
        <v>51341.389507033397</v>
      </c>
      <c r="AT18" s="533">
        <f t="shared" ref="AT18" si="55">SUM(AT12:AT17)</f>
        <v>52611.720362435095</v>
      </c>
      <c r="AU18" s="533">
        <f t="shared" ref="AU18" si="56">SUM(AU12:AU17)</f>
        <v>51323.904375952137</v>
      </c>
      <c r="AV18" s="533">
        <f t="shared" ref="AV18" si="57">SUM(AV12:AV17)</f>
        <v>51555.814456802495</v>
      </c>
      <c r="AW18" s="533">
        <f t="shared" ref="AW18" si="58">SUM(AW12:AW17)</f>
        <v>51421.250122826561</v>
      </c>
      <c r="AX18" s="533">
        <f t="shared" ref="AX18" si="59">SUM(AX12:AX17)</f>
        <v>52195.383662562068</v>
      </c>
      <c r="AY18" s="533">
        <f t="shared" ref="AY18" si="60">SUM(AY12:AY17)</f>
        <v>49107.808297555988</v>
      </c>
      <c r="AZ18" s="533">
        <f>SUM(AZ12:AZ17)</f>
        <v>46987.777859424357</v>
      </c>
      <c r="BA18" s="533">
        <f t="shared" ref="BA18:BG18" si="61">SUM(BA12:BA17)</f>
        <v>50869.211969148826</v>
      </c>
      <c r="BB18" s="533">
        <f t="shared" si="61"/>
        <v>52027.78647350629</v>
      </c>
      <c r="BC18" s="533">
        <f t="shared" si="61"/>
        <v>52697.84172370944</v>
      </c>
      <c r="BD18" s="533">
        <f t="shared" si="61"/>
        <v>51861.112593132551</v>
      </c>
      <c r="BE18" s="533">
        <f t="shared" si="61"/>
        <v>51725.368529145191</v>
      </c>
      <c r="BF18" s="533">
        <f t="shared" si="61"/>
        <v>53781.648761071483</v>
      </c>
      <c r="BG18" s="533">
        <f t="shared" si="61"/>
        <v>51195.033014435729</v>
      </c>
      <c r="BH18" s="533">
        <f t="shared" ref="BH18" si="62">SUM(BH12:BH17)</f>
        <v>53034.829502852946</v>
      </c>
      <c r="BI18" s="533">
        <f t="shared" ref="BI18" si="63">SUM(BI12:BI17)</f>
        <v>51400.856933606367</v>
      </c>
      <c r="BJ18" s="533">
        <f t="shared" ref="BJ18" si="64">SUM(BJ12:BJ17)</f>
        <v>52625.869435078428</v>
      </c>
      <c r="BK18" s="533">
        <f t="shared" ref="BK18" si="65">SUM(BK12:BK17)</f>
        <v>51092.671466649852</v>
      </c>
      <c r="BL18" s="533">
        <f t="shared" ref="BL18" si="66">SUM(BL12:BL17)</f>
        <v>47041.718895122154</v>
      </c>
      <c r="BM18" s="533">
        <f t="shared" ref="BM18:BN18" si="67">SUM(BM12:BM17)</f>
        <v>50365.527819984061</v>
      </c>
      <c r="BN18" s="533">
        <f t="shared" si="67"/>
        <v>51995.039331905762</v>
      </c>
      <c r="BO18" s="533">
        <f>SUM(BO12:BO17)</f>
        <v>53679.503458820443</v>
      </c>
      <c r="BP18" s="533">
        <f t="shared" ref="BP18" si="68">SUM(BP12:BP17)</f>
        <v>52373.710035618118</v>
      </c>
      <c r="BQ18" s="533">
        <f t="shared" ref="BQ18" si="69">SUM(BQ12:BQ17)</f>
        <v>54957.621623853942</v>
      </c>
      <c r="BR18" s="533">
        <f t="shared" ref="BR18" si="70">SUM(BR12:BR17)</f>
        <v>55628.839324678629</v>
      </c>
      <c r="BS18" s="533">
        <f t="shared" ref="BS18" si="71">SUM(BS12:BS17)</f>
        <v>58555.640288683979</v>
      </c>
      <c r="BT18" s="533">
        <f t="shared" ref="BT18" si="72">SUM(BT12:BT17)</f>
        <v>57269.38030077811</v>
      </c>
      <c r="BU18" s="533">
        <f>SUM(BU12:BU17)</f>
        <v>55441.593740249533</v>
      </c>
      <c r="BV18" s="533">
        <f t="shared" ref="BV18" si="73">SUM(BV12:BV17)</f>
        <v>56091.620220795274</v>
      </c>
      <c r="BW18" s="533">
        <f t="shared" ref="BW18" si="74">SUM(BW12:BW17)</f>
        <v>56034.542466512583</v>
      </c>
      <c r="BX18" s="533">
        <f t="shared" ref="BX18" si="75">SUM(BX12:BX17)</f>
        <v>53576.626429965421</v>
      </c>
      <c r="BY18" s="533">
        <f t="shared" ref="BY18" si="76">SUM(BY12:BY17)</f>
        <v>55404.106435996706</v>
      </c>
      <c r="BZ18" s="533">
        <f t="shared" ref="BZ18" si="77">SUM(BZ12:BZ17)</f>
        <v>49345.953057504608</v>
      </c>
      <c r="CA18" s="533">
        <f t="shared" ref="CA18" si="78">SUM(CA12:CA17)</f>
        <v>51544.39009845136</v>
      </c>
      <c r="CB18" s="533">
        <f t="shared" ref="CB18" si="79">SUM(CB12:CB17)</f>
        <v>53387.268466374822</v>
      </c>
      <c r="CC18" s="533">
        <f t="shared" ref="CC18" si="80">SUM(CC12:CC17)</f>
        <v>57669.59126036823</v>
      </c>
      <c r="CD18" s="533">
        <f>SUM(CD12:CD17)</f>
        <v>59026.091056281155</v>
      </c>
      <c r="CE18" s="533">
        <f t="shared" ref="CE18" si="81">SUM(CE12:CE17)</f>
        <v>60028.481089132401</v>
      </c>
      <c r="CF18" s="533">
        <f t="shared" ref="CF18" si="82">SUM(CF12:CF17)</f>
        <v>62682.833375695292</v>
      </c>
      <c r="CG18" s="533">
        <f t="shared" ref="CG18" si="83">SUM(CG12:CG17)</f>
        <v>60983.347666268251</v>
      </c>
      <c r="CH18" s="533">
        <f t="shared" ref="CH18" si="84">SUM(CH12:CH17)</f>
        <v>63514.49736240058</v>
      </c>
      <c r="CI18" s="533">
        <f t="shared" ref="CI18" si="85">SUM(CI12:CI17)</f>
        <v>60105.811603460716</v>
      </c>
      <c r="CJ18" s="533">
        <f t="shared" ref="CJ18" si="86">SUM(CJ12:CJ17)</f>
        <v>57848.058940132381</v>
      </c>
      <c r="CK18" s="533">
        <f t="shared" ref="CK18" si="87">SUM(CK12:CK17)</f>
        <v>63099.742249069328</v>
      </c>
      <c r="CL18" s="533">
        <f t="shared" ref="CL18" si="88">SUM(CL12:CL17)</f>
        <v>60160.724321456742</v>
      </c>
      <c r="CM18" s="533">
        <f>SUM(CM12:CM17)</f>
        <v>51814.292662453241</v>
      </c>
      <c r="CN18" s="533">
        <f t="shared" ref="CN18" si="89">SUM(CN12:CN17)</f>
        <v>61342.191913217815</v>
      </c>
      <c r="CO18" s="533">
        <f>SUM(CO12:CO17)</f>
        <v>62988.177102511807</v>
      </c>
      <c r="CP18" s="533">
        <f t="shared" ref="CP18" si="90">SUM(CP12:CP17)</f>
        <v>62146.25525672736</v>
      </c>
      <c r="CQ18" s="533">
        <f t="shared" ref="CQ18" si="91">SUM(CQ12:CQ17)</f>
        <v>62450.617446046635</v>
      </c>
      <c r="CR18" s="533">
        <f t="shared" ref="CR18" si="92">SUM(CR12:CR17)</f>
        <v>61100.122737832127</v>
      </c>
      <c r="CS18" s="533">
        <f t="shared" ref="CS18" si="93">SUM(CS12:CS17)</f>
        <v>59668.458163995158</v>
      </c>
      <c r="CT18" s="533">
        <f>SUM(CT12:CT17)</f>
        <v>59098.535129699041</v>
      </c>
      <c r="CU18" s="533">
        <f t="shared" ref="CU18" si="94">SUM(CU12:CU17)</f>
        <v>58145.892065789296</v>
      </c>
      <c r="CV18" s="533">
        <f t="shared" ref="CV18" si="95">SUM(CV12:CV17)</f>
        <v>56371.817410821124</v>
      </c>
      <c r="CW18" s="533">
        <f>SUM(CW12:CW17)</f>
        <v>62805.993251524029</v>
      </c>
      <c r="CX18" s="533">
        <f t="shared" ref="CX18" si="96">SUM(CX12:CX17)</f>
        <v>61050.781408770068</v>
      </c>
      <c r="CY18" s="533">
        <f t="shared" ref="CY18" si="97">SUM(CY12:CY17)</f>
        <v>60898.793384486125</v>
      </c>
      <c r="CZ18" s="533">
        <f t="shared" ref="CZ18" si="98">SUM(CZ12:CZ17)</f>
        <v>66260.21473481899</v>
      </c>
      <c r="DA18" s="533">
        <f t="shared" ref="DA18" si="99">SUM(DA12:DA17)</f>
        <v>58392.647955194385</v>
      </c>
      <c r="DB18" s="533">
        <f t="shared" ref="DB18" si="100">SUM(DB12:DB17)</f>
        <v>59691.740677423724</v>
      </c>
      <c r="DC18" s="533">
        <f t="shared" ref="DC18" si="101">SUM(DC12:DC17)</f>
        <v>58645.3028683827</v>
      </c>
      <c r="DD18" s="533">
        <f>SUM(DD12:DD17)</f>
        <v>64024.990835521698</v>
      </c>
      <c r="DE18" s="533">
        <f t="shared" ref="DE18" si="102">SUM(DE12:DE17)</f>
        <v>60825.572907659101</v>
      </c>
      <c r="DF18" s="533">
        <f>SUM(DF12:DF17)</f>
        <v>62406.499784825915</v>
      </c>
      <c r="DG18" s="533">
        <f t="shared" ref="DG18" si="103">SUM(DG12:DG17)</f>
        <v>59075.067174402218</v>
      </c>
      <c r="DH18" s="533">
        <f t="shared" ref="DH18" si="104">SUM(DH12:DH17)</f>
        <v>55713.507871621521</v>
      </c>
      <c r="DI18" s="533">
        <f t="shared" ref="DI18" si="105">SUM(DI12:DI17)</f>
        <v>60866.256074491488</v>
      </c>
      <c r="DJ18" s="533">
        <f t="shared" ref="DJ18" si="106">SUM(DJ12:DJ17)</f>
        <v>59038.276997596258</v>
      </c>
      <c r="DK18" s="533">
        <f t="shared" ref="DK18" si="107">SUM(DK12:DK17)</f>
        <v>63560.529840137948</v>
      </c>
      <c r="DL18" s="533">
        <f t="shared" ref="DL18" si="108">SUM(DL12:DL17)</f>
        <v>60559.753485799767</v>
      </c>
      <c r="DM18" s="533">
        <f t="shared" ref="DM18" si="109">SUM(DM12:DM17)</f>
        <v>60192.372328471291</v>
      </c>
      <c r="DN18" s="533">
        <f t="shared" ref="DN18" si="110">SUM(DN12:DN17)</f>
        <v>61314.131516218134</v>
      </c>
      <c r="DO18" s="533">
        <f t="shared" ref="DO18" si="111">SUM(DO12:DO17)</f>
        <v>61647.794652424156</v>
      </c>
      <c r="DP18" s="533">
        <f>SUM(DP12:DP17)</f>
        <v>62927.31555705161</v>
      </c>
      <c r="DQ18" s="533">
        <f t="shared" ref="DQ18" si="112">SUM(DQ12:DQ17)</f>
        <v>63571.24938192327</v>
      </c>
      <c r="DR18" s="533">
        <f t="shared" ref="DR18" si="113">SUM(DR12:DR17)</f>
        <v>63286.410453055396</v>
      </c>
      <c r="DS18" s="533">
        <f t="shared" ref="DS18" si="114">SUM(DS12:DS17)</f>
        <v>62679.488917843599</v>
      </c>
      <c r="DT18" s="533">
        <f>SUM(DT12:DT17)</f>
        <v>57707.871157860187</v>
      </c>
      <c r="DU18" s="533">
        <f t="shared" ref="DU18" si="115">SUM(DU12:DU17)</f>
        <v>58543.632162898182</v>
      </c>
      <c r="DV18" s="533">
        <f t="shared" ref="DV18" si="116">SUM(DV12:DV17)</f>
        <v>61879.738692249564</v>
      </c>
      <c r="DW18" s="533">
        <f t="shared" ref="DW18" si="117">SUM(DW12:DW17)</f>
        <v>63824.737601611312</v>
      </c>
      <c r="DX18" s="533">
        <f>SUM(DX12:DX17)</f>
        <v>63127.415484054887</v>
      </c>
      <c r="DY18" s="533">
        <f t="shared" ref="DY18" si="118">SUM(DY12:DY17)</f>
        <v>64531.976900405476</v>
      </c>
      <c r="DZ18" s="533">
        <f t="shared" ref="DZ18" si="119">SUM(DZ12:DZ17)</f>
        <v>64961.184063145491</v>
      </c>
      <c r="EA18" s="533">
        <f t="shared" ref="EA18" si="120">SUM(EA12:EA17)</f>
        <v>62647.09547217354</v>
      </c>
      <c r="EB18" s="533">
        <f t="shared" ref="EB18" si="121">SUM(EB12:EB17)</f>
        <v>70082.344664330274</v>
      </c>
      <c r="EC18" s="533">
        <f t="shared" ref="EC18" si="122">SUM(EC12:EC17)</f>
        <v>67607.913225991753</v>
      </c>
      <c r="ED18" s="533">
        <f t="shared" ref="ED18" si="123">SUM(ED12:ED17)</f>
        <v>68918.438865721037</v>
      </c>
      <c r="EE18" s="535"/>
      <c r="EF18" s="535"/>
      <c r="EG18" s="535"/>
      <c r="EH18" s="535"/>
      <c r="EI18" s="535"/>
      <c r="EJ18" s="535"/>
      <c r="EK18" s="535"/>
      <c r="EL18" s="535"/>
      <c r="EM18" s="535"/>
      <c r="EN18" s="535"/>
      <c r="EO18" s="535"/>
      <c r="EP18" s="535"/>
      <c r="EQ18" s="535"/>
    </row>
    <row r="20" spans="1:147" x14ac:dyDescent="0.3">
      <c r="C20" s="536">
        <v>2014</v>
      </c>
      <c r="D20" s="536">
        <v>2015</v>
      </c>
      <c r="E20" s="536">
        <v>2016</v>
      </c>
      <c r="F20" s="536">
        <v>2017</v>
      </c>
      <c r="G20" s="536">
        <v>2018</v>
      </c>
      <c r="H20" s="536">
        <v>2019</v>
      </c>
      <c r="I20" s="536">
        <v>2020</v>
      </c>
      <c r="J20" s="536">
        <v>2021</v>
      </c>
      <c r="K20" s="536">
        <v>2022</v>
      </c>
      <c r="L20" s="536">
        <v>2023</v>
      </c>
      <c r="M20" s="536">
        <v>2024</v>
      </c>
      <c r="P20" s="728" t="s">
        <v>214</v>
      </c>
      <c r="Q20" s="728"/>
    </row>
    <row r="21" spans="1:147" ht="12" customHeight="1" x14ac:dyDescent="0.3">
      <c r="A21" s="724" t="s">
        <v>202</v>
      </c>
      <c r="B21" s="31" t="s">
        <v>197</v>
      </c>
      <c r="C21" s="11">
        <f>SUM(C7:N7)</f>
        <v>113109.54495833801</v>
      </c>
      <c r="D21" s="11">
        <f>+SUM(O7:Z7)</f>
        <v>128897.22695548332</v>
      </c>
      <c r="E21" s="11">
        <f>+SUM(AA7:AL7)</f>
        <v>139943.01748260032</v>
      </c>
      <c r="F21" s="11">
        <f>+SUM(AM7:AX7)</f>
        <v>152386.51052800001</v>
      </c>
      <c r="G21" s="11">
        <f>SUM(AY7:BJ7)</f>
        <v>167465.33554599999</v>
      </c>
      <c r="H21" s="11">
        <f>SUM(BK7:BV7)</f>
        <v>182231.45275699999</v>
      </c>
      <c r="I21" s="11">
        <f>SUM(BW7:CH7)</f>
        <v>192609.09714600001</v>
      </c>
      <c r="J21" s="11">
        <f>SUM(CI7:CT7)</f>
        <v>221266.98626199999</v>
      </c>
      <c r="K21" s="11">
        <f>SUM(CU7:DF7)</f>
        <v>241502.74810100003</v>
      </c>
      <c r="L21" s="231">
        <f>SUM(DG7:DR7)</f>
        <v>253001.647849</v>
      </c>
      <c r="M21" s="11">
        <f>+SUM(DS7:ED7)</f>
        <v>275021.61065599992</v>
      </c>
      <c r="P21" s="33">
        <f>(M21-C21)/C21</f>
        <v>1.4314624442817754</v>
      </c>
      <c r="Q21" s="14" t="s">
        <v>197</v>
      </c>
    </row>
    <row r="22" spans="1:147" x14ac:dyDescent="0.3">
      <c r="A22" s="725"/>
      <c r="B22" s="31" t="s">
        <v>198</v>
      </c>
      <c r="C22" s="11">
        <f>SUM(C8:N8)</f>
        <v>452371.71909090882</v>
      </c>
      <c r="D22" s="11">
        <f>+SUM(O8:Z8)</f>
        <v>453132.1727272725</v>
      </c>
      <c r="E22" s="11">
        <f>+SUM(AA8:AL8)</f>
        <v>458842.90227272693</v>
      </c>
      <c r="F22" s="11">
        <f>+SUM(AM8:AX8)</f>
        <v>447906.43972200004</v>
      </c>
      <c r="G22" s="11">
        <f>SUM(AY8:BJ8)</f>
        <v>437526.51699999999</v>
      </c>
      <c r="H22" s="11">
        <f>SUM(BK8:BV8)</f>
        <v>448616.71711999999</v>
      </c>
      <c r="I22" s="11">
        <f>SUM(BW8:CH8)</f>
        <v>473872.97549999994</v>
      </c>
      <c r="J22" s="11">
        <f>SUM(CI8:CT8)</f>
        <v>480887.47950000002</v>
      </c>
      <c r="K22" s="11">
        <f>SUM(CU8:DF8)</f>
        <v>468240.07949999993</v>
      </c>
      <c r="L22" s="231">
        <f>SUM(DG8:DR8)</f>
        <v>452641.21299999999</v>
      </c>
      <c r="M22" s="11">
        <f>+SUM(DS8:ED8)</f>
        <v>460458.13300000003</v>
      </c>
      <c r="P22" s="33">
        <f>(M22-C22)/C22</f>
        <v>1.7875595595015871E-2</v>
      </c>
      <c r="Q22" s="14" t="s">
        <v>198</v>
      </c>
    </row>
    <row r="23" spans="1:147" x14ac:dyDescent="0.3">
      <c r="A23" s="726"/>
      <c r="B23" s="32" t="s">
        <v>203</v>
      </c>
      <c r="C23" s="11">
        <f>SUM(C9:N9)</f>
        <v>5111.9633631481156</v>
      </c>
      <c r="D23" s="11">
        <f>+SUM(O9:Z9)</f>
        <v>6623.1919289069992</v>
      </c>
      <c r="E23" s="11">
        <f>+SUM(AA9:AL9)</f>
        <v>8857.0970942027707</v>
      </c>
      <c r="F23" s="11">
        <f>+SUM(AM9:AX9)</f>
        <v>10604.204853592724</v>
      </c>
      <c r="G23" s="11">
        <f>SUM(AY9:BJ9)</f>
        <v>12323.292546667602</v>
      </c>
      <c r="H23" s="11">
        <f>SUM(BK9:BV9)</f>
        <v>13644.696630139886</v>
      </c>
      <c r="I23" s="11">
        <f>SUM(BW9:CH9)</f>
        <v>16715.65611895141</v>
      </c>
      <c r="J23" s="11">
        <f>SUM(CI9:CT9)</f>
        <v>19668.521764602345</v>
      </c>
      <c r="K23" s="11">
        <f>SUM(CU9:DF9)</f>
        <v>19777.419684217119</v>
      </c>
      <c r="L23" s="231">
        <f>SUM(DG9:DR9)</f>
        <v>26109.804484193104</v>
      </c>
      <c r="M23" s="11">
        <f>+SUM(DS9:ED9)</f>
        <v>31032.093552285332</v>
      </c>
      <c r="P23" s="33">
        <f>(M23-C23)/C23</f>
        <v>5.0704843418859609</v>
      </c>
      <c r="Q23" s="15" t="s">
        <v>203</v>
      </c>
    </row>
    <row r="24" spans="1:147" s="537" customFormat="1" x14ac:dyDescent="0.3">
      <c r="A24" s="533"/>
      <c r="B24" s="534" t="s">
        <v>206</v>
      </c>
      <c r="C24" s="533">
        <f t="shared" ref="C24:L24" si="124">SUM(C21:C23)</f>
        <v>570593.22741239495</v>
      </c>
      <c r="D24" s="533">
        <f t="shared" si="124"/>
        <v>588652.59161166276</v>
      </c>
      <c r="E24" s="533">
        <f t="shared" si="124"/>
        <v>607643.01684953005</v>
      </c>
      <c r="F24" s="533">
        <f t="shared" si="124"/>
        <v>610897.15510359267</v>
      </c>
      <c r="G24" s="533">
        <f t="shared" si="124"/>
        <v>617315.14509266755</v>
      </c>
      <c r="H24" s="533">
        <f t="shared" si="124"/>
        <v>644492.86650713976</v>
      </c>
      <c r="I24" s="533">
        <f t="shared" si="124"/>
        <v>683197.72876495135</v>
      </c>
      <c r="J24" s="533">
        <f t="shared" si="124"/>
        <v>721822.98752660246</v>
      </c>
      <c r="K24" s="533">
        <f t="shared" si="124"/>
        <v>729520.24728521705</v>
      </c>
      <c r="L24" s="533">
        <f t="shared" si="124"/>
        <v>731752.66533319314</v>
      </c>
      <c r="M24" s="533">
        <f>SUM(M21:M23)</f>
        <v>766511.83720828523</v>
      </c>
      <c r="EE24" s="538"/>
      <c r="EF24" s="538"/>
      <c r="EG24" s="538"/>
      <c r="EH24" s="538"/>
      <c r="EI24" s="538"/>
      <c r="EJ24" s="538"/>
      <c r="EK24" s="538"/>
      <c r="EL24" s="538"/>
      <c r="EM24" s="538"/>
      <c r="EN24" s="538"/>
      <c r="EO24" s="538"/>
      <c r="EP24" s="538"/>
      <c r="EQ24" s="538"/>
    </row>
    <row r="25" spans="1:147" x14ac:dyDescent="0.3">
      <c r="U25" s="727"/>
      <c r="V25" s="727"/>
    </row>
    <row r="26" spans="1:147" x14ac:dyDescent="0.3">
      <c r="C26" s="536">
        <v>2014</v>
      </c>
      <c r="D26" s="536">
        <v>2015</v>
      </c>
      <c r="E26" s="536">
        <v>2016</v>
      </c>
      <c r="F26" s="536">
        <v>2017</v>
      </c>
      <c r="G26" s="536">
        <v>2018</v>
      </c>
      <c r="H26" s="536">
        <v>2019</v>
      </c>
      <c r="I26" s="536">
        <v>2020</v>
      </c>
      <c r="J26" s="536">
        <v>2021</v>
      </c>
      <c r="K26" s="536">
        <v>2022</v>
      </c>
      <c r="L26" s="536">
        <v>2023</v>
      </c>
      <c r="M26" s="536">
        <v>2024</v>
      </c>
      <c r="P26" s="30">
        <f>+L20</f>
        <v>2023</v>
      </c>
      <c r="Q26" s="30">
        <v>2024</v>
      </c>
      <c r="U26" s="30">
        <f>+F26</f>
        <v>2017</v>
      </c>
      <c r="V26" s="232" t="s">
        <v>473</v>
      </c>
      <c r="W26" s="30">
        <f>+H26</f>
        <v>2019</v>
      </c>
      <c r="X26" s="232" t="s">
        <v>473</v>
      </c>
      <c r="Y26" s="30" t="s">
        <v>212</v>
      </c>
    </row>
    <row r="27" spans="1:147" ht="12" customHeight="1" thickBot="1" x14ac:dyDescent="0.35">
      <c r="A27" s="724" t="s">
        <v>166</v>
      </c>
      <c r="B27" s="541" t="s">
        <v>208</v>
      </c>
      <c r="C27" s="558">
        <f>SUM(C12:N12)</f>
        <v>388501.75781795994</v>
      </c>
      <c r="D27" s="558">
        <f>+SUM(O12:Z12)</f>
        <v>391487.06183570245</v>
      </c>
      <c r="E27" s="558">
        <f>+SUM(AA12:AL12)</f>
        <v>395651.39802451502</v>
      </c>
      <c r="F27" s="558">
        <f>+SUM(AM12:AX12)</f>
        <v>390323.96200540126</v>
      </c>
      <c r="G27" s="558">
        <f>SUM(AY12:BJ12)</f>
        <v>387388.64400726371</v>
      </c>
      <c r="H27" s="558">
        <f>SUM(BK12:BV12)</f>
        <v>396275.90697129787</v>
      </c>
      <c r="I27" s="558">
        <f>SUM(BW12:CH12)</f>
        <v>430177.64446456544</v>
      </c>
      <c r="J27" s="558">
        <f>SUM(CI12:CT12)</f>
        <v>430918.45536853513</v>
      </c>
      <c r="K27" s="558">
        <f>SUM(CU12:DF12)</f>
        <v>416097.63927550812</v>
      </c>
      <c r="L27" s="558">
        <f>SUM(DG12:DR12)</f>
        <v>414666.71269607847</v>
      </c>
      <c r="M27" s="558">
        <f>+SUM(DS12:ED12)</f>
        <v>424054.13748376037</v>
      </c>
      <c r="N27" s="596">
        <f>+M27/M34</f>
        <v>0.55322581713572627</v>
      </c>
      <c r="O27" s="43" t="s">
        <v>161</v>
      </c>
      <c r="P27" s="2">
        <f>+L21</f>
        <v>253001.647849</v>
      </c>
      <c r="Q27" s="2">
        <f>+M21</f>
        <v>275021.61065599992</v>
      </c>
      <c r="T27" s="43" t="s">
        <v>161</v>
      </c>
      <c r="U27" s="11">
        <f>+F27</f>
        <v>390323.96200540126</v>
      </c>
      <c r="V27" s="33">
        <f>+U27/$F$34</f>
        <v>0.63893563547404664</v>
      </c>
      <c r="W27" s="11">
        <f>+H27</f>
        <v>396275.90697129787</v>
      </c>
      <c r="X27" s="33">
        <f>+W27/$H$34</f>
        <v>0.61486469061936133</v>
      </c>
      <c r="Y27" s="33">
        <f>+(W27-U27)/U27</f>
        <v>1.5248730657776634E-2</v>
      </c>
    </row>
    <row r="28" spans="1:147" ht="12.5" thickBot="1" x14ac:dyDescent="0.35">
      <c r="A28" s="725"/>
      <c r="B28" s="544" t="s">
        <v>209</v>
      </c>
      <c r="C28" s="559">
        <f>SUM(C14:N14)</f>
        <v>41181.010373720012</v>
      </c>
      <c r="D28" s="559">
        <f>+SUM(O14:Z14)</f>
        <v>46952.880047683109</v>
      </c>
      <c r="E28" s="559">
        <f>+SUM(AA14:AL14)</f>
        <v>63564.430674800096</v>
      </c>
      <c r="F28" s="559">
        <f>+SUM(AM14:AX14)</f>
        <v>54981.44360837822</v>
      </c>
      <c r="G28" s="559">
        <f>SUM(AY14:BJ14)</f>
        <v>73165.254982694198</v>
      </c>
      <c r="H28" s="559">
        <f>SUM(BK14:BV14)</f>
        <v>83746.113568257206</v>
      </c>
      <c r="I28" s="559">
        <f>SUM(BW14:CH14)</f>
        <v>96759.570247419062</v>
      </c>
      <c r="J28" s="559">
        <f>SUM(CI14:CT14)</f>
        <v>111912.20374188584</v>
      </c>
      <c r="K28" s="559">
        <f>SUM(CU14:DF14)</f>
        <v>124600.26891730544</v>
      </c>
      <c r="L28" s="559">
        <f>SUM(DG14:DR14)</f>
        <v>124941.74273500839</v>
      </c>
      <c r="M28" s="559">
        <f>+SUM(DS14:ED14)</f>
        <v>138957.61931500997</v>
      </c>
      <c r="N28" s="596">
        <f>+M28/M34</f>
        <v>0.18128567958077188</v>
      </c>
      <c r="O28" s="43" t="s">
        <v>155</v>
      </c>
      <c r="P28" s="2">
        <f>+L22</f>
        <v>452641.21299999999</v>
      </c>
      <c r="Q28" s="2">
        <f>+M22</f>
        <v>460458.13300000003</v>
      </c>
      <c r="T28" s="44" t="s">
        <v>155</v>
      </c>
      <c r="U28" s="40">
        <f>+F28</f>
        <v>54981.44360837822</v>
      </c>
      <c r="V28" s="45">
        <f>+U28/$F$34</f>
        <v>9.0001145281245823E-2</v>
      </c>
      <c r="W28" s="40">
        <f>+H28</f>
        <v>83746.113568257206</v>
      </c>
      <c r="X28" s="45">
        <f>+W28/$H$34</f>
        <v>0.12994110240835294</v>
      </c>
      <c r="Y28" s="33">
        <f t="shared" ref="Y28:Y29" si="125">+(W28-U28)/U28</f>
        <v>0.52317051121400071</v>
      </c>
    </row>
    <row r="29" spans="1:147" x14ac:dyDescent="0.3">
      <c r="A29" s="725"/>
      <c r="B29" s="134" t="s">
        <v>157</v>
      </c>
      <c r="C29" s="135">
        <f>SUM(C15:N15)</f>
        <v>677.44526702641735</v>
      </c>
      <c r="D29" s="135">
        <f>+SUM(O15:Z15)</f>
        <v>2353.7031087122577</v>
      </c>
      <c r="E29" s="135">
        <f>+SUM(AA15:AL15)</f>
        <v>2374.5878569657821</v>
      </c>
      <c r="F29" s="135">
        <f>+SUM(AM15:AX15)</f>
        <v>501.63268827274925</v>
      </c>
      <c r="G29" s="135">
        <f>SUM(AY15:BJ15)</f>
        <v>897.49997799442269</v>
      </c>
      <c r="H29" s="135">
        <f>SUM(BK15:BV15)</f>
        <v>1164.4625726162994</v>
      </c>
      <c r="I29" s="135">
        <f>SUM(BW15:CH15)</f>
        <v>333.19842313828121</v>
      </c>
      <c r="J29" s="135">
        <f>SUM(CI15:CT15)</f>
        <v>377.26485698991081</v>
      </c>
      <c r="K29" s="135">
        <f>SUM(CU15:DF15)</f>
        <v>512.66282544438536</v>
      </c>
      <c r="L29" s="135">
        <f>SUM(DG15:DR15)</f>
        <v>589.92909255317898</v>
      </c>
      <c r="M29" s="135">
        <f>+SUM(DS15:ED15)</f>
        <v>502.80353113803028</v>
      </c>
      <c r="N29" s="597"/>
      <c r="O29" s="43" t="s">
        <v>210</v>
      </c>
      <c r="P29" s="2">
        <f>+L23</f>
        <v>26109.804484193104</v>
      </c>
      <c r="Q29" s="2">
        <f>+M23</f>
        <v>31032.093552285332</v>
      </c>
      <c r="T29" s="43" t="s">
        <v>210</v>
      </c>
      <c r="U29" s="11">
        <f>+F33</f>
        <v>165591.74948981326</v>
      </c>
      <c r="V29" s="33">
        <f>+U29/$F$34</f>
        <v>0.2710632192447075</v>
      </c>
      <c r="W29" s="11">
        <f>+H33</f>
        <v>164470.84596758484</v>
      </c>
      <c r="X29" s="33">
        <f>+W29/$H$34</f>
        <v>0.25519420697228584</v>
      </c>
      <c r="Y29" s="33">
        <f t="shared" si="125"/>
        <v>-6.7690783247469069E-3</v>
      </c>
    </row>
    <row r="30" spans="1:147" x14ac:dyDescent="0.3">
      <c r="A30" s="725"/>
      <c r="B30" s="39" t="s">
        <v>152</v>
      </c>
      <c r="C30" s="40">
        <f>SUM(C16:N16)</f>
        <v>1.1324929019130254</v>
      </c>
      <c r="D30" s="40">
        <f>+SUM(O16:Z16)</f>
        <v>1.8164536688389923</v>
      </c>
      <c r="E30" s="40">
        <f>+SUM(AA16:AL16)</f>
        <v>2.3542863193890855</v>
      </c>
      <c r="F30" s="40">
        <f>+SUM(AM16:AX16)</f>
        <v>4.4142868488545348</v>
      </c>
      <c r="G30" s="40">
        <f>SUM(AY16:BJ16)</f>
        <v>7.3855585484973112</v>
      </c>
      <c r="H30" s="40">
        <f>SUM(BK16:BV16)</f>
        <v>7.0283564862451753</v>
      </c>
      <c r="I30" s="40">
        <f>SUM(BW16:CH16)</f>
        <v>3.8926906556795391</v>
      </c>
      <c r="J30" s="40">
        <f>SUM(CI16:CT16)</f>
        <v>4.2113311316658208</v>
      </c>
      <c r="K30" s="40">
        <f>SUM(CU16:DF16)</f>
        <v>6.4560213637730008</v>
      </c>
      <c r="L30" s="40">
        <f>SUM(DG16:DR16)</f>
        <v>18.190920931624461</v>
      </c>
      <c r="M30" s="40">
        <f>+SUM(DS16:ED16)</f>
        <v>18.848497455315893</v>
      </c>
      <c r="N30" s="597"/>
      <c r="O30" s="43"/>
      <c r="P30" s="13">
        <f>SUM(P27:P29)</f>
        <v>731752.66533319314</v>
      </c>
      <c r="Q30" s="13">
        <f>SUM(Q27:Q29)</f>
        <v>766511.83720828523</v>
      </c>
    </row>
    <row r="31" spans="1:147" x14ac:dyDescent="0.3">
      <c r="A31" s="725"/>
      <c r="B31" s="39" t="s">
        <v>151</v>
      </c>
      <c r="C31" s="40">
        <f>SUM(C13:N13)</f>
        <v>140231.88146078674</v>
      </c>
      <c r="D31" s="40">
        <f>+SUM(O13:Z13)</f>
        <v>147849.60253834556</v>
      </c>
      <c r="E31" s="40">
        <f>+SUM(AA13:AL13)</f>
        <v>146050.24600692969</v>
      </c>
      <c r="F31" s="40">
        <f>+SUM(AM13:AX13)</f>
        <v>121684.98496769166</v>
      </c>
      <c r="G31" s="40">
        <f>SUM(AY13:BJ13)</f>
        <v>123394.47597816672</v>
      </c>
      <c r="H31" s="40">
        <f>SUM(BK13:BV13)</f>
        <v>131356.09033048229</v>
      </c>
      <c r="I31" s="40">
        <f>SUM(BW13:CH13)</f>
        <v>117035.77935517294</v>
      </c>
      <c r="J31" s="40">
        <f>SUM(CI13:CT13)</f>
        <v>138685.0331727587</v>
      </c>
      <c r="K31" s="40">
        <f>SUM(CU13:DF13)</f>
        <v>149895.60309059542</v>
      </c>
      <c r="L31" s="40">
        <f>SUM(DG13:DR13)</f>
        <v>152260.38090162136</v>
      </c>
      <c r="M31" s="40">
        <f>+SUM(DS13:ED13)</f>
        <v>158340.48501224403</v>
      </c>
      <c r="N31" s="597"/>
    </row>
    <row r="32" spans="1:147" x14ac:dyDescent="0.3">
      <c r="A32" s="725"/>
      <c r="B32" s="39" t="s">
        <v>158</v>
      </c>
      <c r="C32" s="40">
        <f>SUM(C17:N17)</f>
        <v>0</v>
      </c>
      <c r="D32" s="40">
        <f>+SUM(O17:Z17)</f>
        <v>7.5276275505294121</v>
      </c>
      <c r="E32" s="40">
        <f>+SUM(AA17:AL17)</f>
        <v>0</v>
      </c>
      <c r="F32" s="40">
        <f>+SUM(AM17:AX17)</f>
        <v>43400.717547</v>
      </c>
      <c r="G32" s="40">
        <f>SUM(AY17:BJ17)</f>
        <v>32461.884588000008</v>
      </c>
      <c r="H32" s="40">
        <f>SUM(BK17:BV17)</f>
        <v>31943.264708000002</v>
      </c>
      <c r="I32" s="40">
        <f>SUM(BW17:CH17)</f>
        <v>38887.643584000005</v>
      </c>
      <c r="J32" s="40">
        <f>SUM(CI17:CT17)</f>
        <v>39925.819055301101</v>
      </c>
      <c r="K32" s="40">
        <f>SUM(CU17:DF17)</f>
        <v>38407.617155</v>
      </c>
      <c r="L32" s="40">
        <f>SUM(DG17:DR17)</f>
        <v>39275.708986999998</v>
      </c>
      <c r="M32" s="40">
        <f>+SUM(DS17:ED17)</f>
        <v>44637.94336867761</v>
      </c>
      <c r="N32" s="597"/>
      <c r="Q32" s="38">
        <f>(Q30-P30)/P30</f>
        <v>4.7501257626803441E-2</v>
      </c>
      <c r="R32" s="37" t="s">
        <v>472</v>
      </c>
    </row>
    <row r="33" spans="1:147" x14ac:dyDescent="0.3">
      <c r="A33" s="726"/>
      <c r="B33" s="539" t="s">
        <v>207</v>
      </c>
      <c r="C33" s="560">
        <f>SUM(C29:C32)</f>
        <v>140910.45922071507</v>
      </c>
      <c r="D33" s="560">
        <f t="shared" ref="D33:L33" si="126">SUM(D29:D32)</f>
        <v>150212.64972827717</v>
      </c>
      <c r="E33" s="560">
        <f t="shared" si="126"/>
        <v>148427.18815021488</v>
      </c>
      <c r="F33" s="560">
        <f t="shared" si="126"/>
        <v>165591.74948981326</v>
      </c>
      <c r="G33" s="560">
        <f t="shared" si="126"/>
        <v>156761.24610270964</v>
      </c>
      <c r="H33" s="560">
        <f t="shared" si="126"/>
        <v>164470.84596758484</v>
      </c>
      <c r="I33" s="560">
        <f t="shared" si="126"/>
        <v>156260.5140529669</v>
      </c>
      <c r="J33" s="560">
        <f t="shared" si="126"/>
        <v>178992.32841618138</v>
      </c>
      <c r="K33" s="560">
        <f t="shared" si="126"/>
        <v>188822.33909240359</v>
      </c>
      <c r="L33" s="560">
        <f t="shared" si="126"/>
        <v>192144.20990210614</v>
      </c>
      <c r="M33" s="560">
        <f>SUM(M29:M32)</f>
        <v>203500.08040951498</v>
      </c>
      <c r="N33" s="596">
        <f>+M33/M34</f>
        <v>0.26548850328350199</v>
      </c>
    </row>
    <row r="34" spans="1:147" x14ac:dyDescent="0.3">
      <c r="A34" s="36"/>
      <c r="B34" s="16" t="s">
        <v>206</v>
      </c>
      <c r="C34" s="13">
        <f>SUM(C27:C28)+C33</f>
        <v>570593.22741239506</v>
      </c>
      <c r="D34" s="13">
        <f t="shared" ref="D34:L34" si="127">SUM(D27:D28)+D33</f>
        <v>588652.59161166265</v>
      </c>
      <c r="E34" s="13">
        <f t="shared" si="127"/>
        <v>607643.01684952993</v>
      </c>
      <c r="F34" s="13">
        <f t="shared" si="127"/>
        <v>610897.15510359278</v>
      </c>
      <c r="G34" s="13">
        <f t="shared" si="127"/>
        <v>617315.14509266755</v>
      </c>
      <c r="H34" s="13">
        <f t="shared" si="127"/>
        <v>644492.86650713987</v>
      </c>
      <c r="I34" s="13">
        <f t="shared" si="127"/>
        <v>683197.72876495146</v>
      </c>
      <c r="J34" s="13">
        <f t="shared" si="127"/>
        <v>721822.98752660234</v>
      </c>
      <c r="K34" s="13">
        <f t="shared" si="127"/>
        <v>729520.24728521705</v>
      </c>
      <c r="L34" s="13">
        <f t="shared" si="127"/>
        <v>731752.66533319303</v>
      </c>
      <c r="M34" s="13">
        <f>SUM(M27:M28)+M33</f>
        <v>766511.83720828523</v>
      </c>
    </row>
    <row r="35" spans="1:147" s="537" customFormat="1" x14ac:dyDescent="0.3">
      <c r="B35" s="548" t="s">
        <v>567</v>
      </c>
      <c r="C35" s="549">
        <f>+C34/12</f>
        <v>47549.435617699586</v>
      </c>
      <c r="D35" s="549">
        <f t="shared" ref="D35:L35" si="128">+D34/12</f>
        <v>49054.382634305221</v>
      </c>
      <c r="E35" s="549">
        <f t="shared" si="128"/>
        <v>50636.918070794163</v>
      </c>
      <c r="F35" s="549">
        <f t="shared" si="128"/>
        <v>50908.09625863273</v>
      </c>
      <c r="G35" s="549">
        <f t="shared" si="128"/>
        <v>51442.928757722293</v>
      </c>
      <c r="H35" s="549">
        <f t="shared" si="128"/>
        <v>53707.738875594987</v>
      </c>
      <c r="I35" s="549">
        <f t="shared" si="128"/>
        <v>56933.144063745953</v>
      </c>
      <c r="J35" s="549">
        <f t="shared" si="128"/>
        <v>60151.915627216862</v>
      </c>
      <c r="K35" s="549">
        <f t="shared" si="128"/>
        <v>60793.353940434754</v>
      </c>
      <c r="L35" s="549">
        <f t="shared" si="128"/>
        <v>60979.388777766086</v>
      </c>
      <c r="M35" s="549">
        <f>+M34/12</f>
        <v>63875.986434023769</v>
      </c>
      <c r="N35" s="552" t="s">
        <v>568</v>
      </c>
      <c r="EE35" s="538"/>
      <c r="EF35" s="538"/>
      <c r="EG35" s="538"/>
      <c r="EH35" s="538"/>
      <c r="EI35" s="538"/>
      <c r="EJ35" s="538"/>
      <c r="EK35" s="538"/>
      <c r="EL35" s="538"/>
      <c r="EM35" s="538"/>
      <c r="EN35" s="538"/>
      <c r="EO35" s="538"/>
      <c r="EP35" s="538"/>
      <c r="EQ35" s="538"/>
    </row>
    <row r="36" spans="1:147" s="537" customFormat="1" x14ac:dyDescent="0.3">
      <c r="B36" s="548" t="s">
        <v>594</v>
      </c>
      <c r="C36" s="550"/>
      <c r="D36" s="33">
        <f>(D35-C35)/C35</f>
        <v>3.1650155192282446E-2</v>
      </c>
      <c r="E36" s="33">
        <f t="shared" ref="E36:L36" si="129">(E35-D35)/D35</f>
        <v>3.2260836881519074E-2</v>
      </c>
      <c r="F36" s="33">
        <f t="shared" si="129"/>
        <v>5.355345431162283E-3</v>
      </c>
      <c r="G36" s="33">
        <f t="shared" si="129"/>
        <v>1.0505843635802221E-2</v>
      </c>
      <c r="H36" s="33">
        <f t="shared" si="129"/>
        <v>4.4025683851305113E-2</v>
      </c>
      <c r="I36" s="33">
        <f t="shared" si="129"/>
        <v>6.0054756645445059E-2</v>
      </c>
      <c r="J36" s="33">
        <f t="shared" si="129"/>
        <v>5.6535988243806963E-2</v>
      </c>
      <c r="K36" s="33">
        <f t="shared" si="129"/>
        <v>1.0663638996854508E-2</v>
      </c>
      <c r="L36" s="33">
        <f t="shared" si="129"/>
        <v>3.0601180108208617E-3</v>
      </c>
      <c r="M36" s="33">
        <f>(M35-L35)/L35</f>
        <v>4.7501257626803607E-2</v>
      </c>
      <c r="N36" s="551">
        <f>AVERAGE(D36:M36)</f>
        <v>3.0161362451580215E-2</v>
      </c>
      <c r="EE36" s="538"/>
      <c r="EF36" s="538"/>
      <c r="EG36" s="538"/>
      <c r="EH36" s="538"/>
      <c r="EI36" s="538"/>
      <c r="EJ36" s="538"/>
      <c r="EK36" s="538"/>
      <c r="EL36" s="538"/>
      <c r="EM36" s="538"/>
      <c r="EN36" s="538"/>
      <c r="EO36" s="538"/>
      <c r="EP36" s="538"/>
      <c r="EQ36" s="538"/>
    </row>
    <row r="37" spans="1:147" s="17" customFormat="1" x14ac:dyDescent="0.3">
      <c r="A37" s="41"/>
      <c r="B37" s="42"/>
    </row>
    <row r="38" spans="1:147" x14ac:dyDescent="0.3">
      <c r="B38" s="42"/>
      <c r="C38" s="536">
        <v>2014</v>
      </c>
      <c r="D38" s="536">
        <v>2015</v>
      </c>
      <c r="E38" s="536">
        <v>2016</v>
      </c>
      <c r="F38" s="536">
        <v>2017</v>
      </c>
      <c r="G38" s="536">
        <v>2018</v>
      </c>
      <c r="H38" s="536">
        <v>2019</v>
      </c>
      <c r="I38" s="536">
        <v>2020</v>
      </c>
      <c r="J38" s="536">
        <v>2021</v>
      </c>
      <c r="K38" s="536">
        <v>2022</v>
      </c>
      <c r="L38" s="536">
        <v>2023</v>
      </c>
      <c r="M38" s="536">
        <v>2024</v>
      </c>
      <c r="N38" s="13" t="s">
        <v>211</v>
      </c>
    </row>
    <row r="39" spans="1:147" x14ac:dyDescent="0.3">
      <c r="A39" s="545" t="s">
        <v>161</v>
      </c>
      <c r="B39" s="528" t="s">
        <v>595</v>
      </c>
      <c r="C39" s="540"/>
      <c r="D39" s="33">
        <f>+(D27-C27)/C27</f>
        <v>7.6841454579501178E-3</v>
      </c>
      <c r="E39" s="33">
        <f t="shared" ref="E39:L39" si="130">+(E27-D27)/D27</f>
        <v>1.0637225581059524E-2</v>
      </c>
      <c r="F39" s="33">
        <f t="shared" si="130"/>
        <v>-1.3464974585490177E-2</v>
      </c>
      <c r="G39" s="33">
        <f t="shared" si="130"/>
        <v>-7.5202095793876454E-3</v>
      </c>
      <c r="H39" s="33">
        <f t="shared" si="130"/>
        <v>2.2941464860976982E-2</v>
      </c>
      <c r="I39" s="33">
        <f t="shared" si="130"/>
        <v>8.5550841968606142E-2</v>
      </c>
      <c r="J39" s="33">
        <f t="shared" si="130"/>
        <v>1.7221046084153462E-3</v>
      </c>
      <c r="K39" s="33">
        <f t="shared" si="130"/>
        <v>-3.4393551513944277E-2</v>
      </c>
      <c r="L39" s="33">
        <f t="shared" si="130"/>
        <v>-3.4389202061350828E-3</v>
      </c>
      <c r="M39" s="33">
        <f>+(M27-L27)/L27</f>
        <v>2.2638481701718415E-2</v>
      </c>
      <c r="N39" s="34">
        <f>AVERAGE(C39:M39)</f>
        <v>9.2356608293769349E-3</v>
      </c>
    </row>
    <row r="40" spans="1:147" x14ac:dyDescent="0.3">
      <c r="A40" s="546" t="s">
        <v>155</v>
      </c>
      <c r="B40" s="528" t="s">
        <v>595</v>
      </c>
      <c r="C40" s="540"/>
      <c r="D40" s="33">
        <f>+(D28-C28)/C28</f>
        <v>0.14015852504790563</v>
      </c>
      <c r="E40" s="33">
        <f t="shared" ref="E40:L40" si="131">+(E28-D28)/D28</f>
        <v>0.35379194226737715</v>
      </c>
      <c r="F40" s="33">
        <f t="shared" si="131"/>
        <v>-0.13502814349636852</v>
      </c>
      <c r="G40" s="33">
        <f t="shared" si="131"/>
        <v>0.33072633566764115</v>
      </c>
      <c r="H40" s="33">
        <f t="shared" si="131"/>
        <v>0.14461589162869318</v>
      </c>
      <c r="I40" s="33">
        <f t="shared" si="131"/>
        <v>0.15539176834224372</v>
      </c>
      <c r="J40" s="33">
        <f t="shared" si="131"/>
        <v>0.15660087633420378</v>
      </c>
      <c r="K40" s="33">
        <f t="shared" si="131"/>
        <v>0.1133751704566853</v>
      </c>
      <c r="L40" s="33">
        <f t="shared" si="131"/>
        <v>2.7405544199072258E-3</v>
      </c>
      <c r="M40" s="33">
        <f>+(M28-L28)/L28</f>
        <v>0.11217929471120117</v>
      </c>
      <c r="N40" s="34">
        <f>AVERAGE(C40:M40)</f>
        <v>0.13745522153794898</v>
      </c>
    </row>
    <row r="41" spans="1:147" x14ac:dyDescent="0.3">
      <c r="A41" s="547" t="s">
        <v>210</v>
      </c>
      <c r="B41" s="528" t="s">
        <v>595</v>
      </c>
      <c r="C41" s="540"/>
      <c r="D41" s="33">
        <f>+(D33-C33)/C33</f>
        <v>6.6014904493296833E-2</v>
      </c>
      <c r="E41" s="33">
        <f t="shared" ref="E41:L41" si="132">+(E33-D33)/D33</f>
        <v>-1.188622650151008E-2</v>
      </c>
      <c r="F41" s="33">
        <f t="shared" si="132"/>
        <v>0.11564297318781709</v>
      </c>
      <c r="G41" s="33">
        <f t="shared" si="132"/>
        <v>-5.3326952667088298E-2</v>
      </c>
      <c r="H41" s="33">
        <f t="shared" si="132"/>
        <v>4.9180521694908483E-2</v>
      </c>
      <c r="I41" s="33">
        <f t="shared" si="132"/>
        <v>-4.991967948067888E-2</v>
      </c>
      <c r="J41" s="33">
        <f t="shared" si="132"/>
        <v>0.14547382299989861</v>
      </c>
      <c r="K41" s="33">
        <f t="shared" si="132"/>
        <v>5.4918614463554595E-2</v>
      </c>
      <c r="L41" s="33">
        <f t="shared" si="132"/>
        <v>1.7592573133398876E-2</v>
      </c>
      <c r="M41" s="33">
        <f>+(M33-L33)/L33</f>
        <v>5.9100768704893253E-2</v>
      </c>
      <c r="N41" s="34">
        <f>AVERAGE(C41:M41)</f>
        <v>3.9279132002849049E-2</v>
      </c>
      <c r="V41" s="46"/>
    </row>
    <row r="42" spans="1:147" x14ac:dyDescent="0.3">
      <c r="V42" s="46"/>
    </row>
    <row r="46" spans="1:147" x14ac:dyDescent="0.3">
      <c r="F46" s="2" t="s">
        <v>213</v>
      </c>
    </row>
    <row r="69" spans="7:7" ht="17" x14ac:dyDescent="0.5">
      <c r="G69" s="603" t="s">
        <v>602</v>
      </c>
    </row>
  </sheetData>
  <mergeCells count="7">
    <mergeCell ref="A27:A33"/>
    <mergeCell ref="U25:V25"/>
    <mergeCell ref="P20:Q20"/>
    <mergeCell ref="A2:A4"/>
    <mergeCell ref="A7:A9"/>
    <mergeCell ref="A12:A17"/>
    <mergeCell ref="A21:A23"/>
  </mergeCells>
  <phoneticPr fontId="33" type="noConversion"/>
  <conditionalFormatting sqref="C39:M41">
    <cfRule type="cellIs" dxfId="22" priority="11" operator="lessThan">
      <formula>0</formula>
    </cfRule>
    <cfRule type="cellIs" dxfId="21" priority="12" operator="greaterThan">
      <formula>0</formula>
    </cfRule>
  </conditionalFormatting>
  <conditionalFormatting sqref="P21:P23">
    <cfRule type="cellIs" dxfId="20" priority="5" operator="lessThan">
      <formula>0</formula>
    </cfRule>
    <cfRule type="cellIs" dxfId="19" priority="6" operator="greaterThan">
      <formula>0</formula>
    </cfRule>
  </conditionalFormatting>
  <conditionalFormatting sqref="Y27:Y29">
    <cfRule type="cellIs" dxfId="18" priority="1" operator="lessThan">
      <formula>0</formula>
    </cfRule>
    <cfRule type="cellIs" dxfId="17" priority="2" operator="greaterThan">
      <formula>0</formula>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X44"/>
  <sheetViews>
    <sheetView zoomScaleNormal="100" workbookViewId="0">
      <pane xSplit="2" ySplit="3" topLeftCell="C4" activePane="bottomRight" state="frozen"/>
      <selection pane="topRight" activeCell="C1" sqref="C1"/>
      <selection pane="bottomLeft" activeCell="A4" sqref="A4"/>
      <selection pane="bottomRight" activeCell="B47" sqref="B47"/>
    </sheetView>
  </sheetViews>
  <sheetFormatPr baseColWidth="10" defaultRowHeight="12" x14ac:dyDescent="0.3"/>
  <cols>
    <col min="1" max="1" width="15.36328125" style="2" bestFit="1" customWidth="1"/>
    <col min="2" max="2" width="15.08984375" style="2" customWidth="1"/>
    <col min="3" max="132" width="11.453125" style="2" bestFit="1" customWidth="1"/>
    <col min="133" max="133" width="11.453125" style="2" customWidth="1"/>
    <col min="134" max="134" width="13.453125" style="2" bestFit="1" customWidth="1"/>
    <col min="135" max="180" width="10.90625" style="17"/>
    <col min="181" max="16384" width="10.90625" style="2"/>
  </cols>
  <sheetData>
    <row r="1" spans="1:180" ht="11" customHeight="1" x14ac:dyDescent="0.3">
      <c r="A1" s="736"/>
      <c r="B1" s="736"/>
    </row>
    <row r="2" spans="1:180" x14ac:dyDescent="0.3">
      <c r="A2" s="20" t="s">
        <v>169</v>
      </c>
      <c r="B2" s="20" t="s">
        <v>171</v>
      </c>
      <c r="C2" s="20" t="s">
        <v>319</v>
      </c>
    </row>
    <row r="3" spans="1:180" s="22" customFormat="1" x14ac:dyDescent="0.3">
      <c r="A3" s="21" t="s">
        <v>169</v>
      </c>
      <c r="B3" s="21" t="s">
        <v>172</v>
      </c>
      <c r="C3" s="21" t="s">
        <v>14</v>
      </c>
      <c r="D3" s="21" t="s">
        <v>15</v>
      </c>
      <c r="E3" s="21" t="s">
        <v>16</v>
      </c>
      <c r="F3" s="21" t="s">
        <v>17</v>
      </c>
      <c r="G3" s="21" t="s">
        <v>18</v>
      </c>
      <c r="H3" s="21" t="s">
        <v>19</v>
      </c>
      <c r="I3" s="21" t="s">
        <v>20</v>
      </c>
      <c r="J3" s="21" t="s">
        <v>21</v>
      </c>
      <c r="K3" s="21" t="s">
        <v>22</v>
      </c>
      <c r="L3" s="21" t="s">
        <v>23</v>
      </c>
      <c r="M3" s="21" t="s">
        <v>24</v>
      </c>
      <c r="N3" s="21" t="s">
        <v>25</v>
      </c>
      <c r="O3" s="21" t="s">
        <v>26</v>
      </c>
      <c r="P3" s="21" t="s">
        <v>27</v>
      </c>
      <c r="Q3" s="21" t="s">
        <v>28</v>
      </c>
      <c r="R3" s="21" t="s">
        <v>29</v>
      </c>
      <c r="S3" s="21" t="s">
        <v>30</v>
      </c>
      <c r="T3" s="21" t="s">
        <v>31</v>
      </c>
      <c r="U3" s="21" t="s">
        <v>32</v>
      </c>
      <c r="V3" s="21" t="s">
        <v>33</v>
      </c>
      <c r="W3" s="21" t="s">
        <v>34</v>
      </c>
      <c r="X3" s="21" t="s">
        <v>35</v>
      </c>
      <c r="Y3" s="21" t="s">
        <v>36</v>
      </c>
      <c r="Z3" s="21" t="s">
        <v>37</v>
      </c>
      <c r="AA3" s="21" t="s">
        <v>38</v>
      </c>
      <c r="AB3" s="21" t="s">
        <v>39</v>
      </c>
      <c r="AC3" s="21" t="s">
        <v>40</v>
      </c>
      <c r="AD3" s="21" t="s">
        <v>41</v>
      </c>
      <c r="AE3" s="21" t="s">
        <v>42</v>
      </c>
      <c r="AF3" s="21" t="s">
        <v>43</v>
      </c>
      <c r="AG3" s="21" t="s">
        <v>44</v>
      </c>
      <c r="AH3" s="21" t="s">
        <v>45</v>
      </c>
      <c r="AI3" s="21" t="s">
        <v>46</v>
      </c>
      <c r="AJ3" s="21" t="s">
        <v>47</v>
      </c>
      <c r="AK3" s="21" t="s">
        <v>48</v>
      </c>
      <c r="AL3" s="21" t="s">
        <v>49</v>
      </c>
      <c r="AM3" s="21" t="s">
        <v>50</v>
      </c>
      <c r="AN3" s="21" t="s">
        <v>51</v>
      </c>
      <c r="AO3" s="21" t="s">
        <v>52</v>
      </c>
      <c r="AP3" s="21" t="s">
        <v>53</v>
      </c>
      <c r="AQ3" s="21" t="s">
        <v>54</v>
      </c>
      <c r="AR3" s="21" t="s">
        <v>55</v>
      </c>
      <c r="AS3" s="21" t="s">
        <v>56</v>
      </c>
      <c r="AT3" s="21" t="s">
        <v>57</v>
      </c>
      <c r="AU3" s="21" t="s">
        <v>58</v>
      </c>
      <c r="AV3" s="21" t="s">
        <v>59</v>
      </c>
      <c r="AW3" s="21" t="s">
        <v>60</v>
      </c>
      <c r="AX3" s="21" t="s">
        <v>61</v>
      </c>
      <c r="AY3" s="21" t="s">
        <v>62</v>
      </c>
      <c r="AZ3" s="21" t="s">
        <v>63</v>
      </c>
      <c r="BA3" s="21" t="s">
        <v>64</v>
      </c>
      <c r="BB3" s="21" t="s">
        <v>65</v>
      </c>
      <c r="BC3" s="21" t="s">
        <v>66</v>
      </c>
      <c r="BD3" s="21" t="s">
        <v>67</v>
      </c>
      <c r="BE3" s="21" t="s">
        <v>68</v>
      </c>
      <c r="BF3" s="21" t="s">
        <v>69</v>
      </c>
      <c r="BG3" s="21" t="s">
        <v>70</v>
      </c>
      <c r="BH3" s="21" t="s">
        <v>71</v>
      </c>
      <c r="BI3" s="21" t="s">
        <v>72</v>
      </c>
      <c r="BJ3" s="21" t="s">
        <v>73</v>
      </c>
      <c r="BK3" s="21" t="s">
        <v>74</v>
      </c>
      <c r="BL3" s="21" t="s">
        <v>75</v>
      </c>
      <c r="BM3" s="21" t="s">
        <v>76</v>
      </c>
      <c r="BN3" s="21" t="s">
        <v>77</v>
      </c>
      <c r="BO3" s="21" t="s">
        <v>78</v>
      </c>
      <c r="BP3" s="21" t="s">
        <v>79</v>
      </c>
      <c r="BQ3" s="21" t="s">
        <v>80</v>
      </c>
      <c r="BR3" s="21" t="s">
        <v>81</v>
      </c>
      <c r="BS3" s="21" t="s">
        <v>82</v>
      </c>
      <c r="BT3" s="21" t="s">
        <v>83</v>
      </c>
      <c r="BU3" s="21" t="s">
        <v>84</v>
      </c>
      <c r="BV3" s="21" t="s">
        <v>85</v>
      </c>
      <c r="BW3" s="21" t="s">
        <v>86</v>
      </c>
      <c r="BX3" s="21" t="s">
        <v>87</v>
      </c>
      <c r="BY3" s="21" t="s">
        <v>88</v>
      </c>
      <c r="BZ3" s="21" t="s">
        <v>89</v>
      </c>
      <c r="CA3" s="21" t="s">
        <v>90</v>
      </c>
      <c r="CB3" s="21" t="s">
        <v>91</v>
      </c>
      <c r="CC3" s="21" t="s">
        <v>92</v>
      </c>
      <c r="CD3" s="21" t="s">
        <v>93</v>
      </c>
      <c r="CE3" s="21" t="s">
        <v>94</v>
      </c>
      <c r="CF3" s="21" t="s">
        <v>95</v>
      </c>
      <c r="CG3" s="21" t="s">
        <v>96</v>
      </c>
      <c r="CH3" s="21" t="s">
        <v>97</v>
      </c>
      <c r="CI3" s="21" t="s">
        <v>98</v>
      </c>
      <c r="CJ3" s="21" t="s">
        <v>99</v>
      </c>
      <c r="CK3" s="21" t="s">
        <v>100</v>
      </c>
      <c r="CL3" s="21" t="s">
        <v>101</v>
      </c>
      <c r="CM3" s="21" t="s">
        <v>102</v>
      </c>
      <c r="CN3" s="21" t="s">
        <v>103</v>
      </c>
      <c r="CO3" s="21" t="s">
        <v>104</v>
      </c>
      <c r="CP3" s="21" t="s">
        <v>105</v>
      </c>
      <c r="CQ3" s="21" t="s">
        <v>106</v>
      </c>
      <c r="CR3" s="21" t="s">
        <v>107</v>
      </c>
      <c r="CS3" s="21" t="s">
        <v>108</v>
      </c>
      <c r="CT3" s="21" t="s">
        <v>109</v>
      </c>
      <c r="CU3" s="21" t="s">
        <v>110</v>
      </c>
      <c r="CV3" s="21" t="s">
        <v>111</v>
      </c>
      <c r="CW3" s="21" t="s">
        <v>112</v>
      </c>
      <c r="CX3" s="21" t="s">
        <v>113</v>
      </c>
      <c r="CY3" s="21" t="s">
        <v>114</v>
      </c>
      <c r="CZ3" s="21" t="s">
        <v>115</v>
      </c>
      <c r="DA3" s="21" t="s">
        <v>116</v>
      </c>
      <c r="DB3" s="21" t="s">
        <v>117</v>
      </c>
      <c r="DC3" s="21" t="s">
        <v>118</v>
      </c>
      <c r="DD3" s="21" t="s">
        <v>119</v>
      </c>
      <c r="DE3" s="21" t="s">
        <v>120</v>
      </c>
      <c r="DF3" s="21" t="s">
        <v>121</v>
      </c>
      <c r="DG3" s="21" t="s">
        <v>122</v>
      </c>
      <c r="DH3" s="21" t="s">
        <v>123</v>
      </c>
      <c r="DI3" s="21" t="s">
        <v>124</v>
      </c>
      <c r="DJ3" s="21" t="s">
        <v>125</v>
      </c>
      <c r="DK3" s="21" t="s">
        <v>126</v>
      </c>
      <c r="DL3" s="21" t="s">
        <v>127</v>
      </c>
      <c r="DM3" s="21" t="s">
        <v>128</v>
      </c>
      <c r="DN3" s="21" t="s">
        <v>129</v>
      </c>
      <c r="DO3" s="21" t="s">
        <v>130</v>
      </c>
      <c r="DP3" s="21" t="s">
        <v>131</v>
      </c>
      <c r="DQ3" s="21" t="s">
        <v>132</v>
      </c>
      <c r="DR3" s="21" t="s">
        <v>133</v>
      </c>
      <c r="DS3" s="21" t="s">
        <v>134</v>
      </c>
      <c r="DT3" s="21" t="s">
        <v>135</v>
      </c>
      <c r="DU3" s="21" t="s">
        <v>136</v>
      </c>
      <c r="DV3" s="21" t="s">
        <v>137</v>
      </c>
      <c r="DW3" s="21" t="s">
        <v>138</v>
      </c>
      <c r="DX3" s="21" t="s">
        <v>139</v>
      </c>
      <c r="DY3" s="21" t="s">
        <v>140</v>
      </c>
      <c r="DZ3" s="21" t="s">
        <v>141</v>
      </c>
      <c r="EA3" s="21" t="s">
        <v>142</v>
      </c>
      <c r="EB3" s="21" t="s">
        <v>143</v>
      </c>
      <c r="EC3" s="224">
        <v>45597</v>
      </c>
      <c r="ED3" s="502">
        <v>45627</v>
      </c>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row>
    <row r="4" spans="1:180" x14ac:dyDescent="0.3">
      <c r="A4" s="731" t="s">
        <v>174</v>
      </c>
      <c r="B4" s="23" t="s">
        <v>158</v>
      </c>
      <c r="C4" s="2">
        <v>0</v>
      </c>
      <c r="D4" s="2">
        <v>0</v>
      </c>
      <c r="E4" s="2">
        <v>0</v>
      </c>
      <c r="F4" s="2">
        <v>0</v>
      </c>
      <c r="G4" s="2">
        <v>0</v>
      </c>
      <c r="H4" s="2">
        <v>0</v>
      </c>
      <c r="I4" s="2">
        <v>0</v>
      </c>
      <c r="J4" s="2">
        <v>0</v>
      </c>
      <c r="K4" s="2">
        <v>0</v>
      </c>
      <c r="L4" s="2">
        <v>0</v>
      </c>
      <c r="M4" s="2">
        <v>0</v>
      </c>
      <c r="N4" s="2">
        <v>0</v>
      </c>
      <c r="O4" s="2">
        <v>0</v>
      </c>
      <c r="P4" s="2">
        <v>0</v>
      </c>
      <c r="Q4" s="2">
        <v>0</v>
      </c>
      <c r="R4" s="2">
        <v>0</v>
      </c>
      <c r="S4" s="2">
        <v>0</v>
      </c>
      <c r="T4" s="2">
        <v>0</v>
      </c>
      <c r="U4" s="2">
        <v>0</v>
      </c>
      <c r="V4" s="2">
        <v>0</v>
      </c>
      <c r="W4" s="2">
        <v>0</v>
      </c>
      <c r="X4" s="2">
        <v>0</v>
      </c>
      <c r="Y4" s="2">
        <v>0</v>
      </c>
      <c r="Z4" s="2">
        <v>0</v>
      </c>
      <c r="AA4" s="2">
        <v>0</v>
      </c>
      <c r="AB4" s="2">
        <v>0</v>
      </c>
      <c r="AC4" s="2">
        <v>0</v>
      </c>
      <c r="AD4" s="2">
        <v>0</v>
      </c>
      <c r="AE4" s="2">
        <v>0</v>
      </c>
      <c r="AF4" s="2">
        <v>0</v>
      </c>
      <c r="AG4" s="2">
        <v>0</v>
      </c>
      <c r="AH4" s="2">
        <v>0</v>
      </c>
      <c r="AI4" s="2">
        <v>0</v>
      </c>
      <c r="AJ4" s="2">
        <v>0</v>
      </c>
      <c r="AK4" s="2">
        <v>0</v>
      </c>
      <c r="AL4" s="2">
        <v>0</v>
      </c>
      <c r="AM4" s="2">
        <v>0</v>
      </c>
      <c r="AN4" s="2">
        <v>0</v>
      </c>
      <c r="AO4" s="2">
        <v>0</v>
      </c>
      <c r="AP4" s="2">
        <v>0</v>
      </c>
      <c r="AQ4" s="2">
        <v>0</v>
      </c>
      <c r="AR4" s="2">
        <v>0</v>
      </c>
      <c r="AS4" s="2">
        <v>0</v>
      </c>
      <c r="AT4" s="2">
        <v>0</v>
      </c>
      <c r="AU4" s="2">
        <v>0</v>
      </c>
      <c r="AV4" s="2">
        <v>0</v>
      </c>
      <c r="AW4" s="2">
        <v>0</v>
      </c>
      <c r="AX4" s="2">
        <v>0</v>
      </c>
      <c r="AY4" s="2">
        <v>0</v>
      </c>
      <c r="AZ4" s="2">
        <v>0</v>
      </c>
      <c r="BA4" s="2">
        <v>0</v>
      </c>
      <c r="BB4" s="2">
        <v>0</v>
      </c>
      <c r="BC4" s="2">
        <v>0</v>
      </c>
      <c r="BD4" s="2">
        <v>0</v>
      </c>
      <c r="BE4" s="2">
        <v>0</v>
      </c>
      <c r="BF4" s="2">
        <v>0</v>
      </c>
      <c r="BG4" s="2">
        <v>0</v>
      </c>
      <c r="BH4" s="2">
        <v>0</v>
      </c>
      <c r="BI4" s="2">
        <v>0</v>
      </c>
      <c r="BJ4" s="2">
        <v>0</v>
      </c>
      <c r="BK4" s="2">
        <v>0</v>
      </c>
      <c r="BL4" s="2">
        <v>0</v>
      </c>
      <c r="BM4" s="2">
        <v>0</v>
      </c>
      <c r="BN4" s="2">
        <v>0</v>
      </c>
      <c r="BO4" s="2">
        <v>0</v>
      </c>
      <c r="BP4" s="2">
        <v>0</v>
      </c>
      <c r="BQ4" s="2">
        <v>0</v>
      </c>
      <c r="BR4" s="2">
        <v>0</v>
      </c>
      <c r="BS4" s="2">
        <v>0</v>
      </c>
      <c r="BT4" s="2">
        <v>0</v>
      </c>
      <c r="BU4" s="2">
        <v>0</v>
      </c>
      <c r="BV4" s="2">
        <v>0</v>
      </c>
      <c r="BW4" s="2">
        <v>0</v>
      </c>
      <c r="BX4" s="2">
        <v>0</v>
      </c>
      <c r="BY4" s="2">
        <v>0</v>
      </c>
      <c r="BZ4" s="2">
        <v>0</v>
      </c>
      <c r="CA4" s="2">
        <v>0</v>
      </c>
      <c r="CB4" s="2">
        <v>0</v>
      </c>
      <c r="CC4" s="2">
        <v>0</v>
      </c>
      <c r="CD4" s="2">
        <v>0</v>
      </c>
      <c r="CE4" s="2">
        <v>0</v>
      </c>
      <c r="CF4" s="2">
        <v>0</v>
      </c>
      <c r="CG4" s="2">
        <v>0</v>
      </c>
      <c r="CH4" s="2">
        <v>0</v>
      </c>
      <c r="CI4" s="2">
        <v>0</v>
      </c>
      <c r="CJ4" s="2">
        <v>0</v>
      </c>
      <c r="CK4" s="2">
        <v>0</v>
      </c>
      <c r="CL4" s="2">
        <v>0</v>
      </c>
      <c r="CM4" s="2">
        <v>0</v>
      </c>
      <c r="CN4" s="2">
        <v>0</v>
      </c>
      <c r="CO4" s="2">
        <v>0</v>
      </c>
      <c r="CP4" s="2">
        <v>0</v>
      </c>
      <c r="CQ4" s="2">
        <v>0</v>
      </c>
      <c r="CR4" s="2">
        <v>0</v>
      </c>
      <c r="CS4" s="2">
        <v>0</v>
      </c>
      <c r="CT4" s="2">
        <v>0</v>
      </c>
      <c r="CU4" s="2">
        <v>0</v>
      </c>
      <c r="CV4" s="2">
        <v>0</v>
      </c>
      <c r="CW4" s="2">
        <v>0</v>
      </c>
      <c r="CX4" s="2">
        <v>378276</v>
      </c>
      <c r="CY4" s="2">
        <v>383547</v>
      </c>
      <c r="CZ4" s="2">
        <v>375807</v>
      </c>
      <c r="DA4" s="2">
        <v>370464</v>
      </c>
      <c r="DB4" s="2">
        <v>383706</v>
      </c>
      <c r="DC4" s="2">
        <v>354537</v>
      </c>
      <c r="DD4" s="2">
        <v>350841</v>
      </c>
      <c r="DE4" s="2">
        <v>345273</v>
      </c>
      <c r="DF4" s="2">
        <v>342942</v>
      </c>
      <c r="DG4" s="2">
        <v>391350</v>
      </c>
      <c r="DH4" s="2">
        <v>435807</v>
      </c>
      <c r="DI4" s="2">
        <v>451824</v>
      </c>
      <c r="DJ4" s="2">
        <v>384729</v>
      </c>
      <c r="DK4" s="2">
        <v>398649</v>
      </c>
      <c r="DL4" s="2">
        <v>446250</v>
      </c>
      <c r="DM4" s="2">
        <v>440352</v>
      </c>
      <c r="DN4" s="2">
        <v>466608</v>
      </c>
      <c r="DO4" s="2">
        <v>476221</v>
      </c>
      <c r="DP4" s="2">
        <v>0</v>
      </c>
      <c r="DQ4" s="2">
        <v>452871</v>
      </c>
      <c r="DR4" s="2">
        <v>471339</v>
      </c>
      <c r="DS4" s="2">
        <v>465024</v>
      </c>
      <c r="DT4" s="2">
        <v>453972</v>
      </c>
      <c r="DU4" s="2">
        <v>449130</v>
      </c>
      <c r="DV4" s="2">
        <v>480096</v>
      </c>
      <c r="DW4" s="2">
        <v>487809</v>
      </c>
      <c r="DX4" s="2">
        <v>479244</v>
      </c>
      <c r="DY4" s="2">
        <v>496935</v>
      </c>
      <c r="DZ4" s="2">
        <v>503280</v>
      </c>
      <c r="EA4" s="2">
        <v>518280</v>
      </c>
      <c r="EB4" s="2">
        <v>580689</v>
      </c>
      <c r="EC4" s="2">
        <v>560535</v>
      </c>
      <c r="ED4" s="2">
        <v>575166</v>
      </c>
    </row>
    <row r="5" spans="1:180" x14ac:dyDescent="0.3">
      <c r="A5" s="732"/>
      <c r="B5" s="24" t="s">
        <v>181</v>
      </c>
      <c r="C5" s="2">
        <v>0</v>
      </c>
      <c r="D5" s="2">
        <v>0</v>
      </c>
      <c r="E5" s="2">
        <v>0</v>
      </c>
      <c r="F5" s="2">
        <v>0</v>
      </c>
      <c r="G5" s="2">
        <v>0</v>
      </c>
      <c r="H5" s="2">
        <v>0</v>
      </c>
      <c r="I5" s="2">
        <v>0</v>
      </c>
      <c r="J5" s="2">
        <v>0</v>
      </c>
      <c r="K5" s="2">
        <v>0</v>
      </c>
      <c r="L5" s="2">
        <v>0</v>
      </c>
      <c r="M5" s="2">
        <v>0</v>
      </c>
      <c r="N5" s="2">
        <v>0</v>
      </c>
      <c r="O5" s="2">
        <v>0</v>
      </c>
      <c r="P5" s="2">
        <v>0</v>
      </c>
      <c r="Q5" s="2">
        <v>0</v>
      </c>
      <c r="R5" s="2">
        <v>0</v>
      </c>
      <c r="S5" s="2">
        <v>0</v>
      </c>
      <c r="T5" s="2">
        <v>0</v>
      </c>
      <c r="U5" s="2">
        <v>0</v>
      </c>
      <c r="V5" s="2">
        <v>0</v>
      </c>
      <c r="W5" s="2">
        <v>0</v>
      </c>
      <c r="X5" s="2">
        <v>0</v>
      </c>
      <c r="Y5" s="2">
        <v>0</v>
      </c>
      <c r="Z5" s="2">
        <v>0</v>
      </c>
      <c r="AA5" s="2">
        <v>0</v>
      </c>
      <c r="AB5" s="2">
        <v>0</v>
      </c>
      <c r="AC5" s="2">
        <v>0</v>
      </c>
      <c r="AD5" s="2">
        <v>0</v>
      </c>
      <c r="AE5" s="2">
        <v>0</v>
      </c>
      <c r="AF5" s="2">
        <v>0</v>
      </c>
      <c r="AG5" s="2">
        <v>0</v>
      </c>
      <c r="AH5" s="2">
        <v>0</v>
      </c>
      <c r="AI5" s="2">
        <v>0</v>
      </c>
      <c r="AJ5" s="2">
        <v>0</v>
      </c>
      <c r="AK5" s="2">
        <v>0</v>
      </c>
      <c r="AL5" s="2">
        <v>0</v>
      </c>
      <c r="AM5" s="2">
        <v>0</v>
      </c>
      <c r="AN5" s="2">
        <v>0</v>
      </c>
      <c r="AO5" s="2">
        <v>0</v>
      </c>
      <c r="AP5" s="2">
        <v>0</v>
      </c>
      <c r="AQ5" s="2">
        <v>0</v>
      </c>
      <c r="AR5" s="2">
        <v>0</v>
      </c>
      <c r="AS5" s="2">
        <v>0</v>
      </c>
      <c r="AT5" s="2">
        <v>0</v>
      </c>
      <c r="AU5" s="2">
        <v>0</v>
      </c>
      <c r="AV5" s="2">
        <v>0</v>
      </c>
      <c r="AW5" s="2">
        <v>0</v>
      </c>
      <c r="AX5" s="2">
        <v>0</v>
      </c>
      <c r="AY5" s="2">
        <v>0</v>
      </c>
      <c r="AZ5" s="2">
        <v>0</v>
      </c>
      <c r="BA5" s="2">
        <v>0</v>
      </c>
      <c r="BB5" s="2">
        <v>0</v>
      </c>
      <c r="BC5" s="2">
        <v>0</v>
      </c>
      <c r="BD5" s="2">
        <v>0</v>
      </c>
      <c r="BE5" s="2">
        <v>0</v>
      </c>
      <c r="BF5" s="2">
        <v>0</v>
      </c>
      <c r="BG5" s="2">
        <v>0</v>
      </c>
      <c r="BH5" s="2">
        <v>0</v>
      </c>
      <c r="BI5" s="2">
        <v>0</v>
      </c>
      <c r="BJ5" s="2">
        <v>0</v>
      </c>
      <c r="BK5" s="2">
        <v>0</v>
      </c>
      <c r="BL5" s="2">
        <v>0</v>
      </c>
      <c r="BM5" s="2">
        <v>0</v>
      </c>
      <c r="BN5" s="2">
        <v>0</v>
      </c>
      <c r="BO5" s="2">
        <v>0</v>
      </c>
      <c r="BP5" s="2">
        <v>0</v>
      </c>
      <c r="BQ5" s="2">
        <v>0</v>
      </c>
      <c r="BR5" s="2">
        <v>0</v>
      </c>
      <c r="BS5" s="2">
        <v>0</v>
      </c>
      <c r="BT5" s="2">
        <v>0</v>
      </c>
      <c r="BU5" s="2">
        <v>0</v>
      </c>
      <c r="BV5" s="2">
        <v>0</v>
      </c>
      <c r="BW5" s="2">
        <v>0</v>
      </c>
      <c r="BX5" s="2">
        <v>0</v>
      </c>
      <c r="BY5" s="2">
        <v>0</v>
      </c>
      <c r="BZ5" s="2">
        <v>0</v>
      </c>
      <c r="CA5" s="2">
        <v>0</v>
      </c>
      <c r="CB5" s="2">
        <v>0</v>
      </c>
      <c r="CC5" s="2">
        <v>0</v>
      </c>
      <c r="CD5" s="2">
        <v>0</v>
      </c>
      <c r="CE5" s="2">
        <v>0</v>
      </c>
      <c r="CF5" s="2">
        <v>0</v>
      </c>
      <c r="CG5" s="2">
        <v>0</v>
      </c>
      <c r="CH5" s="2">
        <v>0</v>
      </c>
      <c r="CI5" s="2">
        <v>0</v>
      </c>
      <c r="CJ5" s="2">
        <v>0</v>
      </c>
      <c r="CK5" s="2">
        <v>0</v>
      </c>
      <c r="CL5" s="2">
        <v>0</v>
      </c>
      <c r="CM5" s="2">
        <v>0</v>
      </c>
      <c r="CN5" s="2">
        <v>0</v>
      </c>
      <c r="CO5" s="2">
        <v>0</v>
      </c>
      <c r="CP5" s="2">
        <v>0</v>
      </c>
      <c r="CQ5" s="2">
        <v>0</v>
      </c>
      <c r="CR5" s="2">
        <v>0</v>
      </c>
      <c r="CS5" s="2">
        <v>0</v>
      </c>
      <c r="CT5" s="2">
        <v>0</v>
      </c>
      <c r="CU5" s="2">
        <v>0</v>
      </c>
      <c r="CV5" s="2">
        <v>0</v>
      </c>
      <c r="CW5" s="2">
        <v>0</v>
      </c>
      <c r="CX5" s="2">
        <v>46644</v>
      </c>
      <c r="CY5" s="2">
        <v>46569</v>
      </c>
      <c r="CZ5" s="2">
        <v>47667</v>
      </c>
      <c r="DA5" s="2">
        <v>48717</v>
      </c>
      <c r="DB5" s="2">
        <v>71235</v>
      </c>
      <c r="DC5" s="2">
        <v>87426</v>
      </c>
      <c r="DD5" s="2">
        <v>92409</v>
      </c>
      <c r="DE5" s="2">
        <v>93606</v>
      </c>
      <c r="DF5" s="2">
        <v>93693</v>
      </c>
      <c r="DG5" s="2">
        <v>32067</v>
      </c>
      <c r="DH5" s="2">
        <v>0</v>
      </c>
      <c r="DI5" s="2">
        <v>24741</v>
      </c>
      <c r="DJ5" s="2">
        <v>18834</v>
      </c>
      <c r="DK5" s="2">
        <v>63843</v>
      </c>
      <c r="DL5" s="2">
        <v>26445</v>
      </c>
      <c r="DM5" s="2">
        <v>29123</v>
      </c>
      <c r="DN5" s="2">
        <v>25806</v>
      </c>
      <c r="DO5" s="2">
        <v>26922</v>
      </c>
      <c r="DP5" s="2">
        <v>0</v>
      </c>
      <c r="DQ5" s="2">
        <v>28734</v>
      </c>
      <c r="DR5" s="2">
        <v>7152</v>
      </c>
      <c r="DS5" s="2">
        <v>2394</v>
      </c>
      <c r="DT5" s="2">
        <v>9207</v>
      </c>
      <c r="DU5" s="2">
        <v>17436</v>
      </c>
      <c r="DV5" s="2">
        <v>20100</v>
      </c>
      <c r="DW5" s="2">
        <v>23106</v>
      </c>
      <c r="DX5" s="2">
        <v>19329</v>
      </c>
      <c r="DY5" s="2">
        <v>19461</v>
      </c>
      <c r="DZ5" s="2">
        <v>19782</v>
      </c>
      <c r="EA5" s="2">
        <v>15039</v>
      </c>
      <c r="EB5" s="2">
        <v>16104</v>
      </c>
      <c r="EC5" s="2">
        <v>15573</v>
      </c>
      <c r="ED5" s="2">
        <v>14976</v>
      </c>
    </row>
    <row r="6" spans="1:180" x14ac:dyDescent="0.3">
      <c r="A6" s="733"/>
      <c r="B6" s="25" t="s">
        <v>182</v>
      </c>
      <c r="C6" s="2">
        <v>0</v>
      </c>
      <c r="D6" s="2">
        <v>0</v>
      </c>
      <c r="E6" s="2">
        <v>0</v>
      </c>
      <c r="F6" s="2">
        <v>0</v>
      </c>
      <c r="G6" s="2">
        <v>0</v>
      </c>
      <c r="H6" s="2">
        <v>0</v>
      </c>
      <c r="I6" s="2">
        <v>0</v>
      </c>
      <c r="J6" s="2">
        <v>0</v>
      </c>
      <c r="K6" s="2">
        <v>0</v>
      </c>
      <c r="L6" s="2">
        <v>0</v>
      </c>
      <c r="M6" s="2">
        <v>0</v>
      </c>
      <c r="N6" s="2">
        <v>0</v>
      </c>
      <c r="O6" s="2">
        <v>0</v>
      </c>
      <c r="P6" s="2">
        <v>0</v>
      </c>
      <c r="Q6" s="2">
        <v>0</v>
      </c>
      <c r="R6" s="2">
        <v>0</v>
      </c>
      <c r="S6" s="2">
        <v>0</v>
      </c>
      <c r="T6" s="2">
        <v>0</v>
      </c>
      <c r="U6" s="2">
        <v>0</v>
      </c>
      <c r="V6" s="2">
        <v>0</v>
      </c>
      <c r="W6" s="2">
        <v>0</v>
      </c>
      <c r="X6" s="2">
        <v>0</v>
      </c>
      <c r="Y6" s="2">
        <v>0</v>
      </c>
      <c r="Z6" s="2">
        <v>0</v>
      </c>
      <c r="AA6" s="2">
        <v>0</v>
      </c>
      <c r="AB6" s="2">
        <v>0</v>
      </c>
      <c r="AC6" s="2">
        <v>0</v>
      </c>
      <c r="AD6" s="2">
        <v>0</v>
      </c>
      <c r="AE6" s="2">
        <v>0</v>
      </c>
      <c r="AF6" s="2">
        <v>0</v>
      </c>
      <c r="AG6" s="2">
        <v>0</v>
      </c>
      <c r="AH6" s="2">
        <v>0</v>
      </c>
      <c r="AI6" s="2">
        <v>0</v>
      </c>
      <c r="AJ6" s="2">
        <v>0</v>
      </c>
      <c r="AK6" s="2">
        <v>0</v>
      </c>
      <c r="AL6" s="2">
        <v>0</v>
      </c>
      <c r="AM6" s="2">
        <v>0</v>
      </c>
      <c r="AN6" s="2">
        <v>0</v>
      </c>
      <c r="AO6" s="2">
        <v>0</v>
      </c>
      <c r="AP6" s="2">
        <v>0</v>
      </c>
      <c r="AQ6" s="2">
        <v>0</v>
      </c>
      <c r="AR6" s="2">
        <v>0</v>
      </c>
      <c r="AS6" s="2">
        <v>0</v>
      </c>
      <c r="AT6" s="2">
        <v>0</v>
      </c>
      <c r="AU6" s="2">
        <v>0</v>
      </c>
      <c r="AV6" s="2">
        <v>0</v>
      </c>
      <c r="AW6" s="2">
        <v>0</v>
      </c>
      <c r="AX6" s="2">
        <v>0</v>
      </c>
      <c r="AY6" s="2">
        <v>0</v>
      </c>
      <c r="AZ6" s="2">
        <v>0</v>
      </c>
      <c r="BA6" s="2">
        <v>0</v>
      </c>
      <c r="BB6" s="2">
        <v>0</v>
      </c>
      <c r="BC6" s="2">
        <v>0</v>
      </c>
      <c r="BD6" s="2">
        <v>0</v>
      </c>
      <c r="BE6" s="2">
        <v>0</v>
      </c>
      <c r="BF6" s="2">
        <v>0</v>
      </c>
      <c r="BG6" s="2">
        <v>0</v>
      </c>
      <c r="BH6" s="2">
        <v>0</v>
      </c>
      <c r="BI6" s="2">
        <v>0</v>
      </c>
      <c r="BJ6" s="2">
        <v>0</v>
      </c>
      <c r="BK6" s="2">
        <v>0</v>
      </c>
      <c r="BL6" s="2">
        <v>0</v>
      </c>
      <c r="BM6" s="2">
        <v>0</v>
      </c>
      <c r="BN6" s="2">
        <v>0</v>
      </c>
      <c r="BO6" s="2">
        <v>0</v>
      </c>
      <c r="BP6" s="2">
        <v>0</v>
      </c>
      <c r="BQ6" s="2">
        <v>0</v>
      </c>
      <c r="BR6" s="2">
        <v>0</v>
      </c>
      <c r="BS6" s="2">
        <v>0</v>
      </c>
      <c r="BT6" s="2">
        <v>0</v>
      </c>
      <c r="BU6" s="2">
        <v>0</v>
      </c>
      <c r="BV6" s="2">
        <v>0</v>
      </c>
      <c r="BW6" s="2">
        <v>0</v>
      </c>
      <c r="BX6" s="2">
        <v>0</v>
      </c>
      <c r="BY6" s="2">
        <v>0</v>
      </c>
      <c r="BZ6" s="2">
        <v>0</v>
      </c>
      <c r="CA6" s="2">
        <v>0</v>
      </c>
      <c r="CB6" s="2">
        <v>0</v>
      </c>
      <c r="CC6" s="2">
        <v>0</v>
      </c>
      <c r="CD6" s="2">
        <v>0</v>
      </c>
      <c r="CE6" s="2">
        <v>0</v>
      </c>
      <c r="CF6" s="2">
        <v>0</v>
      </c>
      <c r="CG6" s="2">
        <v>0</v>
      </c>
      <c r="CH6" s="2">
        <v>0</v>
      </c>
      <c r="CI6" s="2">
        <v>0</v>
      </c>
      <c r="CJ6" s="2">
        <v>0</v>
      </c>
      <c r="CK6" s="2">
        <v>0</v>
      </c>
      <c r="CL6" s="2">
        <v>0</v>
      </c>
      <c r="CM6" s="2">
        <v>0</v>
      </c>
      <c r="CN6" s="2">
        <v>0</v>
      </c>
      <c r="CO6" s="2">
        <v>0</v>
      </c>
      <c r="CP6" s="2">
        <v>0</v>
      </c>
      <c r="CQ6" s="2">
        <v>0</v>
      </c>
      <c r="CR6" s="2">
        <v>0</v>
      </c>
      <c r="CS6" s="2">
        <v>0</v>
      </c>
      <c r="CT6" s="2">
        <v>0</v>
      </c>
      <c r="CU6" s="2">
        <v>0</v>
      </c>
      <c r="CV6" s="2">
        <v>0</v>
      </c>
      <c r="CW6" s="2">
        <v>0</v>
      </c>
      <c r="CX6" s="2">
        <v>15297</v>
      </c>
      <c r="CY6" s="2">
        <v>14643</v>
      </c>
      <c r="CZ6" s="2">
        <v>15012</v>
      </c>
      <c r="DA6" s="2">
        <v>16638</v>
      </c>
      <c r="DB6" s="2">
        <v>15957</v>
      </c>
      <c r="DC6" s="2">
        <v>13977</v>
      </c>
      <c r="DD6" s="2">
        <v>16791</v>
      </c>
      <c r="DE6" s="2">
        <v>17592</v>
      </c>
      <c r="DF6" s="2">
        <v>19227</v>
      </c>
      <c r="DG6" s="2">
        <v>6294</v>
      </c>
      <c r="DH6" s="2">
        <v>0</v>
      </c>
      <c r="DI6" s="2">
        <v>1704</v>
      </c>
      <c r="DJ6" s="2">
        <v>28560</v>
      </c>
      <c r="DK6" s="2">
        <v>4929</v>
      </c>
      <c r="DL6" s="2">
        <v>0</v>
      </c>
      <c r="DM6" s="2">
        <v>1476</v>
      </c>
      <c r="DN6" s="2">
        <v>0</v>
      </c>
      <c r="DO6" s="2">
        <v>486</v>
      </c>
      <c r="DP6" s="2">
        <v>0</v>
      </c>
      <c r="DQ6" s="2">
        <v>6204</v>
      </c>
      <c r="DR6" s="2">
        <v>741</v>
      </c>
      <c r="DS6" s="2">
        <v>681</v>
      </c>
      <c r="DT6" s="2">
        <v>1218</v>
      </c>
      <c r="DU6" s="2">
        <v>1098</v>
      </c>
      <c r="DV6" s="2">
        <v>1320</v>
      </c>
      <c r="DW6" s="2">
        <v>1338</v>
      </c>
      <c r="DX6" s="2">
        <v>1677</v>
      </c>
      <c r="DY6" s="2">
        <v>1884</v>
      </c>
      <c r="DZ6" s="2">
        <v>1578</v>
      </c>
      <c r="EA6" s="2">
        <v>1386</v>
      </c>
      <c r="EB6" s="2">
        <v>3201</v>
      </c>
      <c r="EC6" s="2">
        <v>3315</v>
      </c>
      <c r="ED6" s="2">
        <v>2565</v>
      </c>
    </row>
    <row r="7" spans="1:180" x14ac:dyDescent="0.3">
      <c r="A7" s="26" t="s">
        <v>192</v>
      </c>
      <c r="B7" s="27" t="s">
        <v>190</v>
      </c>
      <c r="C7" s="2">
        <v>27563.636363636371</v>
      </c>
      <c r="D7" s="2">
        <v>25272.727272727272</v>
      </c>
      <c r="E7" s="2">
        <v>27013.63636363636</v>
      </c>
      <c r="F7" s="2">
        <v>25940.909090909096</v>
      </c>
      <c r="G7" s="2">
        <v>27177.272727272724</v>
      </c>
      <c r="H7" s="2">
        <v>22145.454545454551</v>
      </c>
      <c r="I7" s="2">
        <v>25090.909090909103</v>
      </c>
      <c r="J7" s="2">
        <v>22740.909090909092</v>
      </c>
      <c r="K7" s="2">
        <v>21618.181818181823</v>
      </c>
      <c r="L7" s="2">
        <v>22654.545454545467</v>
      </c>
      <c r="M7" s="2">
        <v>44890.909090909088</v>
      </c>
      <c r="N7" s="2">
        <v>19981.818181818184</v>
      </c>
      <c r="O7" s="2">
        <v>19150.000000000007</v>
      </c>
      <c r="P7" s="2">
        <v>18195.454545454548</v>
      </c>
      <c r="Q7" s="2">
        <v>20686.363636363636</v>
      </c>
      <c r="R7" s="2">
        <v>18627.272727272724</v>
      </c>
      <c r="S7" s="2">
        <v>19281.81818181818</v>
      </c>
      <c r="T7" s="2">
        <v>18372.727272727276</v>
      </c>
      <c r="U7" s="2">
        <v>19759.090909090912</v>
      </c>
      <c r="V7" s="2">
        <v>18100.000000000004</v>
      </c>
      <c r="W7" s="2">
        <v>17895.454545454548</v>
      </c>
      <c r="X7" s="2">
        <v>16731.818181818191</v>
      </c>
      <c r="Y7" s="2">
        <v>16722.727272727272</v>
      </c>
      <c r="Z7" s="2">
        <v>16363.636363636359</v>
      </c>
      <c r="AA7" s="2">
        <v>17231.81818181818</v>
      </c>
      <c r="AB7" s="2">
        <v>17536.363636363632</v>
      </c>
      <c r="AC7" s="2">
        <v>17195.454545454551</v>
      </c>
      <c r="AD7" s="2">
        <v>18013.636363636371</v>
      </c>
      <c r="AE7" s="2">
        <v>16613.636363636368</v>
      </c>
      <c r="AF7" s="2">
        <v>15590.909090909092</v>
      </c>
      <c r="AG7" s="2">
        <v>17936.36363636364</v>
      </c>
      <c r="AH7" s="2">
        <v>16031.818181818184</v>
      </c>
      <c r="AI7" s="2">
        <v>40168.181818181823</v>
      </c>
      <c r="AJ7" s="2">
        <v>39245.454545454544</v>
      </c>
      <c r="AK7" s="2">
        <v>33604.545454545463</v>
      </c>
      <c r="AL7" s="2">
        <v>34218.181818181823</v>
      </c>
      <c r="AM7" s="2">
        <v>94920.858999999997</v>
      </c>
      <c r="AN7" s="2">
        <v>83969.5</v>
      </c>
      <c r="AO7" s="2">
        <v>102774</v>
      </c>
      <c r="AP7" s="2">
        <v>99847</v>
      </c>
      <c r="AQ7" s="2">
        <v>84337.5</v>
      </c>
      <c r="AR7" s="2">
        <v>110125</v>
      </c>
      <c r="AS7" s="2">
        <v>101217</v>
      </c>
      <c r="AT7" s="2">
        <v>104725.5</v>
      </c>
      <c r="AU7" s="2">
        <v>99747.5</v>
      </c>
      <c r="AV7" s="2">
        <v>100996.5</v>
      </c>
      <c r="AW7" s="2">
        <v>93041.5</v>
      </c>
      <c r="AX7" s="2">
        <v>102041.5</v>
      </c>
      <c r="AY7" s="2">
        <v>41953</v>
      </c>
      <c r="AZ7" s="2">
        <v>95735.5</v>
      </c>
      <c r="BA7" s="2">
        <v>103352</v>
      </c>
      <c r="BB7" s="2">
        <v>103992.5</v>
      </c>
      <c r="BC7" s="2">
        <v>107511.5</v>
      </c>
      <c r="BD7" s="2">
        <v>103806.5</v>
      </c>
      <c r="BE7" s="2">
        <v>109142</v>
      </c>
      <c r="BF7" s="2">
        <v>113848.5</v>
      </c>
      <c r="BG7" s="2">
        <v>113561</v>
      </c>
      <c r="BH7" s="2">
        <v>118823.5</v>
      </c>
      <c r="BI7" s="2">
        <v>117712</v>
      </c>
      <c r="BJ7" s="2">
        <v>118862.5</v>
      </c>
      <c r="BK7" s="2">
        <v>117847.5</v>
      </c>
      <c r="BL7" s="2">
        <v>111705.5</v>
      </c>
      <c r="BM7" s="2">
        <v>126172</v>
      </c>
      <c r="BN7" s="2">
        <v>133208</v>
      </c>
      <c r="BO7" s="2">
        <v>133229</v>
      </c>
      <c r="BP7" s="2">
        <v>130015</v>
      </c>
      <c r="BQ7" s="2">
        <v>140220</v>
      </c>
      <c r="BR7" s="2">
        <v>138152</v>
      </c>
      <c r="BS7" s="2">
        <v>141061</v>
      </c>
      <c r="BT7" s="2">
        <v>142910.5</v>
      </c>
      <c r="BU7" s="2">
        <v>133108</v>
      </c>
      <c r="BV7" s="2">
        <v>119968</v>
      </c>
      <c r="BW7" s="2">
        <v>137308</v>
      </c>
      <c r="BX7" s="2">
        <v>131775.5</v>
      </c>
      <c r="BY7" s="2">
        <v>146391</v>
      </c>
      <c r="BZ7" s="2">
        <v>138904.5</v>
      </c>
      <c r="CA7" s="2">
        <v>134360</v>
      </c>
      <c r="CB7" s="2">
        <v>144128</v>
      </c>
      <c r="CC7" s="2">
        <v>155721</v>
      </c>
      <c r="CD7" s="2">
        <v>144212.5</v>
      </c>
      <c r="CE7" s="2">
        <v>142434</v>
      </c>
      <c r="CF7" s="2">
        <v>148124.5</v>
      </c>
      <c r="CG7" s="2">
        <v>140083.5</v>
      </c>
      <c r="CH7" s="2">
        <v>143844</v>
      </c>
      <c r="CI7" s="2">
        <v>136603</v>
      </c>
      <c r="CJ7" s="2">
        <v>125980</v>
      </c>
      <c r="CK7" s="2">
        <v>145302</v>
      </c>
      <c r="CL7" s="2">
        <v>135069</v>
      </c>
      <c r="CM7" s="2">
        <v>83035</v>
      </c>
      <c r="CN7" s="2">
        <v>141513</v>
      </c>
      <c r="CO7" s="2">
        <v>137643.5</v>
      </c>
      <c r="CP7" s="2">
        <v>135979</v>
      </c>
      <c r="CQ7" s="2">
        <v>130734.5</v>
      </c>
      <c r="CR7" s="2">
        <v>130225.5</v>
      </c>
      <c r="CS7" s="2">
        <v>132261.5</v>
      </c>
      <c r="CT7" s="2">
        <v>132229.5</v>
      </c>
      <c r="CU7" s="2">
        <v>132240</v>
      </c>
      <c r="CV7" s="2">
        <v>120007.5</v>
      </c>
      <c r="CW7" s="2">
        <v>129889.5</v>
      </c>
      <c r="CX7" s="2">
        <v>122984</v>
      </c>
      <c r="CY7" s="2">
        <v>122056.5</v>
      </c>
      <c r="CZ7" s="2">
        <v>130138</v>
      </c>
      <c r="DA7" s="2">
        <v>119751</v>
      </c>
      <c r="DB7" s="2">
        <v>125077.5</v>
      </c>
      <c r="DC7" s="2">
        <v>119422</v>
      </c>
      <c r="DD7" s="2">
        <v>125373</v>
      </c>
      <c r="DE7" s="2">
        <v>127781</v>
      </c>
      <c r="DF7" s="2">
        <v>133678.5</v>
      </c>
      <c r="DG7" s="2">
        <v>130582</v>
      </c>
      <c r="DH7" s="2">
        <v>121785.5</v>
      </c>
      <c r="DI7" s="2">
        <v>131968</v>
      </c>
      <c r="DJ7" s="2">
        <v>132354</v>
      </c>
      <c r="DK7" s="2">
        <v>146963</v>
      </c>
      <c r="DL7" s="2">
        <v>134220</v>
      </c>
      <c r="DM7" s="2">
        <v>127710.5</v>
      </c>
      <c r="DN7" s="2">
        <v>132183</v>
      </c>
      <c r="DO7" s="2">
        <v>124238</v>
      </c>
      <c r="DP7" s="2">
        <v>124354.5</v>
      </c>
      <c r="DQ7" s="2">
        <v>454189</v>
      </c>
      <c r="DR7" s="2">
        <v>459336.5</v>
      </c>
      <c r="DS7" s="2">
        <v>447758</v>
      </c>
      <c r="DT7" s="2">
        <v>413530</v>
      </c>
      <c r="DU7" s="2">
        <v>427828.5</v>
      </c>
      <c r="DV7" s="2">
        <v>455484.5</v>
      </c>
      <c r="DW7" s="2">
        <v>480274.5</v>
      </c>
      <c r="DX7" s="2">
        <v>478356.5</v>
      </c>
      <c r="DY7" s="2">
        <v>476253.5</v>
      </c>
      <c r="DZ7" s="2">
        <v>484430.5</v>
      </c>
      <c r="EA7" s="2">
        <v>466441</v>
      </c>
      <c r="EB7" s="2">
        <v>487271.5</v>
      </c>
      <c r="EC7" s="2">
        <v>459966.5</v>
      </c>
      <c r="ED7" s="2">
        <v>478350</v>
      </c>
    </row>
    <row r="8" spans="1:180" x14ac:dyDescent="0.3">
      <c r="A8" s="731" t="s">
        <v>175</v>
      </c>
      <c r="B8" s="23" t="s">
        <v>190</v>
      </c>
      <c r="C8" s="2">
        <v>6800636.3636363577</v>
      </c>
      <c r="D8" s="2">
        <v>5968909.0909090899</v>
      </c>
      <c r="E8" s="2">
        <v>6490272.7272727294</v>
      </c>
      <c r="F8" s="2">
        <v>6573681.8181818193</v>
      </c>
      <c r="G8" s="2">
        <v>6749954.5454545505</v>
      </c>
      <c r="H8" s="2">
        <v>6060636.3636363633</v>
      </c>
      <c r="I8" s="2">
        <v>6694954.5454545412</v>
      </c>
      <c r="J8" s="2">
        <v>6499363.6363636404</v>
      </c>
      <c r="K8" s="2">
        <v>6448499.999999987</v>
      </c>
      <c r="L8" s="2">
        <v>6699727.2727272632</v>
      </c>
      <c r="M8" s="2">
        <v>7455681.8181818258</v>
      </c>
      <c r="N8" s="2">
        <v>6414045.4545454625</v>
      </c>
      <c r="O8" s="2">
        <v>6269681.8181818081</v>
      </c>
      <c r="P8" s="2">
        <v>5882136.3636363642</v>
      </c>
      <c r="Q8" s="2">
        <v>6648318.1818181789</v>
      </c>
      <c r="R8" s="2">
        <v>6206818.1818181816</v>
      </c>
      <c r="S8" s="2">
        <v>6366545.4545454523</v>
      </c>
      <c r="T8" s="2">
        <v>6554727.2727272706</v>
      </c>
      <c r="U8" s="2">
        <v>7091318.1818181789</v>
      </c>
      <c r="V8" s="2">
        <v>6478636.3636363717</v>
      </c>
      <c r="W8" s="2">
        <v>6564863.6363636376</v>
      </c>
      <c r="X8" s="2">
        <v>6613363.6363636274</v>
      </c>
      <c r="Y8" s="2">
        <v>6603999.9999999991</v>
      </c>
      <c r="Z8" s="2">
        <v>6277227.2727272678</v>
      </c>
      <c r="AA8" s="2">
        <v>6137181.8181818053</v>
      </c>
      <c r="AB8" s="2">
        <v>6281181.8181818277</v>
      </c>
      <c r="AC8" s="2">
        <v>6364954.5454545366</v>
      </c>
      <c r="AD8" s="2">
        <v>6572636.3636363614</v>
      </c>
      <c r="AE8" s="2">
        <v>6871000</v>
      </c>
      <c r="AF8" s="2">
        <v>6420136.3636363568</v>
      </c>
      <c r="AG8" s="2">
        <v>7789454.5454545356</v>
      </c>
      <c r="AH8" s="2">
        <v>6697045.4545454355</v>
      </c>
      <c r="AI8" s="2">
        <v>6148863.6363636311</v>
      </c>
      <c r="AJ8" s="2">
        <v>6398409.0909090899</v>
      </c>
      <c r="AK8" s="2">
        <v>7009545.4545454439</v>
      </c>
      <c r="AL8" s="2">
        <v>6449909.0909090806</v>
      </c>
      <c r="AM8" s="2">
        <v>6034261.324000001</v>
      </c>
      <c r="AN8" s="2">
        <v>5614168.3520000037</v>
      </c>
      <c r="AO8" s="2">
        <v>6280576.2980000013</v>
      </c>
      <c r="AP8" s="2">
        <v>5951200.2750000013</v>
      </c>
      <c r="AQ8" s="2">
        <v>6178855.54</v>
      </c>
      <c r="AR8" s="2">
        <v>6249320.3899999997</v>
      </c>
      <c r="AS8" s="2">
        <v>6415533.6850000005</v>
      </c>
      <c r="AT8" s="2">
        <v>6715538.9649999999</v>
      </c>
      <c r="AU8" s="2">
        <v>6452916.5</v>
      </c>
      <c r="AV8" s="2">
        <v>6378307.0999999996</v>
      </c>
      <c r="AW8" s="2">
        <v>6426737.7000000002</v>
      </c>
      <c r="AX8" s="2">
        <v>6339524.5</v>
      </c>
      <c r="AY8" s="2">
        <v>5296388.9000000004</v>
      </c>
      <c r="AZ8" s="2">
        <v>5388847.4000000004</v>
      </c>
      <c r="BA8" s="2">
        <v>5952658.5</v>
      </c>
      <c r="BB8" s="2">
        <v>5987925</v>
      </c>
      <c r="BC8" s="2">
        <v>6186870</v>
      </c>
      <c r="BD8" s="2">
        <v>5747117</v>
      </c>
      <c r="BE8" s="2">
        <v>5943195</v>
      </c>
      <c r="BF8" s="2">
        <v>6252075</v>
      </c>
      <c r="BG8" s="2">
        <v>5876541</v>
      </c>
      <c r="BH8" s="2">
        <v>6200604</v>
      </c>
      <c r="BI8" s="2">
        <v>6090615</v>
      </c>
      <c r="BJ8" s="2">
        <v>6032430</v>
      </c>
      <c r="BK8" s="2">
        <v>5650830</v>
      </c>
      <c r="BL8" s="2">
        <v>5365530</v>
      </c>
      <c r="BM8" s="2">
        <v>5859450</v>
      </c>
      <c r="BN8" s="2">
        <v>5970339</v>
      </c>
      <c r="BO8" s="2">
        <v>6281865</v>
      </c>
      <c r="BP8" s="2">
        <v>6193100</v>
      </c>
      <c r="BQ8" s="2">
        <v>6651135</v>
      </c>
      <c r="BR8" s="2">
        <v>6712035</v>
      </c>
      <c r="BS8" s="2">
        <v>7028865</v>
      </c>
      <c r="BT8" s="2">
        <v>6764730</v>
      </c>
      <c r="BU8" s="2">
        <v>6419925</v>
      </c>
      <c r="BV8" s="2">
        <v>6418804</v>
      </c>
      <c r="BW8" s="2">
        <v>6236825</v>
      </c>
      <c r="BX8" s="2">
        <v>5924532</v>
      </c>
      <c r="BY8" s="2">
        <v>5813826</v>
      </c>
      <c r="BZ8" s="2">
        <v>4405141</v>
      </c>
      <c r="CA8" s="2">
        <v>4858806</v>
      </c>
      <c r="CB8" s="2">
        <v>5360739</v>
      </c>
      <c r="CC8" s="2">
        <v>5830905</v>
      </c>
      <c r="CD8" s="2">
        <v>5523988</v>
      </c>
      <c r="CE8" s="2">
        <v>6163485</v>
      </c>
      <c r="CF8" s="2">
        <v>6921702</v>
      </c>
      <c r="CG8" s="2">
        <v>6911529</v>
      </c>
      <c r="CH8" s="2">
        <v>7446366</v>
      </c>
      <c r="CI8" s="2">
        <v>6763077</v>
      </c>
      <c r="CJ8" s="2">
        <v>6436800</v>
      </c>
      <c r="CK8" s="2">
        <v>6998976</v>
      </c>
      <c r="CL8" s="2">
        <v>6642774</v>
      </c>
      <c r="CM8" s="2">
        <v>6001629</v>
      </c>
      <c r="CN8" s="2">
        <v>6722703</v>
      </c>
      <c r="CO8" s="2">
        <v>7088526</v>
      </c>
      <c r="CP8" s="2">
        <v>6663501</v>
      </c>
      <c r="CQ8" s="2">
        <v>6635898</v>
      </c>
      <c r="CR8" s="2">
        <v>6947864</v>
      </c>
      <c r="CS8" s="2">
        <v>6611094</v>
      </c>
      <c r="CT8" s="2">
        <v>6718446</v>
      </c>
      <c r="CU8" s="2">
        <v>6642216</v>
      </c>
      <c r="CV8" s="2">
        <v>6293520</v>
      </c>
      <c r="CW8" s="2">
        <v>7190334</v>
      </c>
      <c r="CX8" s="2">
        <v>7035308</v>
      </c>
      <c r="CY8" s="2">
        <v>6949305</v>
      </c>
      <c r="CZ8" s="2">
        <v>7500420</v>
      </c>
      <c r="DA8" s="2">
        <v>6421779</v>
      </c>
      <c r="DB8" s="2">
        <v>6619239</v>
      </c>
      <c r="DC8" s="2">
        <v>6563763</v>
      </c>
      <c r="DD8" s="2">
        <v>6709932</v>
      </c>
      <c r="DE8" s="2">
        <v>6769035</v>
      </c>
      <c r="DF8" s="2">
        <v>6796546</v>
      </c>
      <c r="DG8" s="2">
        <v>6288975</v>
      </c>
      <c r="DH8" s="2">
        <v>5928309</v>
      </c>
      <c r="DI8" s="2">
        <v>6435900</v>
      </c>
      <c r="DJ8" s="2">
        <v>6272142</v>
      </c>
      <c r="DK8" s="2">
        <v>6907617</v>
      </c>
      <c r="DL8" s="2">
        <v>6469848</v>
      </c>
      <c r="DM8" s="2">
        <v>6649585</v>
      </c>
      <c r="DN8" s="2">
        <v>6805071</v>
      </c>
      <c r="DO8" s="2">
        <v>6624774</v>
      </c>
      <c r="DP8" s="2">
        <v>6544512</v>
      </c>
      <c r="DQ8" s="2">
        <v>6452298</v>
      </c>
      <c r="DR8" s="2">
        <v>6568659</v>
      </c>
      <c r="DS8" s="2">
        <v>6496101</v>
      </c>
      <c r="DT8" s="2">
        <v>6009471</v>
      </c>
      <c r="DU8" s="2">
        <v>6230583</v>
      </c>
      <c r="DV8" s="2">
        <v>6532686</v>
      </c>
      <c r="DW8" s="2">
        <v>6830037</v>
      </c>
      <c r="DX8" s="2">
        <v>6622839</v>
      </c>
      <c r="DY8" s="2">
        <v>6971751</v>
      </c>
      <c r="DZ8" s="2">
        <v>7077600</v>
      </c>
      <c r="EA8" s="2">
        <v>6747750</v>
      </c>
      <c r="EB8" s="2">
        <v>7053030</v>
      </c>
      <c r="EC8" s="2">
        <v>6891768</v>
      </c>
      <c r="ED8" s="2">
        <v>7056135</v>
      </c>
    </row>
    <row r="9" spans="1:180" x14ac:dyDescent="0.3">
      <c r="A9" s="732"/>
      <c r="B9" s="24" t="s">
        <v>158</v>
      </c>
      <c r="C9" s="2">
        <v>0</v>
      </c>
      <c r="D9" s="2">
        <v>0</v>
      </c>
      <c r="E9" s="2">
        <v>0</v>
      </c>
      <c r="F9" s="2">
        <v>0</v>
      </c>
      <c r="G9" s="2">
        <v>0</v>
      </c>
      <c r="H9" s="2">
        <v>0</v>
      </c>
      <c r="I9" s="2">
        <v>0</v>
      </c>
      <c r="J9" s="2">
        <v>0</v>
      </c>
      <c r="K9" s="2">
        <v>0</v>
      </c>
      <c r="L9" s="2">
        <v>0</v>
      </c>
      <c r="M9" s="2">
        <v>0</v>
      </c>
      <c r="N9" s="2">
        <v>0</v>
      </c>
      <c r="O9" s="2">
        <v>0</v>
      </c>
      <c r="P9" s="2">
        <v>0</v>
      </c>
      <c r="Q9" s="2">
        <v>0</v>
      </c>
      <c r="R9" s="2">
        <v>0</v>
      </c>
      <c r="S9" s="2">
        <v>0</v>
      </c>
      <c r="T9" s="2">
        <v>0</v>
      </c>
      <c r="U9" s="2">
        <v>0</v>
      </c>
      <c r="V9" s="2">
        <v>0</v>
      </c>
      <c r="W9" s="2">
        <v>0</v>
      </c>
      <c r="X9" s="2">
        <v>0</v>
      </c>
      <c r="Y9" s="2">
        <v>0</v>
      </c>
      <c r="Z9" s="2">
        <v>0</v>
      </c>
      <c r="AA9" s="2">
        <v>0</v>
      </c>
      <c r="AB9" s="2">
        <v>0</v>
      </c>
      <c r="AC9" s="2">
        <v>0</v>
      </c>
      <c r="AD9" s="2">
        <v>0</v>
      </c>
      <c r="AE9" s="2">
        <v>0</v>
      </c>
      <c r="AF9" s="2">
        <v>0</v>
      </c>
      <c r="AG9" s="2">
        <v>0</v>
      </c>
      <c r="AH9" s="2">
        <v>0</v>
      </c>
      <c r="AI9" s="2">
        <v>0</v>
      </c>
      <c r="AJ9" s="2">
        <v>0</v>
      </c>
      <c r="AK9" s="2">
        <v>0</v>
      </c>
      <c r="AL9" s="2">
        <v>0</v>
      </c>
      <c r="AM9" s="2">
        <v>0</v>
      </c>
      <c r="AN9" s="2">
        <v>0</v>
      </c>
      <c r="AO9" s="2">
        <v>1541</v>
      </c>
      <c r="AP9" s="2">
        <v>0</v>
      </c>
      <c r="AQ9" s="2">
        <v>0</v>
      </c>
      <c r="AR9" s="2">
        <v>0</v>
      </c>
      <c r="AS9" s="2">
        <v>0</v>
      </c>
      <c r="AT9" s="2">
        <v>0</v>
      </c>
      <c r="AU9" s="2">
        <v>0</v>
      </c>
      <c r="AV9" s="2">
        <v>0</v>
      </c>
      <c r="AW9" s="2">
        <v>0</v>
      </c>
      <c r="AX9" s="2">
        <v>0</v>
      </c>
      <c r="AY9" s="2">
        <v>0</v>
      </c>
      <c r="AZ9" s="2">
        <v>0</v>
      </c>
      <c r="BA9" s="2">
        <v>0</v>
      </c>
      <c r="BB9" s="2">
        <v>0</v>
      </c>
      <c r="BC9" s="2">
        <v>0</v>
      </c>
      <c r="BD9" s="2">
        <v>0</v>
      </c>
      <c r="BE9" s="2">
        <v>0</v>
      </c>
      <c r="BF9" s="2">
        <v>0</v>
      </c>
      <c r="BG9" s="2">
        <v>0</v>
      </c>
      <c r="BH9" s="2">
        <v>0</v>
      </c>
      <c r="BI9" s="2">
        <v>0</v>
      </c>
      <c r="BJ9" s="2">
        <v>0</v>
      </c>
      <c r="BK9" s="2">
        <v>0</v>
      </c>
      <c r="BL9" s="2">
        <v>0</v>
      </c>
      <c r="BM9" s="2">
        <v>0</v>
      </c>
      <c r="BN9" s="2">
        <v>0</v>
      </c>
      <c r="BO9" s="2">
        <v>0</v>
      </c>
      <c r="BP9" s="2">
        <v>0</v>
      </c>
      <c r="BQ9" s="2">
        <v>0</v>
      </c>
      <c r="BR9" s="2">
        <v>0</v>
      </c>
      <c r="BS9" s="2">
        <v>0</v>
      </c>
      <c r="BT9" s="2">
        <v>0</v>
      </c>
      <c r="BU9" s="2">
        <v>0</v>
      </c>
      <c r="BV9" s="2">
        <v>0</v>
      </c>
      <c r="BW9" s="2">
        <v>0</v>
      </c>
      <c r="BX9" s="2">
        <v>0</v>
      </c>
      <c r="BY9" s="2">
        <v>0</v>
      </c>
      <c r="BZ9" s="2">
        <v>0</v>
      </c>
      <c r="CA9" s="2">
        <v>0</v>
      </c>
      <c r="CB9" s="2">
        <v>0</v>
      </c>
      <c r="CC9" s="2">
        <v>0</v>
      </c>
      <c r="CD9" s="2">
        <v>0</v>
      </c>
      <c r="CE9" s="2">
        <v>11250</v>
      </c>
      <c r="CF9" s="2">
        <v>0</v>
      </c>
      <c r="CG9" s="2">
        <v>0</v>
      </c>
      <c r="CH9" s="2">
        <v>0</v>
      </c>
      <c r="CI9" s="2">
        <v>0</v>
      </c>
      <c r="CJ9" s="2">
        <v>0</v>
      </c>
      <c r="CK9" s="2">
        <v>0</v>
      </c>
      <c r="CL9" s="2">
        <v>0</v>
      </c>
      <c r="CM9" s="2">
        <v>0</v>
      </c>
      <c r="CN9" s="2">
        <v>0</v>
      </c>
      <c r="CO9" s="2">
        <v>0</v>
      </c>
      <c r="CP9" s="2">
        <v>0</v>
      </c>
      <c r="CQ9" s="2">
        <v>0</v>
      </c>
      <c r="CR9" s="2">
        <v>24210</v>
      </c>
      <c r="CS9" s="2">
        <v>25830</v>
      </c>
      <c r="CT9" s="2">
        <v>27270</v>
      </c>
      <c r="CU9" s="2">
        <v>0</v>
      </c>
      <c r="CV9" s="2">
        <v>0</v>
      </c>
      <c r="CW9" s="2">
        <v>0</v>
      </c>
      <c r="CX9" s="2">
        <v>0</v>
      </c>
      <c r="CY9" s="2">
        <v>0</v>
      </c>
      <c r="CZ9" s="2">
        <v>0</v>
      </c>
      <c r="DA9" s="2">
        <v>0</v>
      </c>
      <c r="DB9" s="2">
        <v>0</v>
      </c>
      <c r="DC9" s="2">
        <v>0</v>
      </c>
      <c r="DD9" s="2">
        <v>0</v>
      </c>
      <c r="DE9" s="2">
        <v>0</v>
      </c>
      <c r="DF9" s="2">
        <v>0</v>
      </c>
      <c r="DG9" s="2">
        <v>0</v>
      </c>
      <c r="DH9" s="2">
        <v>0</v>
      </c>
      <c r="DI9" s="2">
        <v>0</v>
      </c>
      <c r="DJ9" s="2">
        <v>0</v>
      </c>
      <c r="DK9" s="2">
        <v>0</v>
      </c>
      <c r="DL9" s="2">
        <v>0</v>
      </c>
      <c r="DM9" s="2">
        <v>0</v>
      </c>
      <c r="DN9" s="2">
        <v>0</v>
      </c>
      <c r="DO9" s="2">
        <v>0</v>
      </c>
      <c r="DP9" s="2">
        <v>0</v>
      </c>
      <c r="DQ9" s="2">
        <v>0</v>
      </c>
      <c r="DR9" s="2">
        <v>0</v>
      </c>
      <c r="DS9" s="2">
        <v>0</v>
      </c>
      <c r="DT9" s="2">
        <v>0</v>
      </c>
      <c r="DU9" s="2">
        <v>0</v>
      </c>
      <c r="DV9" s="2">
        <v>0</v>
      </c>
      <c r="DW9" s="2">
        <v>0</v>
      </c>
      <c r="DX9" s="2">
        <v>0</v>
      </c>
      <c r="DY9" s="2">
        <v>0</v>
      </c>
      <c r="DZ9" s="2">
        <v>0</v>
      </c>
      <c r="EA9" s="2">
        <v>0</v>
      </c>
      <c r="EB9" s="2">
        <v>0</v>
      </c>
      <c r="EC9" s="2">
        <v>0</v>
      </c>
      <c r="ED9" s="2">
        <v>0</v>
      </c>
    </row>
    <row r="10" spans="1:180" x14ac:dyDescent="0.3">
      <c r="A10" s="733"/>
      <c r="B10" s="25" t="s">
        <v>186</v>
      </c>
      <c r="C10" s="2">
        <v>0</v>
      </c>
      <c r="D10" s="2">
        <v>0</v>
      </c>
      <c r="E10" s="2">
        <v>0</v>
      </c>
      <c r="F10" s="2">
        <v>0</v>
      </c>
      <c r="G10" s="2">
        <v>0</v>
      </c>
      <c r="H10" s="2">
        <v>0</v>
      </c>
      <c r="I10" s="2">
        <v>0</v>
      </c>
      <c r="J10" s="2">
        <v>0</v>
      </c>
      <c r="K10" s="2">
        <v>0</v>
      </c>
      <c r="L10" s="2">
        <v>0</v>
      </c>
      <c r="M10" s="2">
        <v>0</v>
      </c>
      <c r="N10" s="2">
        <v>0</v>
      </c>
      <c r="O10" s="2">
        <v>0</v>
      </c>
      <c r="P10" s="2">
        <v>0</v>
      </c>
      <c r="Q10" s="2">
        <v>0</v>
      </c>
      <c r="R10" s="2">
        <v>0</v>
      </c>
      <c r="S10" s="2">
        <v>0</v>
      </c>
      <c r="T10" s="2">
        <v>0</v>
      </c>
      <c r="U10" s="2">
        <v>0</v>
      </c>
      <c r="V10" s="2">
        <v>0</v>
      </c>
      <c r="W10" s="2">
        <v>0</v>
      </c>
      <c r="X10" s="2">
        <v>0</v>
      </c>
      <c r="Y10" s="2">
        <v>0</v>
      </c>
      <c r="Z10" s="2">
        <v>0</v>
      </c>
      <c r="AA10" s="2">
        <v>0</v>
      </c>
      <c r="AB10" s="2">
        <v>0</v>
      </c>
      <c r="AC10" s="2">
        <v>0</v>
      </c>
      <c r="AD10" s="2">
        <v>0</v>
      </c>
      <c r="AE10" s="2">
        <v>0</v>
      </c>
      <c r="AF10" s="2">
        <v>0</v>
      </c>
      <c r="AG10" s="2">
        <v>0</v>
      </c>
      <c r="AH10" s="2">
        <v>0</v>
      </c>
      <c r="AI10" s="2">
        <v>0</v>
      </c>
      <c r="AJ10" s="2">
        <v>0</v>
      </c>
      <c r="AK10" s="2">
        <v>0</v>
      </c>
      <c r="AL10" s="2">
        <v>0</v>
      </c>
      <c r="AM10" s="2">
        <v>0</v>
      </c>
      <c r="AN10" s="2">
        <v>0</v>
      </c>
      <c r="AO10" s="2">
        <v>25525</v>
      </c>
      <c r="AP10" s="2">
        <v>0</v>
      </c>
      <c r="AQ10" s="2">
        <v>0</v>
      </c>
      <c r="AR10" s="2">
        <v>0</v>
      </c>
      <c r="AS10" s="2">
        <v>0</v>
      </c>
      <c r="AT10" s="2">
        <v>0</v>
      </c>
      <c r="AU10" s="2">
        <v>0</v>
      </c>
      <c r="AV10" s="2">
        <v>0</v>
      </c>
      <c r="AW10" s="2">
        <v>0</v>
      </c>
      <c r="AX10" s="2">
        <v>0</v>
      </c>
      <c r="AY10" s="2">
        <v>0</v>
      </c>
      <c r="AZ10" s="2">
        <v>0</v>
      </c>
      <c r="BA10" s="2">
        <v>0</v>
      </c>
      <c r="BB10" s="2">
        <v>0</v>
      </c>
      <c r="BC10" s="2">
        <v>0</v>
      </c>
      <c r="BD10" s="2">
        <v>0</v>
      </c>
      <c r="BE10" s="2">
        <v>0</v>
      </c>
      <c r="BF10" s="2">
        <v>0</v>
      </c>
      <c r="BG10" s="2">
        <v>0</v>
      </c>
      <c r="BH10" s="2">
        <v>0</v>
      </c>
      <c r="BI10" s="2">
        <v>0</v>
      </c>
      <c r="BJ10" s="2">
        <v>0</v>
      </c>
      <c r="BK10" s="2">
        <v>0</v>
      </c>
      <c r="BL10" s="2">
        <v>0</v>
      </c>
      <c r="BM10" s="2">
        <v>0</v>
      </c>
      <c r="BN10" s="2">
        <v>0</v>
      </c>
      <c r="BO10" s="2">
        <v>0</v>
      </c>
      <c r="BP10" s="2">
        <v>0</v>
      </c>
      <c r="BQ10" s="2">
        <v>0</v>
      </c>
      <c r="BR10" s="2">
        <v>0</v>
      </c>
      <c r="BS10" s="2">
        <v>0</v>
      </c>
      <c r="BT10" s="2">
        <v>0</v>
      </c>
      <c r="BU10" s="2">
        <v>0</v>
      </c>
      <c r="BV10" s="2">
        <v>0</v>
      </c>
      <c r="BW10" s="2">
        <v>0</v>
      </c>
      <c r="BX10" s="2">
        <v>0</v>
      </c>
      <c r="BY10" s="2">
        <v>0</v>
      </c>
      <c r="BZ10" s="2">
        <v>0</v>
      </c>
      <c r="CA10" s="2">
        <v>0</v>
      </c>
      <c r="CB10" s="2">
        <v>0</v>
      </c>
      <c r="CC10" s="2">
        <v>0</v>
      </c>
      <c r="CD10" s="2">
        <v>0</v>
      </c>
      <c r="CE10" s="2">
        <v>0</v>
      </c>
      <c r="CF10" s="2">
        <v>0</v>
      </c>
      <c r="CG10" s="2">
        <v>0</v>
      </c>
      <c r="CH10" s="2">
        <v>0</v>
      </c>
      <c r="CI10" s="2">
        <v>0</v>
      </c>
      <c r="CJ10" s="2">
        <v>0</v>
      </c>
      <c r="CK10" s="2">
        <v>0</v>
      </c>
      <c r="CL10" s="2">
        <v>0</v>
      </c>
      <c r="CM10" s="2">
        <v>0</v>
      </c>
      <c r="CN10" s="2">
        <v>0</v>
      </c>
      <c r="CO10" s="2">
        <v>0</v>
      </c>
      <c r="CP10" s="2">
        <v>0</v>
      </c>
      <c r="CQ10" s="2">
        <v>0</v>
      </c>
      <c r="CR10" s="2">
        <v>0</v>
      </c>
      <c r="CS10" s="2">
        <v>0</v>
      </c>
      <c r="CT10" s="2">
        <v>0</v>
      </c>
      <c r="CU10" s="2">
        <v>0</v>
      </c>
      <c r="CV10" s="2">
        <v>0</v>
      </c>
      <c r="CW10" s="2">
        <v>0</v>
      </c>
      <c r="CX10" s="2">
        <v>0</v>
      </c>
      <c r="CY10" s="2">
        <v>0</v>
      </c>
      <c r="CZ10" s="2">
        <v>0</v>
      </c>
      <c r="DA10" s="2">
        <v>0</v>
      </c>
      <c r="DB10" s="2">
        <v>0</v>
      </c>
      <c r="DC10" s="2">
        <v>0</v>
      </c>
      <c r="DD10" s="2">
        <v>0</v>
      </c>
      <c r="DE10" s="2">
        <v>0</v>
      </c>
      <c r="DF10" s="2">
        <v>0</v>
      </c>
      <c r="DG10" s="2">
        <v>0</v>
      </c>
      <c r="DH10" s="2">
        <v>0</v>
      </c>
      <c r="DI10" s="2">
        <v>0</v>
      </c>
      <c r="DJ10" s="2">
        <v>0</v>
      </c>
      <c r="DK10" s="2">
        <v>0</v>
      </c>
      <c r="DL10" s="2">
        <v>0</v>
      </c>
      <c r="DM10" s="2">
        <v>0</v>
      </c>
      <c r="DN10" s="2">
        <v>0</v>
      </c>
      <c r="DO10" s="2">
        <v>0</v>
      </c>
      <c r="DP10" s="2">
        <v>0</v>
      </c>
      <c r="DQ10" s="2">
        <v>0</v>
      </c>
      <c r="DR10" s="2">
        <v>0</v>
      </c>
      <c r="DS10" s="2">
        <v>0</v>
      </c>
      <c r="DT10" s="2">
        <v>0</v>
      </c>
      <c r="DU10" s="2">
        <v>0</v>
      </c>
      <c r="DV10" s="2">
        <v>0</v>
      </c>
      <c r="DW10" s="2">
        <v>0</v>
      </c>
      <c r="DX10" s="2">
        <v>0</v>
      </c>
      <c r="DY10" s="2">
        <v>0</v>
      </c>
      <c r="DZ10" s="2">
        <v>0</v>
      </c>
      <c r="EA10" s="2">
        <v>0</v>
      </c>
      <c r="EB10" s="2">
        <v>0</v>
      </c>
      <c r="EC10" s="2">
        <v>0</v>
      </c>
      <c r="ED10" s="2">
        <v>0</v>
      </c>
    </row>
    <row r="11" spans="1:180" x14ac:dyDescent="0.3">
      <c r="A11" s="731" t="s">
        <v>176</v>
      </c>
      <c r="B11" s="23" t="s">
        <v>190</v>
      </c>
      <c r="C11" s="2">
        <v>769200</v>
      </c>
      <c r="D11" s="2">
        <v>713655</v>
      </c>
      <c r="E11" s="2">
        <v>778035</v>
      </c>
      <c r="F11" s="2">
        <v>734865</v>
      </c>
      <c r="G11" s="2">
        <v>753985</v>
      </c>
      <c r="H11" s="2">
        <v>703460</v>
      </c>
      <c r="I11" s="2">
        <v>726755</v>
      </c>
      <c r="J11" s="2">
        <v>704975</v>
      </c>
      <c r="K11" s="2">
        <v>695295</v>
      </c>
      <c r="L11" s="2">
        <v>718050</v>
      </c>
      <c r="M11" s="2">
        <v>678755</v>
      </c>
      <c r="N11" s="2">
        <v>700870</v>
      </c>
      <c r="O11" s="2">
        <v>677610</v>
      </c>
      <c r="P11" s="2">
        <v>626840</v>
      </c>
      <c r="Q11" s="2">
        <v>674930</v>
      </c>
      <c r="R11" s="2">
        <v>667970</v>
      </c>
      <c r="S11" s="2">
        <v>649810</v>
      </c>
      <c r="T11" s="2">
        <v>657535</v>
      </c>
      <c r="U11" s="2">
        <v>656860</v>
      </c>
      <c r="V11" s="2">
        <v>637805</v>
      </c>
      <c r="W11" s="2">
        <v>616250</v>
      </c>
      <c r="X11" s="2">
        <v>640335</v>
      </c>
      <c r="Y11" s="2">
        <v>1249875</v>
      </c>
      <c r="Z11" s="2">
        <v>627620</v>
      </c>
      <c r="AA11" s="2">
        <v>595895</v>
      </c>
      <c r="AB11" s="2">
        <v>594110</v>
      </c>
      <c r="AC11" s="2">
        <v>627825</v>
      </c>
      <c r="AD11" s="2">
        <v>620405</v>
      </c>
      <c r="AE11" s="2">
        <v>626725</v>
      </c>
      <c r="AF11" s="2">
        <v>619940</v>
      </c>
      <c r="AG11" s="2">
        <v>627570</v>
      </c>
      <c r="AH11" s="2">
        <v>623385</v>
      </c>
      <c r="AI11" s="2">
        <v>617115</v>
      </c>
      <c r="AJ11" s="2">
        <v>600670</v>
      </c>
      <c r="AK11" s="2">
        <v>544740</v>
      </c>
      <c r="AL11" s="2">
        <v>614550</v>
      </c>
      <c r="AM11" s="2">
        <v>628111</v>
      </c>
      <c r="AN11" s="2">
        <v>553296</v>
      </c>
      <c r="AO11" s="2">
        <v>626646</v>
      </c>
      <c r="AP11" s="2">
        <v>593593</v>
      </c>
      <c r="AQ11" s="2">
        <v>629784</v>
      </c>
      <c r="AR11" s="2">
        <v>598367</v>
      </c>
      <c r="AS11" s="2">
        <v>595514</v>
      </c>
      <c r="AT11" s="2">
        <v>602112</v>
      </c>
      <c r="AU11" s="2">
        <v>541321</v>
      </c>
      <c r="AV11" s="2">
        <v>549200</v>
      </c>
      <c r="AW11" s="2">
        <v>579665</v>
      </c>
      <c r="AX11" s="2">
        <v>573845</v>
      </c>
      <c r="AY11" s="2">
        <v>592190</v>
      </c>
      <c r="AZ11" s="2">
        <v>528865</v>
      </c>
      <c r="BA11" s="2">
        <v>583965</v>
      </c>
      <c r="BB11" s="2">
        <v>578400</v>
      </c>
      <c r="BC11" s="2">
        <v>598155</v>
      </c>
      <c r="BD11" s="2">
        <v>653664</v>
      </c>
      <c r="BE11" s="2">
        <v>576160</v>
      </c>
      <c r="BF11" s="2">
        <v>574430</v>
      </c>
      <c r="BG11" s="2">
        <v>541110</v>
      </c>
      <c r="BH11" s="2">
        <v>665989</v>
      </c>
      <c r="BI11" s="2">
        <v>552165</v>
      </c>
      <c r="BJ11" s="2">
        <v>555905</v>
      </c>
      <c r="BK11" s="2">
        <v>542835</v>
      </c>
      <c r="BL11" s="2">
        <v>498885</v>
      </c>
      <c r="BM11" s="2">
        <v>543315</v>
      </c>
      <c r="BN11" s="2">
        <v>545020</v>
      </c>
      <c r="BO11" s="2">
        <v>554468.22</v>
      </c>
      <c r="BP11" s="2">
        <v>527949</v>
      </c>
      <c r="BQ11" s="2">
        <v>545475</v>
      </c>
      <c r="BR11" s="2">
        <v>532365</v>
      </c>
      <c r="BS11" s="2">
        <v>500415</v>
      </c>
      <c r="BT11" s="2">
        <v>526545</v>
      </c>
      <c r="BU11" s="2">
        <v>501360</v>
      </c>
      <c r="BV11" s="2">
        <v>509710</v>
      </c>
      <c r="BW11" s="2">
        <v>499960</v>
      </c>
      <c r="BX11" s="2">
        <v>465930</v>
      </c>
      <c r="BY11" s="2">
        <v>506290</v>
      </c>
      <c r="BZ11" s="2">
        <v>505820</v>
      </c>
      <c r="CA11" s="2">
        <v>439575</v>
      </c>
      <c r="CB11" s="2">
        <v>449530</v>
      </c>
      <c r="CC11" s="2">
        <v>460355</v>
      </c>
      <c r="CD11" s="2">
        <v>444560</v>
      </c>
      <c r="CE11" s="2">
        <v>546032</v>
      </c>
      <c r="CF11" s="2">
        <v>435455</v>
      </c>
      <c r="CG11" s="2">
        <v>423030</v>
      </c>
      <c r="CH11" s="2">
        <v>433245</v>
      </c>
      <c r="CI11" s="2">
        <v>412570</v>
      </c>
      <c r="CJ11" s="2">
        <v>382890</v>
      </c>
      <c r="CK11" s="2">
        <v>431875</v>
      </c>
      <c r="CL11" s="2">
        <v>406480</v>
      </c>
      <c r="CM11" s="2">
        <v>415945</v>
      </c>
      <c r="CN11" s="2">
        <v>417355</v>
      </c>
      <c r="CO11" s="2">
        <v>426250</v>
      </c>
      <c r="CP11" s="2">
        <v>423055</v>
      </c>
      <c r="CQ11" s="2">
        <v>421580</v>
      </c>
      <c r="CR11" s="2">
        <v>427311</v>
      </c>
      <c r="CS11" s="2">
        <v>427355</v>
      </c>
      <c r="CT11" s="2">
        <v>405560</v>
      </c>
      <c r="CU11" s="2">
        <v>381905</v>
      </c>
      <c r="CV11" s="2">
        <v>355770</v>
      </c>
      <c r="CW11" s="2">
        <v>391250</v>
      </c>
      <c r="CX11" s="2">
        <v>373225</v>
      </c>
      <c r="CY11" s="2">
        <v>374720</v>
      </c>
      <c r="CZ11" s="2">
        <v>396365</v>
      </c>
      <c r="DA11" s="2">
        <v>349350</v>
      </c>
      <c r="DB11" s="2">
        <v>369355</v>
      </c>
      <c r="DC11" s="2">
        <v>352020</v>
      </c>
      <c r="DD11" s="2">
        <v>370520</v>
      </c>
      <c r="DE11" s="2">
        <v>355630</v>
      </c>
      <c r="DF11" s="2">
        <v>475081</v>
      </c>
      <c r="DG11" s="2">
        <v>358480</v>
      </c>
      <c r="DH11" s="2">
        <v>325440</v>
      </c>
      <c r="DI11" s="2">
        <v>360135</v>
      </c>
      <c r="DJ11" s="2">
        <v>336683</v>
      </c>
      <c r="DK11" s="2">
        <v>201005</v>
      </c>
      <c r="DL11" s="2">
        <v>148370</v>
      </c>
      <c r="DM11" s="2">
        <v>326487</v>
      </c>
      <c r="DN11" s="2">
        <v>162455</v>
      </c>
      <c r="DO11" s="2">
        <v>320995</v>
      </c>
      <c r="DP11" s="2">
        <v>325860</v>
      </c>
      <c r="DQ11" s="2">
        <v>0</v>
      </c>
      <c r="DR11" s="2">
        <v>0</v>
      </c>
      <c r="DS11" s="2">
        <v>0</v>
      </c>
      <c r="DT11" s="2">
        <v>0</v>
      </c>
      <c r="DU11" s="2">
        <v>0</v>
      </c>
      <c r="DV11" s="2">
        <v>0</v>
      </c>
      <c r="DW11" s="2">
        <v>0</v>
      </c>
      <c r="DX11" s="2">
        <v>0</v>
      </c>
      <c r="DY11" s="2">
        <v>0</v>
      </c>
      <c r="DZ11" s="2">
        <v>0</v>
      </c>
      <c r="EA11" s="2">
        <v>0</v>
      </c>
      <c r="EB11" s="2">
        <v>0</v>
      </c>
      <c r="EC11" s="2">
        <v>0</v>
      </c>
      <c r="ED11" s="2">
        <v>0</v>
      </c>
    </row>
    <row r="12" spans="1:180" x14ac:dyDescent="0.3">
      <c r="A12" s="732"/>
      <c r="B12" s="24" t="s">
        <v>158</v>
      </c>
      <c r="C12" s="2">
        <v>0</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
        <v>0</v>
      </c>
      <c r="AA12" s="2">
        <v>0</v>
      </c>
      <c r="AB12" s="2">
        <v>0</v>
      </c>
      <c r="AC12" s="2">
        <v>0</v>
      </c>
      <c r="AD12" s="2">
        <v>0</v>
      </c>
      <c r="AE12" s="2">
        <v>0</v>
      </c>
      <c r="AF12" s="2">
        <v>0</v>
      </c>
      <c r="AG12" s="2">
        <v>0</v>
      </c>
      <c r="AH12" s="2">
        <v>0</v>
      </c>
      <c r="AI12" s="2">
        <v>0</v>
      </c>
      <c r="AJ12" s="2">
        <v>0</v>
      </c>
      <c r="AK12" s="2">
        <v>0</v>
      </c>
      <c r="AL12" s="2">
        <v>0</v>
      </c>
      <c r="AM12" s="2">
        <v>0</v>
      </c>
      <c r="AN12" s="2">
        <v>0</v>
      </c>
      <c r="AO12" s="2">
        <v>3276</v>
      </c>
      <c r="AP12" s="2">
        <v>0</v>
      </c>
      <c r="AQ12" s="2">
        <v>0</v>
      </c>
      <c r="AR12" s="2">
        <v>0</v>
      </c>
      <c r="AS12" s="2">
        <v>0</v>
      </c>
      <c r="AT12" s="2">
        <v>0</v>
      </c>
      <c r="AU12" s="2">
        <v>0</v>
      </c>
      <c r="AV12" s="2">
        <v>0</v>
      </c>
      <c r="AW12" s="2">
        <v>0</v>
      </c>
      <c r="AX12" s="2">
        <v>0</v>
      </c>
      <c r="AY12" s="2">
        <v>0</v>
      </c>
      <c r="AZ12" s="2">
        <v>0</v>
      </c>
      <c r="BA12" s="2">
        <v>0</v>
      </c>
      <c r="BB12" s="2">
        <v>0</v>
      </c>
      <c r="BC12" s="2">
        <v>0</v>
      </c>
      <c r="BD12" s="2">
        <v>0</v>
      </c>
      <c r="BE12" s="2">
        <v>0</v>
      </c>
      <c r="BF12" s="2">
        <v>0</v>
      </c>
      <c r="BG12" s="2">
        <v>0</v>
      </c>
      <c r="BH12" s="2">
        <v>0</v>
      </c>
      <c r="BI12" s="2">
        <v>0</v>
      </c>
      <c r="BJ12" s="2">
        <v>0</v>
      </c>
      <c r="BK12" s="2">
        <v>0</v>
      </c>
      <c r="BL12" s="2">
        <v>0</v>
      </c>
      <c r="BM12" s="2">
        <v>0</v>
      </c>
      <c r="BN12" s="2">
        <v>0</v>
      </c>
      <c r="BO12" s="2">
        <v>0</v>
      </c>
      <c r="BP12" s="2">
        <v>0</v>
      </c>
      <c r="BQ12" s="2">
        <v>0</v>
      </c>
      <c r="BR12" s="2">
        <v>0</v>
      </c>
      <c r="BS12" s="2">
        <v>0</v>
      </c>
      <c r="BT12" s="2">
        <v>0</v>
      </c>
      <c r="BU12" s="2">
        <v>0</v>
      </c>
      <c r="BV12" s="2">
        <v>0</v>
      </c>
      <c r="BW12" s="2">
        <v>0</v>
      </c>
      <c r="BX12" s="2">
        <v>0</v>
      </c>
      <c r="BY12" s="2">
        <v>0</v>
      </c>
      <c r="BZ12" s="2">
        <v>0</v>
      </c>
      <c r="CA12" s="2">
        <v>0</v>
      </c>
      <c r="CB12" s="2">
        <v>0</v>
      </c>
      <c r="CC12" s="2">
        <v>0</v>
      </c>
      <c r="CD12" s="2">
        <v>0</v>
      </c>
      <c r="CE12" s="2">
        <v>0</v>
      </c>
      <c r="CF12" s="2">
        <v>0</v>
      </c>
      <c r="CG12" s="2">
        <v>0</v>
      </c>
      <c r="CH12" s="2">
        <v>0</v>
      </c>
      <c r="CI12" s="2">
        <v>0</v>
      </c>
      <c r="CJ12" s="2">
        <v>0</v>
      </c>
      <c r="CK12" s="2">
        <v>0</v>
      </c>
      <c r="CL12" s="2">
        <v>0</v>
      </c>
      <c r="CM12" s="2">
        <v>0</v>
      </c>
      <c r="CN12" s="2">
        <v>0</v>
      </c>
      <c r="CO12" s="2">
        <v>0</v>
      </c>
      <c r="CP12" s="2">
        <v>0</v>
      </c>
      <c r="CQ12" s="2">
        <v>0</v>
      </c>
      <c r="CR12" s="2">
        <v>0</v>
      </c>
      <c r="CS12" s="2">
        <v>0</v>
      </c>
      <c r="CT12" s="2">
        <v>0</v>
      </c>
      <c r="CU12" s="2">
        <v>0</v>
      </c>
      <c r="CV12" s="2">
        <v>0</v>
      </c>
      <c r="CW12" s="2">
        <v>0</v>
      </c>
      <c r="CX12" s="2">
        <v>0</v>
      </c>
      <c r="CY12" s="2">
        <v>0</v>
      </c>
      <c r="CZ12" s="2">
        <v>0</v>
      </c>
      <c r="DA12" s="2">
        <v>0</v>
      </c>
      <c r="DB12" s="2">
        <v>0</v>
      </c>
      <c r="DC12" s="2">
        <v>0</v>
      </c>
      <c r="DD12" s="2">
        <v>0</v>
      </c>
      <c r="DE12" s="2">
        <v>0</v>
      </c>
      <c r="DF12" s="2">
        <v>0</v>
      </c>
      <c r="DG12" s="2">
        <v>0</v>
      </c>
      <c r="DH12" s="2">
        <v>0</v>
      </c>
      <c r="DI12" s="2">
        <v>0</v>
      </c>
      <c r="DJ12" s="2">
        <v>0</v>
      </c>
      <c r="DK12" s="2">
        <v>0</v>
      </c>
      <c r="DL12" s="2">
        <v>0</v>
      </c>
      <c r="DM12" s="2">
        <v>0</v>
      </c>
      <c r="DN12" s="2">
        <v>0</v>
      </c>
      <c r="DO12" s="2">
        <v>0</v>
      </c>
      <c r="DP12" s="2">
        <v>0</v>
      </c>
      <c r="DQ12" s="2">
        <v>0</v>
      </c>
      <c r="DR12" s="2">
        <v>0</v>
      </c>
      <c r="DS12" s="2">
        <v>0</v>
      </c>
      <c r="DT12" s="2">
        <v>0</v>
      </c>
      <c r="DU12" s="2">
        <v>0</v>
      </c>
      <c r="DV12" s="2">
        <v>0</v>
      </c>
      <c r="DW12" s="2">
        <v>0</v>
      </c>
      <c r="DX12" s="2">
        <v>0</v>
      </c>
      <c r="DY12" s="2">
        <v>0</v>
      </c>
      <c r="DZ12" s="2">
        <v>0</v>
      </c>
      <c r="EA12" s="2">
        <v>0</v>
      </c>
      <c r="EB12" s="2">
        <v>0</v>
      </c>
      <c r="EC12" s="2">
        <v>0</v>
      </c>
      <c r="ED12" s="2">
        <v>0</v>
      </c>
    </row>
    <row r="13" spans="1:180" x14ac:dyDescent="0.3">
      <c r="A13" s="732"/>
      <c r="B13" s="24" t="s">
        <v>185</v>
      </c>
      <c r="C13" s="2">
        <v>0</v>
      </c>
      <c r="D13" s="2">
        <v>0</v>
      </c>
      <c r="E13" s="2">
        <v>0</v>
      </c>
      <c r="F13" s="2">
        <v>0</v>
      </c>
      <c r="G13" s="2">
        <v>0</v>
      </c>
      <c r="H13" s="2">
        <v>0</v>
      </c>
      <c r="I13" s="2">
        <v>0</v>
      </c>
      <c r="J13" s="2">
        <v>0</v>
      </c>
      <c r="K13" s="2">
        <v>0</v>
      </c>
      <c r="L13" s="2">
        <v>0</v>
      </c>
      <c r="M13" s="2">
        <v>0</v>
      </c>
      <c r="N13" s="2">
        <v>0</v>
      </c>
      <c r="O13" s="2">
        <v>0</v>
      </c>
      <c r="P13" s="2">
        <v>0</v>
      </c>
      <c r="Q13" s="2">
        <v>0</v>
      </c>
      <c r="R13" s="2">
        <v>0</v>
      </c>
      <c r="S13" s="2">
        <v>0</v>
      </c>
      <c r="T13" s="2">
        <v>0</v>
      </c>
      <c r="U13" s="2">
        <v>0</v>
      </c>
      <c r="V13" s="2">
        <v>0</v>
      </c>
      <c r="W13" s="2">
        <v>0</v>
      </c>
      <c r="X13" s="2">
        <v>0</v>
      </c>
      <c r="Y13" s="2">
        <v>0</v>
      </c>
      <c r="Z13" s="2">
        <v>0</v>
      </c>
      <c r="AA13" s="2">
        <v>0</v>
      </c>
      <c r="AB13" s="2">
        <v>0</v>
      </c>
      <c r="AC13" s="2">
        <v>0</v>
      </c>
      <c r="AD13" s="2">
        <v>0</v>
      </c>
      <c r="AE13" s="2">
        <v>0</v>
      </c>
      <c r="AF13" s="2">
        <v>0</v>
      </c>
      <c r="AG13" s="2">
        <v>0</v>
      </c>
      <c r="AH13" s="2">
        <v>0</v>
      </c>
      <c r="AI13" s="2">
        <v>0</v>
      </c>
      <c r="AJ13" s="2">
        <v>0</v>
      </c>
      <c r="AK13" s="2">
        <v>0</v>
      </c>
      <c r="AL13" s="2">
        <v>0</v>
      </c>
      <c r="AM13" s="2">
        <v>0</v>
      </c>
      <c r="AN13" s="2">
        <v>0</v>
      </c>
      <c r="AO13" s="2">
        <v>103922</v>
      </c>
      <c r="AP13" s="2">
        <v>0</v>
      </c>
      <c r="AQ13" s="2">
        <v>0</v>
      </c>
      <c r="AR13" s="2">
        <v>0</v>
      </c>
      <c r="AS13" s="2">
        <v>0</v>
      </c>
      <c r="AT13" s="2">
        <v>0</v>
      </c>
      <c r="AU13" s="2">
        <v>0</v>
      </c>
      <c r="AV13" s="2">
        <v>0</v>
      </c>
      <c r="AW13" s="2">
        <v>0</v>
      </c>
      <c r="AX13" s="2">
        <v>0</v>
      </c>
      <c r="AY13" s="2">
        <v>0</v>
      </c>
      <c r="AZ13" s="2">
        <v>0</v>
      </c>
      <c r="BA13" s="2">
        <v>0</v>
      </c>
      <c r="BB13" s="2">
        <v>0</v>
      </c>
      <c r="BC13" s="2">
        <v>0</v>
      </c>
      <c r="BD13" s="2">
        <v>0</v>
      </c>
      <c r="BE13" s="2">
        <v>0</v>
      </c>
      <c r="BF13" s="2">
        <v>0</v>
      </c>
      <c r="BG13" s="2">
        <v>0</v>
      </c>
      <c r="BH13" s="2">
        <v>0</v>
      </c>
      <c r="BI13" s="2">
        <v>0</v>
      </c>
      <c r="BJ13" s="2">
        <v>0</v>
      </c>
      <c r="BK13" s="2">
        <v>0</v>
      </c>
      <c r="BL13" s="2">
        <v>0</v>
      </c>
      <c r="BM13" s="2">
        <v>0</v>
      </c>
      <c r="BN13" s="2">
        <v>0</v>
      </c>
      <c r="BO13" s="2">
        <v>0</v>
      </c>
      <c r="BP13" s="2">
        <v>0</v>
      </c>
      <c r="BQ13" s="2">
        <v>0</v>
      </c>
      <c r="BR13" s="2">
        <v>0</v>
      </c>
      <c r="BS13" s="2">
        <v>0</v>
      </c>
      <c r="BT13" s="2">
        <v>0</v>
      </c>
      <c r="BU13" s="2">
        <v>0</v>
      </c>
      <c r="BV13" s="2">
        <v>0</v>
      </c>
      <c r="BW13" s="2">
        <v>0</v>
      </c>
      <c r="BX13" s="2">
        <v>0</v>
      </c>
      <c r="BY13" s="2">
        <v>0</v>
      </c>
      <c r="BZ13" s="2">
        <v>0</v>
      </c>
      <c r="CA13" s="2">
        <v>0</v>
      </c>
      <c r="CB13" s="2">
        <v>0</v>
      </c>
      <c r="CC13" s="2">
        <v>0</v>
      </c>
      <c r="CD13" s="2">
        <v>0</v>
      </c>
      <c r="CE13" s="2">
        <v>0</v>
      </c>
      <c r="CF13" s="2">
        <v>0</v>
      </c>
      <c r="CG13" s="2">
        <v>0</v>
      </c>
      <c r="CH13" s="2">
        <v>0</v>
      </c>
      <c r="CI13" s="2">
        <v>0</v>
      </c>
      <c r="CJ13" s="2">
        <v>0</v>
      </c>
      <c r="CK13" s="2">
        <v>0</v>
      </c>
      <c r="CL13" s="2">
        <v>0</v>
      </c>
      <c r="CM13" s="2">
        <v>0</v>
      </c>
      <c r="CN13" s="2">
        <v>0</v>
      </c>
      <c r="CO13" s="2">
        <v>0</v>
      </c>
      <c r="CP13" s="2">
        <v>0</v>
      </c>
      <c r="CQ13" s="2">
        <v>0</v>
      </c>
      <c r="CR13" s="2">
        <v>0</v>
      </c>
      <c r="CS13" s="2">
        <v>0</v>
      </c>
      <c r="CT13" s="2">
        <v>0</v>
      </c>
      <c r="CU13" s="2">
        <v>0</v>
      </c>
      <c r="CV13" s="2">
        <v>0</v>
      </c>
      <c r="CW13" s="2">
        <v>0</v>
      </c>
      <c r="CX13" s="2">
        <v>0</v>
      </c>
      <c r="CY13" s="2">
        <v>0</v>
      </c>
      <c r="CZ13" s="2">
        <v>0</v>
      </c>
      <c r="DA13" s="2">
        <v>0</v>
      </c>
      <c r="DB13" s="2">
        <v>0</v>
      </c>
      <c r="DC13" s="2">
        <v>0</v>
      </c>
      <c r="DD13" s="2">
        <v>0</v>
      </c>
      <c r="DE13" s="2">
        <v>0</v>
      </c>
      <c r="DF13" s="2">
        <v>0</v>
      </c>
      <c r="DG13" s="2">
        <v>0</v>
      </c>
      <c r="DH13" s="2">
        <v>0</v>
      </c>
      <c r="DI13" s="2">
        <v>0</v>
      </c>
      <c r="DJ13" s="2">
        <v>0</v>
      </c>
      <c r="DK13" s="2">
        <v>0</v>
      </c>
      <c r="DL13" s="2">
        <v>0</v>
      </c>
      <c r="DM13" s="2">
        <v>0</v>
      </c>
      <c r="DN13" s="2">
        <v>0</v>
      </c>
      <c r="DO13" s="2">
        <v>0</v>
      </c>
      <c r="DP13" s="2">
        <v>0</v>
      </c>
      <c r="DQ13" s="2">
        <v>0</v>
      </c>
      <c r="DR13" s="2">
        <v>0</v>
      </c>
      <c r="DS13" s="2">
        <v>0</v>
      </c>
      <c r="DT13" s="2">
        <v>0</v>
      </c>
      <c r="DU13" s="2">
        <v>0</v>
      </c>
      <c r="DV13" s="2">
        <v>0</v>
      </c>
      <c r="DW13" s="2">
        <v>0</v>
      </c>
      <c r="DX13" s="2">
        <v>0</v>
      </c>
      <c r="DY13" s="2">
        <v>0</v>
      </c>
      <c r="DZ13" s="2">
        <v>0</v>
      </c>
      <c r="EA13" s="2">
        <v>0</v>
      </c>
      <c r="EB13" s="2">
        <v>0</v>
      </c>
      <c r="EC13" s="2">
        <v>0</v>
      </c>
      <c r="ED13" s="2">
        <v>0</v>
      </c>
    </row>
    <row r="14" spans="1:180" x14ac:dyDescent="0.3">
      <c r="A14" s="733"/>
      <c r="B14" s="25" t="s">
        <v>186</v>
      </c>
      <c r="C14" s="2">
        <v>0</v>
      </c>
      <c r="D14" s="2">
        <v>0</v>
      </c>
      <c r="E14" s="2">
        <v>0</v>
      </c>
      <c r="F14" s="2">
        <v>0</v>
      </c>
      <c r="G14" s="2">
        <v>0</v>
      </c>
      <c r="H14" s="2">
        <v>0</v>
      </c>
      <c r="I14" s="2">
        <v>0</v>
      </c>
      <c r="J14" s="2">
        <v>0</v>
      </c>
      <c r="K14" s="2">
        <v>0</v>
      </c>
      <c r="L14" s="2">
        <v>0</v>
      </c>
      <c r="M14" s="2">
        <v>0</v>
      </c>
      <c r="N14" s="2">
        <v>0</v>
      </c>
      <c r="O14" s="2">
        <v>0</v>
      </c>
      <c r="P14" s="2">
        <v>0</v>
      </c>
      <c r="Q14" s="2">
        <v>0</v>
      </c>
      <c r="R14" s="2">
        <v>0</v>
      </c>
      <c r="S14" s="2">
        <v>0</v>
      </c>
      <c r="T14" s="2">
        <v>0</v>
      </c>
      <c r="U14" s="2">
        <v>0</v>
      </c>
      <c r="V14" s="2">
        <v>0</v>
      </c>
      <c r="W14" s="2">
        <v>0</v>
      </c>
      <c r="X14" s="2">
        <v>0</v>
      </c>
      <c r="Y14" s="2">
        <v>0</v>
      </c>
      <c r="Z14" s="2">
        <v>0</v>
      </c>
      <c r="AA14" s="2">
        <v>0</v>
      </c>
      <c r="AB14" s="2">
        <v>0</v>
      </c>
      <c r="AC14" s="2">
        <v>0</v>
      </c>
      <c r="AD14" s="2">
        <v>0</v>
      </c>
      <c r="AE14" s="2">
        <v>0</v>
      </c>
      <c r="AF14" s="2">
        <v>0</v>
      </c>
      <c r="AG14" s="2">
        <v>0</v>
      </c>
      <c r="AH14" s="2">
        <v>0</v>
      </c>
      <c r="AI14" s="2">
        <v>0</v>
      </c>
      <c r="AJ14" s="2">
        <v>0</v>
      </c>
      <c r="AK14" s="2">
        <v>0</v>
      </c>
      <c r="AL14" s="2">
        <v>0</v>
      </c>
      <c r="AM14" s="2">
        <v>0</v>
      </c>
      <c r="AN14" s="2">
        <v>0</v>
      </c>
      <c r="AO14" s="2">
        <v>68946</v>
      </c>
      <c r="AP14" s="2">
        <v>0</v>
      </c>
      <c r="AQ14" s="2">
        <v>0</v>
      </c>
      <c r="AR14" s="2">
        <v>0</v>
      </c>
      <c r="AS14" s="2">
        <v>0</v>
      </c>
      <c r="AT14" s="2">
        <v>0</v>
      </c>
      <c r="AU14" s="2">
        <v>0</v>
      </c>
      <c r="AV14" s="2">
        <v>0</v>
      </c>
      <c r="AW14" s="2">
        <v>0</v>
      </c>
      <c r="AX14" s="2">
        <v>0</v>
      </c>
      <c r="AY14" s="2">
        <v>0</v>
      </c>
      <c r="AZ14" s="2">
        <v>0</v>
      </c>
      <c r="BA14" s="2">
        <v>0</v>
      </c>
      <c r="BB14" s="2">
        <v>0</v>
      </c>
      <c r="BC14" s="2">
        <v>0</v>
      </c>
      <c r="BD14" s="2">
        <v>0</v>
      </c>
      <c r="BE14" s="2">
        <v>0</v>
      </c>
      <c r="BF14" s="2">
        <v>0</v>
      </c>
      <c r="BG14" s="2">
        <v>0</v>
      </c>
      <c r="BH14" s="2">
        <v>0</v>
      </c>
      <c r="BI14" s="2">
        <v>0</v>
      </c>
      <c r="BJ14" s="2">
        <v>0</v>
      </c>
      <c r="BK14" s="2">
        <v>0</v>
      </c>
      <c r="BL14" s="2">
        <v>0</v>
      </c>
      <c r="BM14" s="2">
        <v>0</v>
      </c>
      <c r="BN14" s="2">
        <v>0</v>
      </c>
      <c r="BO14" s="2">
        <v>0</v>
      </c>
      <c r="BP14" s="2">
        <v>0</v>
      </c>
      <c r="BQ14" s="2">
        <v>0</v>
      </c>
      <c r="BR14" s="2">
        <v>0</v>
      </c>
      <c r="BS14" s="2">
        <v>0</v>
      </c>
      <c r="BT14" s="2">
        <v>0</v>
      </c>
      <c r="BU14" s="2">
        <v>0</v>
      </c>
      <c r="BV14" s="2">
        <v>0</v>
      </c>
      <c r="BW14" s="2">
        <v>0</v>
      </c>
      <c r="BX14" s="2">
        <v>0</v>
      </c>
      <c r="BY14" s="2">
        <v>0</v>
      </c>
      <c r="BZ14" s="2">
        <v>0</v>
      </c>
      <c r="CA14" s="2">
        <v>0</v>
      </c>
      <c r="CB14" s="2">
        <v>0</v>
      </c>
      <c r="CC14" s="2">
        <v>0</v>
      </c>
      <c r="CD14" s="2">
        <v>0</v>
      </c>
      <c r="CE14" s="2">
        <v>0</v>
      </c>
      <c r="CF14" s="2">
        <v>0</v>
      </c>
      <c r="CG14" s="2">
        <v>0</v>
      </c>
      <c r="CH14" s="2">
        <v>0</v>
      </c>
      <c r="CI14" s="2">
        <v>0</v>
      </c>
      <c r="CJ14" s="2">
        <v>0</v>
      </c>
      <c r="CK14" s="2">
        <v>0</v>
      </c>
      <c r="CL14" s="2">
        <v>0</v>
      </c>
      <c r="CM14" s="2">
        <v>0</v>
      </c>
      <c r="CN14" s="2">
        <v>0</v>
      </c>
      <c r="CO14" s="2">
        <v>0</v>
      </c>
      <c r="CP14" s="2">
        <v>0</v>
      </c>
      <c r="CQ14" s="2">
        <v>0</v>
      </c>
      <c r="CR14" s="2">
        <v>0</v>
      </c>
      <c r="CS14" s="2">
        <v>0</v>
      </c>
      <c r="CT14" s="2">
        <v>0</v>
      </c>
      <c r="CU14" s="2">
        <v>0</v>
      </c>
      <c r="CV14" s="2">
        <v>0</v>
      </c>
      <c r="CW14" s="2">
        <v>0</v>
      </c>
      <c r="CX14" s="2">
        <v>0</v>
      </c>
      <c r="CY14" s="2">
        <v>0</v>
      </c>
      <c r="CZ14" s="2">
        <v>0</v>
      </c>
      <c r="DA14" s="2">
        <v>0</v>
      </c>
      <c r="DB14" s="2">
        <v>0</v>
      </c>
      <c r="DC14" s="2">
        <v>0</v>
      </c>
      <c r="DD14" s="2">
        <v>0</v>
      </c>
      <c r="DE14" s="2">
        <v>0</v>
      </c>
      <c r="DF14" s="2">
        <v>0</v>
      </c>
      <c r="DG14" s="2">
        <v>0</v>
      </c>
      <c r="DH14" s="2">
        <v>0</v>
      </c>
      <c r="DI14" s="2">
        <v>0</v>
      </c>
      <c r="DJ14" s="2">
        <v>0</v>
      </c>
      <c r="DK14" s="2">
        <v>0</v>
      </c>
      <c r="DL14" s="2">
        <v>0</v>
      </c>
      <c r="DM14" s="2">
        <v>0</v>
      </c>
      <c r="DN14" s="2">
        <v>0</v>
      </c>
      <c r="DO14" s="2">
        <v>0</v>
      </c>
      <c r="DP14" s="2">
        <v>0</v>
      </c>
      <c r="DQ14" s="2">
        <v>0</v>
      </c>
      <c r="DR14" s="2">
        <v>0</v>
      </c>
      <c r="DS14" s="2">
        <v>0</v>
      </c>
      <c r="DT14" s="2">
        <v>0</v>
      </c>
      <c r="DU14" s="2">
        <v>0</v>
      </c>
      <c r="DV14" s="2">
        <v>0</v>
      </c>
      <c r="DW14" s="2">
        <v>0</v>
      </c>
      <c r="DX14" s="2">
        <v>0</v>
      </c>
      <c r="DY14" s="2">
        <v>0</v>
      </c>
      <c r="DZ14" s="2">
        <v>0</v>
      </c>
      <c r="EA14" s="2">
        <v>0</v>
      </c>
      <c r="EB14" s="2">
        <v>0</v>
      </c>
      <c r="EC14" s="2">
        <v>0</v>
      </c>
      <c r="ED14" s="2">
        <v>0</v>
      </c>
    </row>
    <row r="15" spans="1:180" x14ac:dyDescent="0.3">
      <c r="A15" s="28" t="s">
        <v>193</v>
      </c>
      <c r="B15" s="28" t="s">
        <v>190</v>
      </c>
      <c r="C15" s="2">
        <v>975.00000000000011</v>
      </c>
      <c r="D15" s="2">
        <v>1500.0000000000002</v>
      </c>
      <c r="E15" s="2">
        <v>6347.727272727273</v>
      </c>
      <c r="F15" s="2">
        <v>2911.3636363636365</v>
      </c>
      <c r="G15" s="2">
        <v>5270.454545454546</v>
      </c>
      <c r="H15" s="2">
        <v>3722.7272727272725</v>
      </c>
      <c r="I15" s="2">
        <v>18927.272727272724</v>
      </c>
      <c r="J15" s="2">
        <v>8986.363636363636</v>
      </c>
      <c r="K15" s="2">
        <v>14345.454545454546</v>
      </c>
      <c r="L15" s="2">
        <v>15797.727272727274</v>
      </c>
      <c r="M15" s="2">
        <v>18947.727272727276</v>
      </c>
      <c r="N15" s="2">
        <v>13895.454545454544</v>
      </c>
      <c r="O15" s="2">
        <v>14318.181818181818</v>
      </c>
      <c r="P15" s="2">
        <v>12238.636363636364</v>
      </c>
      <c r="Q15" s="2">
        <v>17911.363636363636</v>
      </c>
      <c r="R15" s="2">
        <v>16765.909090909092</v>
      </c>
      <c r="S15" s="2">
        <v>16268.181818181816</v>
      </c>
      <c r="T15" s="2">
        <v>15129.545454545454</v>
      </c>
      <c r="U15" s="2">
        <v>27518.18181818182</v>
      </c>
      <c r="V15" s="2">
        <v>17502.272727272728</v>
      </c>
      <c r="W15" s="2">
        <v>14829.545454545456</v>
      </c>
      <c r="X15" s="2">
        <v>13997.727272727274</v>
      </c>
      <c r="Y15" s="2">
        <v>19656.81818181818</v>
      </c>
      <c r="Z15" s="2">
        <v>16111.363636363636</v>
      </c>
      <c r="AA15" s="2">
        <v>15893.18181818182</v>
      </c>
      <c r="AB15" s="2">
        <v>0</v>
      </c>
      <c r="AC15" s="2">
        <v>17877.272727272728</v>
      </c>
      <c r="AD15" s="2">
        <v>0</v>
      </c>
      <c r="AE15" s="2">
        <v>18006.818181818184</v>
      </c>
      <c r="AF15" s="2">
        <v>18872.727272727272</v>
      </c>
      <c r="AG15" s="2">
        <v>17079.545454545452</v>
      </c>
      <c r="AH15" s="2">
        <v>17686.363636363636</v>
      </c>
      <c r="AI15" s="2">
        <v>26563.636363636364</v>
      </c>
      <c r="AJ15" s="2">
        <v>15204.545454545454</v>
      </c>
      <c r="AK15" s="2">
        <v>20679.545454545449</v>
      </c>
      <c r="AL15" s="2">
        <v>18265.909090909092</v>
      </c>
      <c r="AM15" s="2">
        <v>21091</v>
      </c>
      <c r="AN15" s="2">
        <v>16912</v>
      </c>
      <c r="AO15" s="2">
        <v>18365</v>
      </c>
      <c r="AP15" s="2">
        <v>18329</v>
      </c>
      <c r="AQ15" s="2">
        <v>18417</v>
      </c>
      <c r="AR15" s="2">
        <v>17913</v>
      </c>
      <c r="AS15" s="2">
        <v>20022</v>
      </c>
      <c r="AT15" s="2">
        <v>18648</v>
      </c>
      <c r="AU15" s="2">
        <v>17248</v>
      </c>
      <c r="AV15" s="2">
        <v>7434</v>
      </c>
      <c r="AW15" s="2">
        <v>17199</v>
      </c>
      <c r="AX15" s="2">
        <v>11914</v>
      </c>
      <c r="AY15" s="2">
        <v>15463</v>
      </c>
      <c r="AZ15" s="2">
        <v>13720</v>
      </c>
      <c r="BA15" s="2">
        <v>15743</v>
      </c>
      <c r="BB15" s="2">
        <v>15057</v>
      </c>
      <c r="BC15" s="2">
        <v>16422</v>
      </c>
      <c r="BD15" s="2">
        <v>14196</v>
      </c>
      <c r="BE15" s="2">
        <v>14385</v>
      </c>
      <c r="BF15" s="2">
        <v>13538</v>
      </c>
      <c r="BG15" s="2">
        <v>12327</v>
      </c>
      <c r="BH15" s="2">
        <v>12124</v>
      </c>
      <c r="BI15" s="2">
        <v>11809</v>
      </c>
      <c r="BJ15" s="2">
        <v>11095</v>
      </c>
      <c r="BK15" s="2">
        <v>13405</v>
      </c>
      <c r="BL15" s="2">
        <v>12103</v>
      </c>
      <c r="BM15" s="2">
        <v>8988</v>
      </c>
      <c r="BN15" s="2">
        <v>6118</v>
      </c>
      <c r="BO15" s="2">
        <v>14392</v>
      </c>
      <c r="BP15" s="2">
        <v>9793</v>
      </c>
      <c r="BQ15" s="2">
        <v>11592</v>
      </c>
      <c r="BR15" s="2">
        <v>11557</v>
      </c>
      <c r="BS15" s="2">
        <v>9282</v>
      </c>
      <c r="BT15" s="2">
        <v>10430</v>
      </c>
      <c r="BU15" s="2">
        <v>10451</v>
      </c>
      <c r="BV15" s="2">
        <v>10878</v>
      </c>
      <c r="BW15" s="2">
        <v>12404</v>
      </c>
      <c r="BX15" s="2">
        <v>10220</v>
      </c>
      <c r="BY15" s="2">
        <v>12880</v>
      </c>
      <c r="BZ15" s="2">
        <v>10759</v>
      </c>
      <c r="CA15" s="2">
        <v>10710</v>
      </c>
      <c r="CB15" s="2">
        <v>11242</v>
      </c>
      <c r="CC15" s="2">
        <v>13412</v>
      </c>
      <c r="CD15" s="2">
        <v>11984</v>
      </c>
      <c r="CE15" s="2">
        <v>12236</v>
      </c>
      <c r="CF15" s="2">
        <v>11564</v>
      </c>
      <c r="CG15" s="2">
        <v>11025</v>
      </c>
      <c r="CH15" s="2">
        <v>12922</v>
      </c>
      <c r="CI15" s="2">
        <v>11900</v>
      </c>
      <c r="CJ15" s="2">
        <v>11102</v>
      </c>
      <c r="CK15" s="2">
        <v>13069</v>
      </c>
      <c r="CL15" s="2">
        <v>11739</v>
      </c>
      <c r="CM15" s="2">
        <v>18340</v>
      </c>
      <c r="CN15" s="2">
        <v>4249</v>
      </c>
      <c r="CO15" s="2">
        <v>14126</v>
      </c>
      <c r="CP15" s="2">
        <v>10136</v>
      </c>
      <c r="CQ15" s="2">
        <v>11200</v>
      </c>
      <c r="CR15" s="2">
        <v>19320</v>
      </c>
      <c r="CS15" s="2">
        <v>12033</v>
      </c>
      <c r="CT15" s="2">
        <v>11809</v>
      </c>
      <c r="CU15" s="2">
        <v>11368</v>
      </c>
      <c r="CV15" s="2">
        <v>10150</v>
      </c>
      <c r="CW15" s="2">
        <v>12285</v>
      </c>
      <c r="CX15" s="2">
        <v>11179</v>
      </c>
      <c r="CY15" s="2">
        <v>12068</v>
      </c>
      <c r="CZ15" s="2">
        <v>13230</v>
      </c>
      <c r="DA15" s="2">
        <v>12117</v>
      </c>
      <c r="DB15" s="2">
        <v>10948</v>
      </c>
      <c r="DC15" s="2">
        <v>10843</v>
      </c>
      <c r="DD15" s="2">
        <v>11438</v>
      </c>
      <c r="DE15" s="2">
        <v>12719</v>
      </c>
      <c r="DF15" s="2">
        <v>11634</v>
      </c>
      <c r="DG15" s="2">
        <v>7945</v>
      </c>
      <c r="DH15" s="2">
        <v>11522</v>
      </c>
      <c r="DI15" s="2">
        <v>13132</v>
      </c>
      <c r="DJ15" s="2">
        <v>10185</v>
      </c>
      <c r="DK15" s="2">
        <v>12026</v>
      </c>
      <c r="DL15" s="2">
        <v>12670</v>
      </c>
      <c r="DM15" s="2">
        <v>10850</v>
      </c>
      <c r="DN15" s="2">
        <v>10360</v>
      </c>
      <c r="DO15" s="2">
        <v>11809</v>
      </c>
      <c r="DP15" s="2">
        <v>11494</v>
      </c>
      <c r="DQ15" s="2">
        <v>14413</v>
      </c>
      <c r="DR15" s="2">
        <v>8260</v>
      </c>
      <c r="DS15" s="2">
        <v>10871</v>
      </c>
      <c r="DT15" s="2">
        <v>11319</v>
      </c>
      <c r="DU15" s="2">
        <v>9674</v>
      </c>
      <c r="DV15" s="2">
        <v>13734</v>
      </c>
      <c r="DW15" s="2">
        <v>9933</v>
      </c>
      <c r="DX15" s="2">
        <v>10752</v>
      </c>
      <c r="DY15" s="2">
        <v>12593</v>
      </c>
      <c r="DZ15" s="2">
        <v>15659</v>
      </c>
      <c r="EA15" s="2">
        <v>14392</v>
      </c>
      <c r="EB15" s="2">
        <v>17129</v>
      </c>
      <c r="EC15" s="2">
        <v>11298</v>
      </c>
      <c r="ED15" s="2">
        <v>14518</v>
      </c>
    </row>
    <row r="16" spans="1:180" x14ac:dyDescent="0.3">
      <c r="A16" s="731" t="s">
        <v>177</v>
      </c>
      <c r="B16" s="23" t="s">
        <v>190</v>
      </c>
      <c r="C16" s="2">
        <v>342081.81818181812</v>
      </c>
      <c r="D16" s="2">
        <v>284472.72727272729</v>
      </c>
      <c r="E16" s="2">
        <v>323472.72727272735</v>
      </c>
      <c r="F16" s="2">
        <v>318636.36363636388</v>
      </c>
      <c r="G16" s="2">
        <v>339863.63636363635</v>
      </c>
      <c r="H16" s="2">
        <v>318336.36363636359</v>
      </c>
      <c r="I16" s="2">
        <v>344372.72727272718</v>
      </c>
      <c r="J16" s="2">
        <v>341481.81818181777</v>
      </c>
      <c r="K16" s="2">
        <v>339845.45454545418</v>
      </c>
      <c r="L16" s="2">
        <v>418536.36363636388</v>
      </c>
      <c r="M16" s="2">
        <v>334609.090909091</v>
      </c>
      <c r="N16" s="2">
        <v>357645.4545454543</v>
      </c>
      <c r="O16" s="2">
        <v>344190.90909090923</v>
      </c>
      <c r="P16" s="2">
        <v>317963.63636363641</v>
      </c>
      <c r="Q16" s="2">
        <v>351736.36363636318</v>
      </c>
      <c r="R16" s="2">
        <v>343072.72727272724</v>
      </c>
      <c r="S16" s="2">
        <v>351472.72727272683</v>
      </c>
      <c r="T16" s="2">
        <v>352536.36363636353</v>
      </c>
      <c r="U16" s="2">
        <v>366418.18181818165</v>
      </c>
      <c r="V16" s="2">
        <v>341745.45454545424</v>
      </c>
      <c r="W16" s="2">
        <v>332599.99999999942</v>
      </c>
      <c r="X16" s="2">
        <v>346554.54545454512</v>
      </c>
      <c r="Y16" s="2">
        <v>324990.90909090894</v>
      </c>
      <c r="Z16" s="2">
        <v>317272.72727272747</v>
      </c>
      <c r="AA16" s="2">
        <v>304127.27272727265</v>
      </c>
      <c r="AB16" s="2">
        <v>332845.45454545459</v>
      </c>
      <c r="AC16" s="2">
        <v>333663.636363636</v>
      </c>
      <c r="AD16" s="2">
        <v>334218.18181818124</v>
      </c>
      <c r="AE16" s="2">
        <v>383572.72727272689</v>
      </c>
      <c r="AF16" s="2">
        <v>349963.63636363624</v>
      </c>
      <c r="AG16" s="2">
        <v>382499.99999999994</v>
      </c>
      <c r="AH16" s="2">
        <v>371318.18181818165</v>
      </c>
      <c r="AI16" s="2">
        <v>202700.00000000026</v>
      </c>
      <c r="AJ16" s="2">
        <v>205309.09090909112</v>
      </c>
      <c r="AK16" s="2">
        <v>348636.36363636376</v>
      </c>
      <c r="AL16" s="2">
        <v>290763.63636363647</v>
      </c>
      <c r="AM16" s="2">
        <v>227374.27999999994</v>
      </c>
      <c r="AN16" s="2">
        <v>211914.95999999996</v>
      </c>
      <c r="AO16" s="2">
        <v>235377.87999999992</v>
      </c>
      <c r="AP16" s="2">
        <v>224622.87999999992</v>
      </c>
      <c r="AQ16" s="2">
        <v>216221</v>
      </c>
      <c r="AR16" s="2">
        <v>236589</v>
      </c>
      <c r="AS16" s="2">
        <v>243726</v>
      </c>
      <c r="AT16" s="2">
        <v>249100</v>
      </c>
      <c r="AU16" s="2">
        <v>237861</v>
      </c>
      <c r="AV16" s="2">
        <v>238680</v>
      </c>
      <c r="AW16" s="2">
        <v>235377</v>
      </c>
      <c r="AX16" s="2">
        <v>240822</v>
      </c>
      <c r="AY16" s="2">
        <v>184320</v>
      </c>
      <c r="AZ16" s="2">
        <v>213112</v>
      </c>
      <c r="BA16" s="2">
        <v>230623</v>
      </c>
      <c r="BB16" s="2">
        <v>250833</v>
      </c>
      <c r="BC16" s="2">
        <v>253777</v>
      </c>
      <c r="BD16" s="2">
        <v>244684</v>
      </c>
      <c r="BE16" s="2">
        <v>243918</v>
      </c>
      <c r="BF16" s="2">
        <v>252769</v>
      </c>
      <c r="BG16" s="2">
        <v>239193</v>
      </c>
      <c r="BH16" s="2">
        <v>232497</v>
      </c>
      <c r="BI16" s="2">
        <v>234900</v>
      </c>
      <c r="BJ16" s="2">
        <v>248965</v>
      </c>
      <c r="BK16" s="2">
        <v>224877</v>
      </c>
      <c r="BL16" s="2">
        <v>220230</v>
      </c>
      <c r="BM16" s="2">
        <v>247887</v>
      </c>
      <c r="BN16" s="2">
        <v>243738</v>
      </c>
      <c r="BO16" s="2">
        <v>357084</v>
      </c>
      <c r="BP16" s="2">
        <v>240921</v>
      </c>
      <c r="BQ16" s="2">
        <v>253908</v>
      </c>
      <c r="BR16" s="2">
        <v>254862</v>
      </c>
      <c r="BS16" s="2">
        <v>278550</v>
      </c>
      <c r="BT16" s="2">
        <v>254934</v>
      </c>
      <c r="BU16" s="2">
        <v>231328</v>
      </c>
      <c r="BV16" s="2">
        <v>242175</v>
      </c>
      <c r="BW16" s="2">
        <v>225933</v>
      </c>
      <c r="BX16" s="2">
        <v>226399</v>
      </c>
      <c r="BY16" s="2">
        <v>228096</v>
      </c>
      <c r="BZ16" s="2">
        <v>176967</v>
      </c>
      <c r="CA16" s="2">
        <v>189628</v>
      </c>
      <c r="CB16" s="2">
        <v>218280</v>
      </c>
      <c r="CC16" s="2">
        <v>225556</v>
      </c>
      <c r="CD16" s="2">
        <v>209978</v>
      </c>
      <c r="CE16" s="2">
        <v>217124</v>
      </c>
      <c r="CF16" s="2">
        <v>235649</v>
      </c>
      <c r="CG16" s="2">
        <v>227935</v>
      </c>
      <c r="CH16" s="2">
        <v>236754</v>
      </c>
      <c r="CI16" s="2">
        <v>194287</v>
      </c>
      <c r="CJ16" s="2">
        <v>207425</v>
      </c>
      <c r="CK16" s="2">
        <v>235047</v>
      </c>
      <c r="CL16" s="2">
        <v>196539</v>
      </c>
      <c r="CM16" s="2">
        <v>192059</v>
      </c>
      <c r="CN16" s="2">
        <v>210313</v>
      </c>
      <c r="CO16" s="2">
        <v>225219</v>
      </c>
      <c r="CP16" s="2">
        <v>221078</v>
      </c>
      <c r="CQ16" s="2">
        <v>215189</v>
      </c>
      <c r="CR16" s="2">
        <v>222395</v>
      </c>
      <c r="CS16" s="2">
        <v>221823</v>
      </c>
      <c r="CT16" s="2">
        <v>228189</v>
      </c>
      <c r="CU16" s="2">
        <v>210889</v>
      </c>
      <c r="CV16" s="2">
        <v>199026</v>
      </c>
      <c r="CW16" s="2">
        <v>224983</v>
      </c>
      <c r="CX16" s="2">
        <v>210186</v>
      </c>
      <c r="CY16" s="2">
        <v>213075</v>
      </c>
      <c r="CZ16" s="2">
        <v>223807</v>
      </c>
      <c r="DA16" s="2">
        <v>195904</v>
      </c>
      <c r="DB16" s="2">
        <v>210615</v>
      </c>
      <c r="DC16" s="2">
        <v>203616</v>
      </c>
      <c r="DD16" s="2">
        <v>208774</v>
      </c>
      <c r="DE16" s="2">
        <v>208772</v>
      </c>
      <c r="DF16" s="2">
        <v>234117</v>
      </c>
      <c r="DG16" s="2">
        <v>195473</v>
      </c>
      <c r="DH16" s="2">
        <v>186425</v>
      </c>
      <c r="DI16" s="2">
        <v>206106</v>
      </c>
      <c r="DJ16" s="2">
        <v>194864</v>
      </c>
      <c r="DK16" s="2">
        <v>237084</v>
      </c>
      <c r="DL16" s="2">
        <v>199135</v>
      </c>
      <c r="DM16" s="2">
        <v>192917</v>
      </c>
      <c r="DN16" s="2">
        <v>198978</v>
      </c>
      <c r="DO16" s="2">
        <v>195439</v>
      </c>
      <c r="DP16" s="2">
        <v>197854</v>
      </c>
      <c r="DQ16" s="2">
        <v>197670</v>
      </c>
      <c r="DR16" s="2">
        <v>204919</v>
      </c>
      <c r="DS16" s="2">
        <v>196524</v>
      </c>
      <c r="DT16" s="2">
        <v>183159</v>
      </c>
      <c r="DU16" s="2">
        <v>186495</v>
      </c>
      <c r="DV16" s="2">
        <v>200741</v>
      </c>
      <c r="DW16" s="2">
        <v>204094</v>
      </c>
      <c r="DX16" s="2">
        <v>206496</v>
      </c>
      <c r="DY16" s="2">
        <v>205141</v>
      </c>
      <c r="DZ16" s="2">
        <v>208267</v>
      </c>
      <c r="EA16" s="2">
        <v>194424</v>
      </c>
      <c r="EB16" s="2">
        <v>210712</v>
      </c>
      <c r="EC16" s="2">
        <v>204870</v>
      </c>
      <c r="ED16" s="2">
        <v>213323</v>
      </c>
    </row>
    <row r="17" spans="1:180" x14ac:dyDescent="0.3">
      <c r="A17" s="733"/>
      <c r="B17" s="25" t="s">
        <v>158</v>
      </c>
      <c r="C17" s="2">
        <v>0</v>
      </c>
      <c r="D17" s="2">
        <v>0</v>
      </c>
      <c r="E17" s="2">
        <v>0</v>
      </c>
      <c r="F17" s="2">
        <v>0</v>
      </c>
      <c r="G17" s="2">
        <v>0</v>
      </c>
      <c r="H17" s="2">
        <v>0</v>
      </c>
      <c r="I17" s="2">
        <v>0</v>
      </c>
      <c r="J17" s="2">
        <v>0</v>
      </c>
      <c r="K17" s="2">
        <v>0</v>
      </c>
      <c r="L17" s="2">
        <v>0</v>
      </c>
      <c r="M17" s="2">
        <v>0</v>
      </c>
      <c r="N17" s="2">
        <v>0</v>
      </c>
      <c r="O17" s="2">
        <v>0</v>
      </c>
      <c r="P17" s="2">
        <v>0</v>
      </c>
      <c r="Q17" s="2">
        <v>0</v>
      </c>
      <c r="R17" s="2">
        <v>0</v>
      </c>
      <c r="S17" s="2">
        <v>0</v>
      </c>
      <c r="T17" s="2">
        <v>0</v>
      </c>
      <c r="U17" s="2">
        <v>0</v>
      </c>
      <c r="V17" s="2">
        <v>0</v>
      </c>
      <c r="W17" s="2">
        <v>0</v>
      </c>
      <c r="X17" s="2">
        <v>0</v>
      </c>
      <c r="Y17" s="2">
        <v>0</v>
      </c>
      <c r="Z17" s="2">
        <v>0</v>
      </c>
      <c r="AA17" s="2">
        <v>0</v>
      </c>
      <c r="AB17" s="2">
        <v>0</v>
      </c>
      <c r="AC17" s="2">
        <v>0</v>
      </c>
      <c r="AD17" s="2">
        <v>0</v>
      </c>
      <c r="AE17" s="2">
        <v>0</v>
      </c>
      <c r="AF17" s="2">
        <v>0</v>
      </c>
      <c r="AG17" s="2">
        <v>0</v>
      </c>
      <c r="AH17" s="2">
        <v>0</v>
      </c>
      <c r="AI17" s="2">
        <v>0</v>
      </c>
      <c r="AJ17" s="2">
        <v>0</v>
      </c>
      <c r="AK17" s="2">
        <v>0</v>
      </c>
      <c r="AL17" s="2">
        <v>0</v>
      </c>
      <c r="AM17" s="2">
        <v>0</v>
      </c>
      <c r="AN17" s="2">
        <v>0</v>
      </c>
      <c r="AO17" s="2">
        <v>0</v>
      </c>
      <c r="AP17" s="2">
        <v>0</v>
      </c>
      <c r="AQ17" s="2">
        <v>0</v>
      </c>
      <c r="AR17" s="2">
        <v>0</v>
      </c>
      <c r="AS17" s="2">
        <v>0</v>
      </c>
      <c r="AT17" s="2">
        <v>0</v>
      </c>
      <c r="AU17" s="2">
        <v>0</v>
      </c>
      <c r="AV17" s="2">
        <v>0</v>
      </c>
      <c r="AW17" s="2">
        <v>0</v>
      </c>
      <c r="AX17" s="2">
        <v>0</v>
      </c>
      <c r="AY17" s="2">
        <v>0</v>
      </c>
      <c r="AZ17" s="2">
        <v>0</v>
      </c>
      <c r="BA17" s="2">
        <v>0</v>
      </c>
      <c r="BB17" s="2">
        <v>0</v>
      </c>
      <c r="BC17" s="2">
        <v>0</v>
      </c>
      <c r="BD17" s="2">
        <v>0</v>
      </c>
      <c r="BE17" s="2">
        <v>0</v>
      </c>
      <c r="BF17" s="2">
        <v>0</v>
      </c>
      <c r="BG17" s="2">
        <v>0</v>
      </c>
      <c r="BH17" s="2">
        <v>0</v>
      </c>
      <c r="BI17" s="2">
        <v>0</v>
      </c>
      <c r="BJ17" s="2">
        <v>0</v>
      </c>
      <c r="BK17" s="2">
        <v>0</v>
      </c>
      <c r="BL17" s="2">
        <v>0</v>
      </c>
      <c r="BM17" s="2">
        <v>0</v>
      </c>
      <c r="BN17" s="2">
        <v>3420</v>
      </c>
      <c r="BO17" s="2">
        <v>3420</v>
      </c>
      <c r="BP17" s="2">
        <v>0</v>
      </c>
      <c r="BQ17" s="2">
        <v>0</v>
      </c>
      <c r="BR17" s="2">
        <v>0</v>
      </c>
      <c r="BS17" s="2">
        <v>0</v>
      </c>
      <c r="BT17" s="2">
        <v>0</v>
      </c>
      <c r="BU17" s="2">
        <v>0</v>
      </c>
      <c r="BV17" s="2">
        <v>0</v>
      </c>
      <c r="BW17" s="2">
        <v>900</v>
      </c>
      <c r="BX17" s="2">
        <v>900</v>
      </c>
      <c r="BY17" s="2">
        <v>0</v>
      </c>
      <c r="BZ17" s="2">
        <v>0</v>
      </c>
      <c r="CA17" s="2">
        <v>900</v>
      </c>
      <c r="CB17" s="2">
        <v>900</v>
      </c>
      <c r="CC17" s="2">
        <v>0</v>
      </c>
      <c r="CD17" s="2">
        <v>0</v>
      </c>
      <c r="CE17" s="2">
        <v>2400</v>
      </c>
      <c r="CF17" s="2">
        <v>0</v>
      </c>
      <c r="CG17" s="2">
        <v>0</v>
      </c>
      <c r="CH17" s="2">
        <v>0</v>
      </c>
      <c r="CI17" s="2">
        <v>0</v>
      </c>
      <c r="CJ17" s="2">
        <v>0</v>
      </c>
      <c r="CK17" s="2">
        <v>0</v>
      </c>
      <c r="CL17" s="2">
        <v>0</v>
      </c>
      <c r="CM17" s="2">
        <v>0</v>
      </c>
      <c r="CN17" s="2">
        <v>0</v>
      </c>
      <c r="CO17" s="2">
        <v>0</v>
      </c>
      <c r="CP17" s="2">
        <v>0</v>
      </c>
      <c r="CQ17" s="2">
        <v>0</v>
      </c>
      <c r="CR17" s="2">
        <v>1026</v>
      </c>
      <c r="CS17" s="2">
        <v>81</v>
      </c>
      <c r="CT17" s="2">
        <v>99</v>
      </c>
      <c r="CU17" s="2">
        <v>0</v>
      </c>
      <c r="CV17" s="2">
        <v>0</v>
      </c>
      <c r="CW17" s="2">
        <v>0</v>
      </c>
      <c r="CX17" s="2">
        <v>0</v>
      </c>
      <c r="CY17" s="2">
        <v>0</v>
      </c>
      <c r="CZ17" s="2">
        <v>0</v>
      </c>
      <c r="DA17" s="2">
        <v>0</v>
      </c>
      <c r="DB17" s="2">
        <v>0</v>
      </c>
      <c r="DC17" s="2">
        <v>0</v>
      </c>
      <c r="DD17" s="2">
        <v>0</v>
      </c>
      <c r="DE17" s="2">
        <v>0</v>
      </c>
      <c r="DF17" s="2">
        <v>0</v>
      </c>
      <c r="DG17" s="2">
        <v>0</v>
      </c>
      <c r="DH17" s="2">
        <v>0</v>
      </c>
      <c r="DI17" s="2">
        <v>0</v>
      </c>
      <c r="DJ17" s="2">
        <v>0</v>
      </c>
      <c r="DK17" s="2">
        <v>0</v>
      </c>
      <c r="DL17" s="2">
        <v>0</v>
      </c>
      <c r="DM17" s="2">
        <v>0</v>
      </c>
      <c r="DN17" s="2">
        <v>0</v>
      </c>
      <c r="DO17" s="2">
        <v>0</v>
      </c>
      <c r="DP17" s="2">
        <v>0</v>
      </c>
      <c r="DQ17" s="2">
        <v>0</v>
      </c>
      <c r="DR17" s="2">
        <v>0</v>
      </c>
      <c r="DS17" s="2">
        <v>0</v>
      </c>
      <c r="DT17" s="2">
        <v>0</v>
      </c>
      <c r="DU17" s="2">
        <v>0</v>
      </c>
      <c r="DV17" s="2">
        <v>0</v>
      </c>
      <c r="DW17" s="2">
        <v>0</v>
      </c>
      <c r="DX17" s="2">
        <v>0</v>
      </c>
      <c r="DY17" s="2">
        <v>0</v>
      </c>
      <c r="DZ17" s="2">
        <v>0</v>
      </c>
      <c r="EA17" s="2">
        <v>0</v>
      </c>
      <c r="EB17" s="2">
        <v>0</v>
      </c>
      <c r="EC17" s="2">
        <v>0</v>
      </c>
      <c r="ED17" s="2">
        <v>0</v>
      </c>
    </row>
    <row r="18" spans="1:180" x14ac:dyDescent="0.3">
      <c r="A18" s="28" t="s">
        <v>194</v>
      </c>
      <c r="B18" s="28" t="s">
        <v>190</v>
      </c>
      <c r="C18" s="2">
        <v>31669.090909090904</v>
      </c>
      <c r="D18" s="2">
        <v>30545.454545454537</v>
      </c>
      <c r="E18" s="2">
        <v>32170.90909090911</v>
      </c>
      <c r="F18" s="2">
        <v>29476.363636363636</v>
      </c>
      <c r="G18" s="2">
        <v>30218.181818181823</v>
      </c>
      <c r="H18" s="2">
        <v>26007.272727272732</v>
      </c>
      <c r="I18" s="2">
        <v>28210.909090909085</v>
      </c>
      <c r="J18" s="2">
        <v>25865.45454545454</v>
      </c>
      <c r="K18" s="2">
        <v>26792.727272727265</v>
      </c>
      <c r="L18" s="2">
        <v>27043.636363636368</v>
      </c>
      <c r="M18" s="2">
        <v>23400</v>
      </c>
      <c r="N18" s="2">
        <v>26258.181818181823</v>
      </c>
      <c r="O18" s="2">
        <v>24054.545454545445</v>
      </c>
      <c r="P18" s="2">
        <v>23334.545454545449</v>
      </c>
      <c r="Q18" s="2">
        <v>25690.909090909085</v>
      </c>
      <c r="R18" s="2">
        <v>23585.454545454555</v>
      </c>
      <c r="S18" s="2">
        <v>24370.909090909081</v>
      </c>
      <c r="T18" s="2">
        <v>24632.727272727279</v>
      </c>
      <c r="U18" s="2">
        <v>25134.54545454547</v>
      </c>
      <c r="V18" s="2">
        <v>22363.636363636364</v>
      </c>
      <c r="W18" s="2">
        <v>21087.272727272732</v>
      </c>
      <c r="X18" s="2">
        <v>21447.272727272717</v>
      </c>
      <c r="Y18" s="2">
        <v>40898.181818181802</v>
      </c>
      <c r="Z18" s="2">
        <v>22025.454545454544</v>
      </c>
      <c r="AA18" s="2">
        <v>19898.181818181816</v>
      </c>
      <c r="AB18" s="2">
        <v>18621.818181818184</v>
      </c>
      <c r="AC18" s="2">
        <v>20749.090909090904</v>
      </c>
      <c r="AD18" s="2">
        <v>19701.81818181818</v>
      </c>
      <c r="AE18" s="2">
        <v>19963.636363636364</v>
      </c>
      <c r="AF18" s="2">
        <v>20596.363636363632</v>
      </c>
      <c r="AG18" s="2">
        <v>20050.909090909096</v>
      </c>
      <c r="AH18" s="2">
        <v>18229.090909090901</v>
      </c>
      <c r="AI18" s="2">
        <v>18414.545454545456</v>
      </c>
      <c r="AJ18" s="2">
        <v>20400</v>
      </c>
      <c r="AK18" s="2">
        <v>16745.454545454548</v>
      </c>
      <c r="AL18" s="2">
        <v>19516.363636363632</v>
      </c>
      <c r="AM18" s="2">
        <v>18029</v>
      </c>
      <c r="AN18" s="2">
        <v>14278</v>
      </c>
      <c r="AO18" s="2">
        <v>15059</v>
      </c>
      <c r="AP18" s="2">
        <v>15851</v>
      </c>
      <c r="AQ18" s="2">
        <v>15653</v>
      </c>
      <c r="AR18" s="2">
        <v>15983</v>
      </c>
      <c r="AS18" s="2">
        <v>16720</v>
      </c>
      <c r="AT18" s="2">
        <v>15840</v>
      </c>
      <c r="AU18" s="2">
        <v>15565</v>
      </c>
      <c r="AV18" s="2">
        <v>15334</v>
      </c>
      <c r="AW18" s="2">
        <v>15829</v>
      </c>
      <c r="AX18" s="2">
        <v>15719</v>
      </c>
      <c r="AY18" s="2">
        <v>14630</v>
      </c>
      <c r="AZ18" s="2">
        <v>13145</v>
      </c>
      <c r="BA18" s="2">
        <v>14894</v>
      </c>
      <c r="BB18" s="2">
        <v>13508</v>
      </c>
      <c r="BC18" s="2">
        <v>14190</v>
      </c>
      <c r="BD18" s="2">
        <v>14408</v>
      </c>
      <c r="BE18" s="2">
        <v>13277</v>
      </c>
      <c r="BF18" s="2">
        <v>13376</v>
      </c>
      <c r="BG18" s="2">
        <v>12364</v>
      </c>
      <c r="BH18" s="2">
        <v>14022</v>
      </c>
      <c r="BI18" s="2">
        <v>12408</v>
      </c>
      <c r="BJ18" s="2">
        <v>14410</v>
      </c>
      <c r="BK18" s="2">
        <v>12837</v>
      </c>
      <c r="BL18" s="2">
        <v>11594</v>
      </c>
      <c r="BM18" s="2">
        <v>13101</v>
      </c>
      <c r="BN18" s="2">
        <v>12727</v>
      </c>
      <c r="BO18" s="2">
        <v>13431</v>
      </c>
      <c r="BP18" s="2">
        <v>12908</v>
      </c>
      <c r="BQ18" s="2">
        <v>12925</v>
      </c>
      <c r="BR18" s="2">
        <v>14058</v>
      </c>
      <c r="BS18" s="2">
        <v>11759</v>
      </c>
      <c r="BT18" s="2">
        <v>13486</v>
      </c>
      <c r="BU18" s="2">
        <v>12683</v>
      </c>
      <c r="BV18" s="2">
        <v>13288</v>
      </c>
      <c r="BW18" s="2">
        <v>12397</v>
      </c>
      <c r="BX18" s="2">
        <v>11132</v>
      </c>
      <c r="BY18" s="2">
        <v>12287</v>
      </c>
      <c r="BZ18" s="2">
        <v>11836</v>
      </c>
      <c r="CA18" s="2">
        <v>11605</v>
      </c>
      <c r="CB18" s="2">
        <v>12573</v>
      </c>
      <c r="CC18" s="2">
        <v>12243</v>
      </c>
      <c r="CD18" s="2">
        <v>11759</v>
      </c>
      <c r="CE18" s="2">
        <v>16970</v>
      </c>
      <c r="CF18" s="2">
        <v>11682</v>
      </c>
      <c r="CG18" s="2">
        <v>11044</v>
      </c>
      <c r="CH18" s="2">
        <v>12518</v>
      </c>
      <c r="CI18" s="2">
        <v>10780</v>
      </c>
      <c r="CJ18" s="2">
        <v>10802</v>
      </c>
      <c r="CK18" s="2">
        <v>11924</v>
      </c>
      <c r="CL18" s="2">
        <v>9383</v>
      </c>
      <c r="CM18" s="2">
        <v>10901</v>
      </c>
      <c r="CN18" s="2">
        <v>10615</v>
      </c>
      <c r="CO18" s="2">
        <v>10802</v>
      </c>
      <c r="CP18" s="2">
        <v>10076</v>
      </c>
      <c r="CQ18" s="2">
        <v>9581</v>
      </c>
      <c r="CR18" s="2">
        <v>10835</v>
      </c>
      <c r="CS18" s="2">
        <v>9779</v>
      </c>
      <c r="CT18" s="2">
        <v>9636</v>
      </c>
      <c r="CU18" s="2">
        <v>9559</v>
      </c>
      <c r="CV18" s="2">
        <v>8217</v>
      </c>
      <c r="CW18" s="2">
        <v>10175</v>
      </c>
      <c r="CX18" s="2">
        <v>9405</v>
      </c>
      <c r="CY18" s="2">
        <v>9284</v>
      </c>
      <c r="CZ18" s="2">
        <v>10252</v>
      </c>
      <c r="DA18" s="2">
        <v>9141</v>
      </c>
      <c r="DB18" s="2">
        <v>9526</v>
      </c>
      <c r="DC18" s="2">
        <v>8888</v>
      </c>
      <c r="DD18" s="2">
        <v>8591</v>
      </c>
      <c r="DE18" s="2">
        <v>8272</v>
      </c>
      <c r="DF18" s="2">
        <v>12468</v>
      </c>
      <c r="DG18" s="2">
        <v>7667</v>
      </c>
      <c r="DH18" s="2">
        <v>7546</v>
      </c>
      <c r="DI18" s="2">
        <v>8382</v>
      </c>
      <c r="DJ18" s="2">
        <v>7515</v>
      </c>
      <c r="DK18" s="2">
        <v>4158</v>
      </c>
      <c r="DL18" s="2">
        <v>4334</v>
      </c>
      <c r="DM18" s="2">
        <v>7469</v>
      </c>
      <c r="DN18" s="2">
        <v>4125</v>
      </c>
      <c r="DO18" s="2">
        <v>7161</v>
      </c>
      <c r="DP18" s="2">
        <v>7260</v>
      </c>
      <c r="DQ18" s="2">
        <v>7392</v>
      </c>
      <c r="DR18" s="2">
        <v>7645</v>
      </c>
      <c r="DS18" s="2">
        <v>6754</v>
      </c>
      <c r="DT18" s="2">
        <v>6017</v>
      </c>
      <c r="DU18" s="2">
        <v>6138</v>
      </c>
      <c r="DV18" s="2">
        <v>5346</v>
      </c>
      <c r="DW18" s="2">
        <v>5434</v>
      </c>
      <c r="DX18" s="2">
        <v>5786</v>
      </c>
      <c r="DY18" s="2">
        <v>5885</v>
      </c>
      <c r="DZ18" s="2">
        <v>6677</v>
      </c>
      <c r="EA18" s="2">
        <v>6138</v>
      </c>
      <c r="EB18" s="2">
        <v>6237</v>
      </c>
      <c r="EC18" s="2">
        <v>5555</v>
      </c>
      <c r="ED18" s="2">
        <v>6105</v>
      </c>
    </row>
    <row r="19" spans="1:180" x14ac:dyDescent="0.3">
      <c r="A19" s="731" t="s">
        <v>178</v>
      </c>
      <c r="B19" s="23" t="s">
        <v>190</v>
      </c>
      <c r="C19" s="2">
        <v>14783085</v>
      </c>
      <c r="D19" s="2">
        <v>13644990</v>
      </c>
      <c r="E19" s="2">
        <v>14961525</v>
      </c>
      <c r="F19" s="2">
        <v>14606940</v>
      </c>
      <c r="G19" s="2">
        <v>14371305</v>
      </c>
      <c r="H19" s="2">
        <v>13592460</v>
      </c>
      <c r="I19" s="2">
        <v>14619555</v>
      </c>
      <c r="J19" s="2">
        <v>14196390</v>
      </c>
      <c r="K19" s="2">
        <v>13937505</v>
      </c>
      <c r="L19" s="2">
        <v>14192175</v>
      </c>
      <c r="M19" s="2">
        <v>17111970</v>
      </c>
      <c r="N19" s="2">
        <v>14486970</v>
      </c>
      <c r="O19" s="2">
        <v>15103800</v>
      </c>
      <c r="P19" s="2">
        <v>13740630</v>
      </c>
      <c r="Q19" s="2">
        <v>14811180</v>
      </c>
      <c r="R19" s="2">
        <v>14367135</v>
      </c>
      <c r="S19" s="2">
        <v>14482950</v>
      </c>
      <c r="T19" s="2">
        <v>14743320</v>
      </c>
      <c r="U19" s="2">
        <v>15395835</v>
      </c>
      <c r="V19" s="2">
        <v>14623755</v>
      </c>
      <c r="W19" s="2">
        <v>14668590</v>
      </c>
      <c r="X19" s="2">
        <v>14630475</v>
      </c>
      <c r="Y19" s="2">
        <v>14680410</v>
      </c>
      <c r="Z19" s="2">
        <v>14110575</v>
      </c>
      <c r="AA19" s="2">
        <v>14195535</v>
      </c>
      <c r="AB19" s="2">
        <v>14089455</v>
      </c>
      <c r="AC19" s="2">
        <v>14709060</v>
      </c>
      <c r="AD19" s="2">
        <v>15936255</v>
      </c>
      <c r="AE19" s="2">
        <v>14960475</v>
      </c>
      <c r="AF19" s="2">
        <v>14405505</v>
      </c>
      <c r="AG19" s="2">
        <v>14166480</v>
      </c>
      <c r="AH19" s="2">
        <v>14696550</v>
      </c>
      <c r="AI19" s="2">
        <v>13187385</v>
      </c>
      <c r="AJ19" s="2">
        <v>13351215</v>
      </c>
      <c r="AK19" s="2">
        <v>13869390</v>
      </c>
      <c r="AL19" s="2">
        <v>14610855</v>
      </c>
      <c r="AM19" s="2">
        <v>14438784.234999998</v>
      </c>
      <c r="AN19" s="2">
        <v>12725320.979</v>
      </c>
      <c r="AO19" s="2">
        <v>13957860.704999996</v>
      </c>
      <c r="AP19" s="2">
        <v>13237094.675999995</v>
      </c>
      <c r="AQ19" s="2">
        <v>13349486.535</v>
      </c>
      <c r="AR19" s="2">
        <v>13605666.683</v>
      </c>
      <c r="AS19" s="2">
        <v>13861056.318</v>
      </c>
      <c r="AT19" s="2">
        <v>13835887.460999999</v>
      </c>
      <c r="AU19" s="2">
        <v>13339781.699999999</v>
      </c>
      <c r="AV19" s="2">
        <v>13197536.199999999</v>
      </c>
      <c r="AW19" s="2">
        <v>13014433.300000001</v>
      </c>
      <c r="AX19" s="2">
        <v>13928567.4</v>
      </c>
      <c r="AY19" s="2">
        <v>12479811.9</v>
      </c>
      <c r="AZ19" s="2">
        <v>12088963.199999999</v>
      </c>
      <c r="BA19" s="2">
        <v>13079319.6</v>
      </c>
      <c r="BB19" s="2">
        <v>13349952</v>
      </c>
      <c r="BC19" s="2">
        <v>13618311</v>
      </c>
      <c r="BD19" s="2">
        <v>13045715</v>
      </c>
      <c r="BE19" s="2">
        <v>13285566</v>
      </c>
      <c r="BF19" s="2">
        <v>13558746</v>
      </c>
      <c r="BG19" s="2">
        <v>12822855</v>
      </c>
      <c r="BH19" s="2">
        <v>13476484</v>
      </c>
      <c r="BI19" s="2">
        <v>12980613</v>
      </c>
      <c r="BJ19" s="2">
        <v>13360146</v>
      </c>
      <c r="BK19" s="2">
        <v>12932298</v>
      </c>
      <c r="BL19" s="2">
        <v>11711601</v>
      </c>
      <c r="BM19" s="2">
        <v>12328869</v>
      </c>
      <c r="BN19" s="2">
        <v>13037523</v>
      </c>
      <c r="BO19" s="2">
        <v>13280178</v>
      </c>
      <c r="BP19" s="2">
        <v>13041760</v>
      </c>
      <c r="BQ19" s="2">
        <v>13737738</v>
      </c>
      <c r="BR19" s="2">
        <v>13625316</v>
      </c>
      <c r="BS19" s="2">
        <v>14459598</v>
      </c>
      <c r="BT19" s="2">
        <v>13696335</v>
      </c>
      <c r="BU19" s="2">
        <v>13538879.4</v>
      </c>
      <c r="BV19" s="2">
        <v>13178777</v>
      </c>
      <c r="BW19" s="2">
        <v>13500147</v>
      </c>
      <c r="BX19" s="2">
        <v>12542572</v>
      </c>
      <c r="BY19" s="2">
        <v>14205654</v>
      </c>
      <c r="BZ19" s="2">
        <v>13903825</v>
      </c>
      <c r="CA19" s="2">
        <v>14104322</v>
      </c>
      <c r="CB19" s="2">
        <v>13961225</v>
      </c>
      <c r="CC19" s="2">
        <v>14569067</v>
      </c>
      <c r="CD19" s="2">
        <v>14609594</v>
      </c>
      <c r="CE19" s="2">
        <v>14708139</v>
      </c>
      <c r="CF19" s="2">
        <v>15012826</v>
      </c>
      <c r="CG19" s="2">
        <v>14500815</v>
      </c>
      <c r="CH19" s="2">
        <v>15385615</v>
      </c>
      <c r="CI19" s="2">
        <v>14618970</v>
      </c>
      <c r="CJ19" s="2">
        <v>13653525</v>
      </c>
      <c r="CK19" s="2">
        <v>14870565</v>
      </c>
      <c r="CL19" s="2">
        <v>14064875</v>
      </c>
      <c r="CM19" s="2">
        <v>11860623</v>
      </c>
      <c r="CN19" s="2">
        <v>14941095</v>
      </c>
      <c r="CO19" s="2">
        <v>14359569</v>
      </c>
      <c r="CP19" s="2">
        <v>13665030</v>
      </c>
      <c r="CQ19" s="2">
        <v>13465020</v>
      </c>
      <c r="CR19" s="2">
        <v>13502007</v>
      </c>
      <c r="CS19" s="2">
        <v>12889425</v>
      </c>
      <c r="CT19" s="2">
        <v>12676830</v>
      </c>
      <c r="CU19" s="2">
        <v>12929622</v>
      </c>
      <c r="CV19" s="2">
        <v>12073035</v>
      </c>
      <c r="CW19" s="2">
        <v>13553280</v>
      </c>
      <c r="CX19" s="2">
        <v>12874108</v>
      </c>
      <c r="CY19" s="2">
        <v>12835773</v>
      </c>
      <c r="CZ19" s="2">
        <v>13970070</v>
      </c>
      <c r="DA19" s="2">
        <v>12100110</v>
      </c>
      <c r="DB19" s="2">
        <v>12380886</v>
      </c>
      <c r="DC19" s="2">
        <v>12075195</v>
      </c>
      <c r="DD19" s="2">
        <v>12383160</v>
      </c>
      <c r="DE19" s="2">
        <v>12141489</v>
      </c>
      <c r="DF19" s="2">
        <v>12482493</v>
      </c>
      <c r="DG19" s="2">
        <v>12175872</v>
      </c>
      <c r="DH19" s="2">
        <v>11030406</v>
      </c>
      <c r="DI19" s="2">
        <v>12062925</v>
      </c>
      <c r="DJ19" s="2">
        <v>11594546</v>
      </c>
      <c r="DK19" s="2">
        <v>12649863</v>
      </c>
      <c r="DL19" s="2">
        <v>11616575</v>
      </c>
      <c r="DM19" s="2">
        <v>11872122</v>
      </c>
      <c r="DN19" s="2">
        <v>12018300</v>
      </c>
      <c r="DO19" s="2">
        <v>11672973</v>
      </c>
      <c r="DP19" s="2">
        <v>11669700</v>
      </c>
      <c r="DQ19" s="2">
        <v>11870025</v>
      </c>
      <c r="DR19" s="2">
        <v>11630940</v>
      </c>
      <c r="DS19" s="2">
        <v>11894058</v>
      </c>
      <c r="DT19" s="2">
        <v>10999275</v>
      </c>
      <c r="DU19" s="2">
        <v>11035215</v>
      </c>
      <c r="DV19" s="2">
        <v>11727060</v>
      </c>
      <c r="DW19" s="2">
        <v>12035025</v>
      </c>
      <c r="DX19" s="2">
        <v>11740005</v>
      </c>
      <c r="DY19" s="2">
        <v>11938365</v>
      </c>
      <c r="DZ19" s="2">
        <v>11973465</v>
      </c>
      <c r="EA19" s="2">
        <v>11319888</v>
      </c>
      <c r="EB19" s="2">
        <v>12052503</v>
      </c>
      <c r="EC19" s="2">
        <v>11729712</v>
      </c>
      <c r="ED19" s="2">
        <v>11757165</v>
      </c>
    </row>
    <row r="20" spans="1:180" x14ac:dyDescent="0.3">
      <c r="A20" s="732"/>
      <c r="B20" s="24" t="s">
        <v>158</v>
      </c>
      <c r="C20" s="2">
        <v>0</v>
      </c>
      <c r="D20" s="2">
        <v>0</v>
      </c>
      <c r="E20" s="2">
        <v>0</v>
      </c>
      <c r="F20" s="2">
        <v>0</v>
      </c>
      <c r="G20" s="2">
        <v>0</v>
      </c>
      <c r="H20" s="2">
        <v>0</v>
      </c>
      <c r="I20" s="2">
        <v>0</v>
      </c>
      <c r="J20" s="2">
        <v>0</v>
      </c>
      <c r="K20" s="2">
        <v>0</v>
      </c>
      <c r="L20" s="2">
        <v>0</v>
      </c>
      <c r="M20" s="2">
        <v>0</v>
      </c>
      <c r="N20" s="2">
        <v>0</v>
      </c>
      <c r="O20" s="2">
        <v>0</v>
      </c>
      <c r="P20" s="2">
        <v>0</v>
      </c>
      <c r="Q20" s="2">
        <v>0</v>
      </c>
      <c r="R20" s="2">
        <v>0</v>
      </c>
      <c r="S20" s="2">
        <v>0</v>
      </c>
      <c r="T20" s="2">
        <v>0</v>
      </c>
      <c r="U20" s="2">
        <v>0</v>
      </c>
      <c r="V20" s="2">
        <v>0</v>
      </c>
      <c r="W20" s="2">
        <v>0</v>
      </c>
      <c r="X20" s="2">
        <v>0</v>
      </c>
      <c r="Y20" s="2">
        <v>0</v>
      </c>
      <c r="Z20" s="2">
        <v>0</v>
      </c>
      <c r="AA20" s="2">
        <v>0</v>
      </c>
      <c r="AB20" s="2">
        <v>0</v>
      </c>
      <c r="AC20" s="2">
        <v>0</v>
      </c>
      <c r="AD20" s="2">
        <v>0</v>
      </c>
      <c r="AE20" s="2">
        <v>0</v>
      </c>
      <c r="AF20" s="2">
        <v>0</v>
      </c>
      <c r="AG20" s="2">
        <v>0</v>
      </c>
      <c r="AH20" s="2">
        <v>0</v>
      </c>
      <c r="AI20" s="2">
        <v>0</v>
      </c>
      <c r="AJ20" s="2">
        <v>0</v>
      </c>
      <c r="AK20" s="2">
        <v>0</v>
      </c>
      <c r="AL20" s="2">
        <v>0</v>
      </c>
      <c r="AM20" s="2">
        <v>0</v>
      </c>
      <c r="AN20" s="2">
        <v>0</v>
      </c>
      <c r="AO20" s="2">
        <v>0</v>
      </c>
      <c r="AP20" s="2">
        <v>0</v>
      </c>
      <c r="AQ20" s="2">
        <v>0</v>
      </c>
      <c r="AR20" s="2">
        <v>0</v>
      </c>
      <c r="AS20" s="2">
        <v>0</v>
      </c>
      <c r="AT20" s="2">
        <v>0</v>
      </c>
      <c r="AU20" s="2">
        <v>0</v>
      </c>
      <c r="AV20" s="2">
        <v>0</v>
      </c>
      <c r="AW20" s="2">
        <v>0</v>
      </c>
      <c r="AX20" s="2">
        <v>0</v>
      </c>
      <c r="AY20" s="2">
        <v>0</v>
      </c>
      <c r="AZ20" s="2">
        <v>0</v>
      </c>
      <c r="BA20" s="2">
        <v>0</v>
      </c>
      <c r="BB20" s="2">
        <v>0</v>
      </c>
      <c r="BC20" s="2">
        <v>0</v>
      </c>
      <c r="BD20" s="2">
        <v>0</v>
      </c>
      <c r="BE20" s="2">
        <v>0</v>
      </c>
      <c r="BF20" s="2">
        <v>0</v>
      </c>
      <c r="BG20" s="2">
        <v>0</v>
      </c>
      <c r="BH20" s="2">
        <v>0</v>
      </c>
      <c r="BI20" s="2">
        <v>0</v>
      </c>
      <c r="BJ20" s="2">
        <v>0</v>
      </c>
      <c r="BK20" s="2">
        <v>0</v>
      </c>
      <c r="BL20" s="2">
        <v>0</v>
      </c>
      <c r="BM20" s="2">
        <v>0</v>
      </c>
      <c r="BN20" s="2">
        <v>0</v>
      </c>
      <c r="BO20" s="2">
        <v>0</v>
      </c>
      <c r="BP20" s="2">
        <v>5700</v>
      </c>
      <c r="BQ20" s="2">
        <v>5205</v>
      </c>
      <c r="BR20" s="2">
        <v>0</v>
      </c>
      <c r="BS20" s="2">
        <v>0</v>
      </c>
      <c r="BT20" s="2">
        <v>0</v>
      </c>
      <c r="BU20" s="2">
        <v>0</v>
      </c>
      <c r="BV20" s="2">
        <v>0</v>
      </c>
      <c r="BW20" s="2">
        <v>0</v>
      </c>
      <c r="BX20" s="2">
        <v>0</v>
      </c>
      <c r="BY20" s="2">
        <v>0</v>
      </c>
      <c r="BZ20" s="2">
        <v>0</v>
      </c>
      <c r="CA20" s="2">
        <v>0</v>
      </c>
      <c r="CB20" s="2">
        <v>0</v>
      </c>
      <c r="CC20" s="2">
        <v>0</v>
      </c>
      <c r="CD20" s="2">
        <v>0</v>
      </c>
      <c r="CE20" s="2">
        <v>125985</v>
      </c>
      <c r="CF20" s="2">
        <v>0</v>
      </c>
      <c r="CG20" s="2">
        <v>0</v>
      </c>
      <c r="CH20" s="2">
        <v>0</v>
      </c>
      <c r="CI20" s="2">
        <v>0</v>
      </c>
      <c r="CJ20" s="2">
        <v>0</v>
      </c>
      <c r="CK20" s="2">
        <v>0</v>
      </c>
      <c r="CL20" s="2">
        <v>0</v>
      </c>
      <c r="CM20" s="2">
        <v>0</v>
      </c>
      <c r="CN20" s="2">
        <v>0</v>
      </c>
      <c r="CO20" s="2">
        <v>0</v>
      </c>
      <c r="CP20" s="2">
        <v>0</v>
      </c>
      <c r="CQ20" s="2">
        <v>0</v>
      </c>
      <c r="CR20" s="2">
        <v>33000</v>
      </c>
      <c r="CS20" s="2">
        <v>32370</v>
      </c>
      <c r="CT20" s="2">
        <v>35220</v>
      </c>
      <c r="CU20" s="2">
        <v>0</v>
      </c>
      <c r="CV20" s="2">
        <v>0</v>
      </c>
      <c r="CW20" s="2">
        <v>0</v>
      </c>
      <c r="CX20" s="2">
        <v>0</v>
      </c>
      <c r="CY20" s="2">
        <v>0</v>
      </c>
      <c r="CZ20" s="2">
        <v>0</v>
      </c>
      <c r="DA20" s="2">
        <v>0</v>
      </c>
      <c r="DB20" s="2">
        <v>0</v>
      </c>
      <c r="DC20" s="2">
        <v>0</v>
      </c>
      <c r="DD20" s="2">
        <v>0</v>
      </c>
      <c r="DE20" s="2">
        <v>0</v>
      </c>
      <c r="DF20" s="2">
        <v>0</v>
      </c>
      <c r="DG20" s="2">
        <v>0</v>
      </c>
      <c r="DH20" s="2">
        <v>0</v>
      </c>
      <c r="DI20" s="2">
        <v>0</v>
      </c>
      <c r="DJ20" s="2">
        <v>0</v>
      </c>
      <c r="DK20" s="2">
        <v>0</v>
      </c>
      <c r="DL20" s="2">
        <v>0</v>
      </c>
      <c r="DM20" s="2">
        <v>0</v>
      </c>
      <c r="DN20" s="2">
        <v>0</v>
      </c>
      <c r="DO20" s="2">
        <v>0</v>
      </c>
      <c r="DP20" s="2">
        <v>0</v>
      </c>
      <c r="DQ20" s="2">
        <v>0</v>
      </c>
      <c r="DR20" s="2">
        <v>0</v>
      </c>
      <c r="DS20" s="2">
        <v>0</v>
      </c>
      <c r="DT20" s="2">
        <v>0</v>
      </c>
      <c r="DU20" s="2">
        <v>0</v>
      </c>
      <c r="DV20" s="2">
        <v>0</v>
      </c>
      <c r="DW20" s="2">
        <v>0</v>
      </c>
      <c r="DX20" s="2">
        <v>0</v>
      </c>
      <c r="DY20" s="2">
        <v>0</v>
      </c>
      <c r="DZ20" s="2">
        <v>0</v>
      </c>
      <c r="EA20" s="2">
        <v>0</v>
      </c>
      <c r="EB20" s="2">
        <v>0</v>
      </c>
      <c r="EC20" s="2">
        <v>0</v>
      </c>
      <c r="ED20" s="2">
        <v>0</v>
      </c>
    </row>
    <row r="21" spans="1:180" x14ac:dyDescent="0.3">
      <c r="A21" s="732"/>
      <c r="B21" s="24" t="s">
        <v>181</v>
      </c>
      <c r="C21" s="2">
        <v>0</v>
      </c>
      <c r="D21" s="2">
        <v>0</v>
      </c>
      <c r="E21" s="2">
        <v>0</v>
      </c>
      <c r="F21" s="2">
        <v>0</v>
      </c>
      <c r="G21" s="2">
        <v>0</v>
      </c>
      <c r="H21" s="2">
        <v>0</v>
      </c>
      <c r="I21" s="2">
        <v>0</v>
      </c>
      <c r="J21" s="2">
        <v>0</v>
      </c>
      <c r="K21" s="2">
        <v>0</v>
      </c>
      <c r="L21" s="2">
        <v>0</v>
      </c>
      <c r="M21" s="2">
        <v>0</v>
      </c>
      <c r="N21" s="2">
        <v>0</v>
      </c>
      <c r="O21" s="2">
        <v>0</v>
      </c>
      <c r="P21" s="2">
        <v>0</v>
      </c>
      <c r="Q21" s="2">
        <v>0</v>
      </c>
      <c r="R21" s="2">
        <v>0</v>
      </c>
      <c r="S21" s="2">
        <v>0</v>
      </c>
      <c r="T21" s="2">
        <v>0</v>
      </c>
      <c r="U21" s="2">
        <v>0</v>
      </c>
      <c r="V21" s="2">
        <v>0</v>
      </c>
      <c r="W21" s="2">
        <v>0</v>
      </c>
      <c r="X21" s="2">
        <v>0</v>
      </c>
      <c r="Y21" s="2">
        <v>0</v>
      </c>
      <c r="Z21" s="2">
        <v>0</v>
      </c>
      <c r="AA21" s="2">
        <v>0</v>
      </c>
      <c r="AB21" s="2">
        <v>0</v>
      </c>
      <c r="AC21" s="2">
        <v>0</v>
      </c>
      <c r="AD21" s="2">
        <v>0</v>
      </c>
      <c r="AE21" s="2">
        <v>0</v>
      </c>
      <c r="AF21" s="2">
        <v>0</v>
      </c>
      <c r="AG21" s="2">
        <v>0</v>
      </c>
      <c r="AH21" s="2">
        <v>0</v>
      </c>
      <c r="AI21" s="2">
        <v>0</v>
      </c>
      <c r="AJ21" s="2">
        <v>0</v>
      </c>
      <c r="AK21" s="2">
        <v>0</v>
      </c>
      <c r="AL21" s="2">
        <v>0</v>
      </c>
      <c r="AM21" s="2">
        <v>0</v>
      </c>
      <c r="AN21" s="2">
        <v>0</v>
      </c>
      <c r="AO21" s="2">
        <v>0</v>
      </c>
      <c r="AP21" s="2">
        <v>0</v>
      </c>
      <c r="AQ21" s="2">
        <v>0</v>
      </c>
      <c r="AR21" s="2">
        <v>0</v>
      </c>
      <c r="AS21" s="2">
        <v>0</v>
      </c>
      <c r="AT21" s="2">
        <v>0</v>
      </c>
      <c r="AU21" s="2">
        <v>0</v>
      </c>
      <c r="AV21" s="2">
        <v>0</v>
      </c>
      <c r="AW21" s="2">
        <v>0</v>
      </c>
      <c r="AX21" s="2">
        <v>0</v>
      </c>
      <c r="AY21" s="2">
        <v>0</v>
      </c>
      <c r="AZ21" s="2">
        <v>0</v>
      </c>
      <c r="BA21" s="2">
        <v>0</v>
      </c>
      <c r="BB21" s="2">
        <v>0</v>
      </c>
      <c r="BC21" s="2">
        <v>0</v>
      </c>
      <c r="BD21" s="2">
        <v>0</v>
      </c>
      <c r="BE21" s="2">
        <v>0</v>
      </c>
      <c r="BF21" s="2">
        <v>0</v>
      </c>
      <c r="BG21" s="2">
        <v>0</v>
      </c>
      <c r="BH21" s="2">
        <v>0</v>
      </c>
      <c r="BI21" s="2">
        <v>0</v>
      </c>
      <c r="BJ21" s="2">
        <v>0</v>
      </c>
      <c r="BK21" s="2">
        <v>0</v>
      </c>
      <c r="BL21" s="2">
        <v>0</v>
      </c>
      <c r="BM21" s="2">
        <v>0</v>
      </c>
      <c r="BN21" s="2">
        <v>0</v>
      </c>
      <c r="BO21" s="2">
        <v>0</v>
      </c>
      <c r="BP21" s="2">
        <v>0</v>
      </c>
      <c r="BQ21" s="2">
        <v>0</v>
      </c>
      <c r="BR21" s="2">
        <v>0</v>
      </c>
      <c r="BS21" s="2">
        <v>0</v>
      </c>
      <c r="BT21" s="2">
        <v>0</v>
      </c>
      <c r="BU21" s="2">
        <v>0</v>
      </c>
      <c r="BV21" s="2">
        <v>0</v>
      </c>
      <c r="BW21" s="2">
        <v>0</v>
      </c>
      <c r="BX21" s="2">
        <v>0</v>
      </c>
      <c r="BY21" s="2">
        <v>0</v>
      </c>
      <c r="BZ21" s="2">
        <v>0</v>
      </c>
      <c r="CA21" s="2">
        <v>0</v>
      </c>
      <c r="CB21" s="2">
        <v>0</v>
      </c>
      <c r="CC21" s="2">
        <v>0</v>
      </c>
      <c r="CD21" s="2">
        <v>0</v>
      </c>
      <c r="CE21" s="2">
        <v>0</v>
      </c>
      <c r="CF21" s="2">
        <v>0</v>
      </c>
      <c r="CG21" s="2">
        <v>0</v>
      </c>
      <c r="CH21" s="2">
        <v>0</v>
      </c>
      <c r="CI21" s="2">
        <v>0</v>
      </c>
      <c r="CJ21" s="2">
        <v>0</v>
      </c>
      <c r="CK21" s="2">
        <v>0</v>
      </c>
      <c r="CL21" s="2">
        <v>0</v>
      </c>
      <c r="CM21" s="2">
        <v>0</v>
      </c>
      <c r="CN21" s="2">
        <v>0</v>
      </c>
      <c r="CO21" s="2">
        <v>0</v>
      </c>
      <c r="CP21" s="2">
        <v>0</v>
      </c>
      <c r="CQ21" s="2">
        <v>0</v>
      </c>
      <c r="CR21" s="2">
        <v>0</v>
      </c>
      <c r="CS21" s="2">
        <v>0</v>
      </c>
      <c r="CT21" s="2">
        <v>0</v>
      </c>
      <c r="CU21" s="2">
        <v>0</v>
      </c>
      <c r="CV21" s="2">
        <v>0</v>
      </c>
      <c r="CW21" s="2">
        <v>0</v>
      </c>
      <c r="CX21" s="2">
        <v>0</v>
      </c>
      <c r="CY21" s="2">
        <v>0</v>
      </c>
      <c r="CZ21" s="2">
        <v>0</v>
      </c>
      <c r="DA21" s="2">
        <v>0</v>
      </c>
      <c r="DB21" s="2">
        <v>0</v>
      </c>
      <c r="DC21" s="2">
        <v>0</v>
      </c>
      <c r="DD21" s="2">
        <v>0</v>
      </c>
      <c r="DE21" s="2">
        <v>0</v>
      </c>
      <c r="DF21" s="2">
        <v>0</v>
      </c>
      <c r="DG21" s="2">
        <v>0</v>
      </c>
      <c r="DH21" s="2">
        <v>0</v>
      </c>
      <c r="DI21" s="2">
        <v>0</v>
      </c>
      <c r="DJ21" s="2">
        <v>0</v>
      </c>
      <c r="DK21" s="2">
        <v>1080</v>
      </c>
      <c r="DL21" s="2">
        <v>0</v>
      </c>
      <c r="DM21" s="2">
        <v>0</v>
      </c>
      <c r="DN21" s="2">
        <v>0</v>
      </c>
      <c r="DO21" s="2">
        <v>0</v>
      </c>
      <c r="DP21" s="2">
        <v>0</v>
      </c>
      <c r="DQ21" s="2">
        <v>0</v>
      </c>
      <c r="DR21" s="2">
        <v>0</v>
      </c>
      <c r="DS21" s="2">
        <v>0</v>
      </c>
      <c r="DT21" s="2">
        <v>0</v>
      </c>
      <c r="DU21" s="2">
        <v>0</v>
      </c>
      <c r="DV21" s="2">
        <v>0</v>
      </c>
      <c r="DW21" s="2">
        <v>0</v>
      </c>
      <c r="DX21" s="2">
        <v>0</v>
      </c>
      <c r="DY21" s="2">
        <v>0</v>
      </c>
      <c r="DZ21" s="2">
        <v>0</v>
      </c>
      <c r="EA21" s="2">
        <v>0</v>
      </c>
      <c r="EB21" s="2">
        <v>0</v>
      </c>
      <c r="EC21" s="2">
        <v>0</v>
      </c>
      <c r="ED21" s="2">
        <v>0</v>
      </c>
    </row>
    <row r="22" spans="1:180" x14ac:dyDescent="0.3">
      <c r="A22" s="733"/>
      <c r="B22" s="25" t="s">
        <v>186</v>
      </c>
      <c r="C22" s="2">
        <v>0</v>
      </c>
      <c r="D22" s="2">
        <v>0</v>
      </c>
      <c r="E22" s="2">
        <v>0</v>
      </c>
      <c r="F22" s="2">
        <v>0</v>
      </c>
      <c r="G22" s="2">
        <v>0</v>
      </c>
      <c r="H22" s="2">
        <v>0</v>
      </c>
      <c r="I22" s="2">
        <v>0</v>
      </c>
      <c r="J22" s="2">
        <v>0</v>
      </c>
      <c r="K22" s="2">
        <v>0</v>
      </c>
      <c r="L22" s="2">
        <v>0</v>
      </c>
      <c r="M22" s="2">
        <v>0</v>
      </c>
      <c r="N22" s="2">
        <v>0</v>
      </c>
      <c r="O22" s="2">
        <v>0</v>
      </c>
      <c r="P22" s="2">
        <v>0</v>
      </c>
      <c r="Q22" s="2">
        <v>0</v>
      </c>
      <c r="R22" s="2">
        <v>0</v>
      </c>
      <c r="S22" s="2">
        <v>0</v>
      </c>
      <c r="T22" s="2">
        <v>0</v>
      </c>
      <c r="U22" s="2">
        <v>0</v>
      </c>
      <c r="V22" s="2">
        <v>0</v>
      </c>
      <c r="W22" s="2">
        <v>0</v>
      </c>
      <c r="X22" s="2">
        <v>0</v>
      </c>
      <c r="Y22" s="2">
        <v>0</v>
      </c>
      <c r="Z22" s="2">
        <v>0</v>
      </c>
      <c r="AA22" s="2">
        <v>0</v>
      </c>
      <c r="AB22" s="2">
        <v>0</v>
      </c>
      <c r="AC22" s="2">
        <v>0</v>
      </c>
      <c r="AD22" s="2">
        <v>0</v>
      </c>
      <c r="AE22" s="2">
        <v>0</v>
      </c>
      <c r="AF22" s="2">
        <v>0</v>
      </c>
      <c r="AG22" s="2">
        <v>0</v>
      </c>
      <c r="AH22" s="2">
        <v>0</v>
      </c>
      <c r="AI22" s="2">
        <v>0</v>
      </c>
      <c r="AJ22" s="2">
        <v>0</v>
      </c>
      <c r="AK22" s="2">
        <v>0</v>
      </c>
      <c r="AL22" s="2">
        <v>0</v>
      </c>
      <c r="AM22" s="2">
        <v>0</v>
      </c>
      <c r="AN22" s="2">
        <v>0</v>
      </c>
      <c r="AO22" s="2">
        <v>0</v>
      </c>
      <c r="AP22" s="2">
        <v>0</v>
      </c>
      <c r="AQ22" s="2">
        <v>0</v>
      </c>
      <c r="AR22" s="2">
        <v>0</v>
      </c>
      <c r="AS22" s="2">
        <v>0</v>
      </c>
      <c r="AT22" s="2">
        <v>0</v>
      </c>
      <c r="AU22" s="2">
        <v>0</v>
      </c>
      <c r="AV22" s="2">
        <v>0</v>
      </c>
      <c r="AW22" s="2">
        <v>0</v>
      </c>
      <c r="AX22" s="2">
        <v>0</v>
      </c>
      <c r="AY22" s="2">
        <v>0</v>
      </c>
      <c r="AZ22" s="2">
        <v>0</v>
      </c>
      <c r="BA22" s="2">
        <v>0</v>
      </c>
      <c r="BB22" s="2">
        <v>0</v>
      </c>
      <c r="BC22" s="2">
        <v>0</v>
      </c>
      <c r="BD22" s="2">
        <v>0</v>
      </c>
      <c r="BE22" s="2">
        <v>0</v>
      </c>
      <c r="BF22" s="2">
        <v>0</v>
      </c>
      <c r="BG22" s="2">
        <v>0</v>
      </c>
      <c r="BH22" s="2">
        <v>0</v>
      </c>
      <c r="BI22" s="2">
        <v>0</v>
      </c>
      <c r="BJ22" s="2">
        <v>0</v>
      </c>
      <c r="BK22" s="2">
        <v>0</v>
      </c>
      <c r="BL22" s="2">
        <v>0</v>
      </c>
      <c r="BM22" s="2">
        <v>0</v>
      </c>
      <c r="BN22" s="2">
        <v>0</v>
      </c>
      <c r="BO22" s="2">
        <v>0</v>
      </c>
      <c r="BP22" s="2">
        <v>0</v>
      </c>
      <c r="BQ22" s="2">
        <v>0</v>
      </c>
      <c r="BR22" s="2">
        <v>0</v>
      </c>
      <c r="BS22" s="2">
        <v>0</v>
      </c>
      <c r="BT22" s="2">
        <v>0</v>
      </c>
      <c r="BU22" s="2">
        <v>0</v>
      </c>
      <c r="BV22" s="2">
        <v>0</v>
      </c>
      <c r="BW22" s="2">
        <v>0</v>
      </c>
      <c r="BX22" s="2">
        <v>0</v>
      </c>
      <c r="BY22" s="2">
        <v>0</v>
      </c>
      <c r="BZ22" s="2">
        <v>0</v>
      </c>
      <c r="CA22" s="2">
        <v>0</v>
      </c>
      <c r="CB22" s="2">
        <v>0</v>
      </c>
      <c r="CC22" s="2">
        <v>0</v>
      </c>
      <c r="CD22" s="2">
        <v>0</v>
      </c>
      <c r="CE22" s="2">
        <v>0</v>
      </c>
      <c r="CF22" s="2">
        <v>0</v>
      </c>
      <c r="CG22" s="2">
        <v>0</v>
      </c>
      <c r="CH22" s="2">
        <v>0</v>
      </c>
      <c r="CI22" s="2">
        <v>0</v>
      </c>
      <c r="CJ22" s="2">
        <v>0</v>
      </c>
      <c r="CK22" s="2">
        <v>0</v>
      </c>
      <c r="CL22" s="2">
        <v>0</v>
      </c>
      <c r="CM22" s="2">
        <v>0</v>
      </c>
      <c r="CN22" s="2">
        <v>0</v>
      </c>
      <c r="CO22" s="2">
        <v>0</v>
      </c>
      <c r="CP22" s="2">
        <v>0</v>
      </c>
      <c r="CQ22" s="2">
        <v>0</v>
      </c>
      <c r="CR22" s="2">
        <v>0</v>
      </c>
      <c r="CS22" s="2">
        <v>0</v>
      </c>
      <c r="CT22" s="2">
        <v>0</v>
      </c>
      <c r="CU22" s="2">
        <v>0</v>
      </c>
      <c r="CV22" s="2">
        <v>0</v>
      </c>
      <c r="CW22" s="2">
        <v>0</v>
      </c>
      <c r="CX22" s="2">
        <v>0</v>
      </c>
      <c r="CY22" s="2">
        <v>0</v>
      </c>
      <c r="CZ22" s="2">
        <v>0</v>
      </c>
      <c r="DA22" s="2">
        <v>0</v>
      </c>
      <c r="DB22" s="2">
        <v>0</v>
      </c>
      <c r="DC22" s="2">
        <v>0</v>
      </c>
      <c r="DD22" s="2">
        <v>0</v>
      </c>
      <c r="DE22" s="2">
        <v>0</v>
      </c>
      <c r="DF22" s="2">
        <v>0</v>
      </c>
      <c r="DG22" s="2">
        <v>0</v>
      </c>
      <c r="DH22" s="2">
        <v>0</v>
      </c>
      <c r="DI22" s="2">
        <v>0</v>
      </c>
      <c r="DJ22" s="2">
        <v>7575</v>
      </c>
      <c r="DK22" s="2">
        <v>7500</v>
      </c>
      <c r="DL22" s="2">
        <v>0</v>
      </c>
      <c r="DM22" s="2">
        <v>0</v>
      </c>
      <c r="DN22" s="2">
        <v>0</v>
      </c>
      <c r="DO22" s="2">
        <v>0</v>
      </c>
      <c r="DP22" s="2">
        <v>0</v>
      </c>
      <c r="DQ22" s="2">
        <v>0</v>
      </c>
      <c r="DR22" s="2">
        <v>0</v>
      </c>
      <c r="DS22" s="2">
        <v>0</v>
      </c>
      <c r="DT22" s="2">
        <v>0</v>
      </c>
      <c r="DU22" s="2">
        <v>0</v>
      </c>
      <c r="DV22" s="2">
        <v>0</v>
      </c>
      <c r="DW22" s="2">
        <v>0</v>
      </c>
      <c r="DX22" s="2">
        <v>0</v>
      </c>
      <c r="DY22" s="2">
        <v>0</v>
      </c>
      <c r="DZ22" s="2">
        <v>0</v>
      </c>
      <c r="EA22" s="2">
        <v>0</v>
      </c>
      <c r="EB22" s="2">
        <v>0</v>
      </c>
      <c r="EC22" s="2">
        <v>0</v>
      </c>
      <c r="ED22" s="2">
        <v>0</v>
      </c>
    </row>
    <row r="23" spans="1:180" x14ac:dyDescent="0.3">
      <c r="A23" s="731" t="s">
        <v>179</v>
      </c>
      <c r="B23" s="23" t="s">
        <v>190</v>
      </c>
      <c r="C23" s="2">
        <v>14798036.363636332</v>
      </c>
      <c r="D23" s="2">
        <v>13671527.272727273</v>
      </c>
      <c r="E23" s="2">
        <v>15100109.090909073</v>
      </c>
      <c r="F23" s="2">
        <v>15211981.818181807</v>
      </c>
      <c r="G23" s="2">
        <v>15650363.636363624</v>
      </c>
      <c r="H23" s="2">
        <v>14545527.272727225</v>
      </c>
      <c r="I23" s="2">
        <v>15747709.090909077</v>
      </c>
      <c r="J23" s="2">
        <v>15136199.99999998</v>
      </c>
      <c r="K23" s="2">
        <v>15038290.909090878</v>
      </c>
      <c r="L23" s="2">
        <v>15202854.545454517</v>
      </c>
      <c r="M23" s="2">
        <v>15480563.63636362</v>
      </c>
      <c r="N23" s="2">
        <v>15747309.090909064</v>
      </c>
      <c r="O23" s="2">
        <v>15101854.545454528</v>
      </c>
      <c r="P23" s="2">
        <v>14235999.999999952</v>
      </c>
      <c r="Q23" s="2">
        <v>15481999.999999974</v>
      </c>
      <c r="R23" s="2">
        <v>15137127.272727242</v>
      </c>
      <c r="S23" s="2">
        <v>15344836.363636365</v>
      </c>
      <c r="T23" s="2">
        <v>15575690.909090912</v>
      </c>
      <c r="U23" s="2">
        <v>16743618.181818174</v>
      </c>
      <c r="V23" s="2">
        <v>15116145.45454542</v>
      </c>
      <c r="W23" s="2">
        <v>15370072.727272749</v>
      </c>
      <c r="X23" s="2">
        <v>15702618.181818157</v>
      </c>
      <c r="Y23" s="2">
        <v>15925836.363636337</v>
      </c>
      <c r="Z23" s="2">
        <v>15181399.99999998</v>
      </c>
      <c r="AA23" s="2">
        <v>15458290.909090891</v>
      </c>
      <c r="AB23" s="2">
        <v>15762381.818181798</v>
      </c>
      <c r="AC23" s="2">
        <v>15783763.636363614</v>
      </c>
      <c r="AD23" s="2">
        <v>15732181.818181831</v>
      </c>
      <c r="AE23" s="2">
        <v>16850672.727272693</v>
      </c>
      <c r="AF23" s="2">
        <v>15960418.181818133</v>
      </c>
      <c r="AG23" s="2">
        <v>16351327.272727283</v>
      </c>
      <c r="AH23" s="2">
        <v>16951381.818181772</v>
      </c>
      <c r="AI23" s="2">
        <v>15654763.636363622</v>
      </c>
      <c r="AJ23" s="2">
        <v>15739509.090909068</v>
      </c>
      <c r="AK23" s="2">
        <v>16812145.454545453</v>
      </c>
      <c r="AL23" s="2">
        <v>16773799.999999957</v>
      </c>
      <c r="AM23" s="2">
        <v>16887230.520000007</v>
      </c>
      <c r="AN23" s="2">
        <v>15032041.680000005</v>
      </c>
      <c r="AO23" s="2">
        <v>16292457.04000001</v>
      </c>
      <c r="AP23" s="2">
        <v>15838892.159999996</v>
      </c>
      <c r="AQ23" s="2">
        <v>16430659</v>
      </c>
      <c r="AR23" s="2">
        <v>16473100</v>
      </c>
      <c r="AS23" s="2">
        <v>16873084</v>
      </c>
      <c r="AT23" s="2">
        <v>17257453</v>
      </c>
      <c r="AU23" s="2">
        <v>16406550</v>
      </c>
      <c r="AV23" s="2">
        <v>16442205</v>
      </c>
      <c r="AW23" s="2">
        <v>16652409</v>
      </c>
      <c r="AX23" s="2">
        <v>16942359</v>
      </c>
      <c r="AY23" s="2">
        <v>15702927</v>
      </c>
      <c r="AZ23" s="2">
        <v>15230044</v>
      </c>
      <c r="BA23" s="2">
        <v>16544646</v>
      </c>
      <c r="BB23" s="2">
        <v>16869364</v>
      </c>
      <c r="BC23" s="2">
        <v>16885640</v>
      </c>
      <c r="BD23" s="2">
        <v>16381354</v>
      </c>
      <c r="BE23" s="2">
        <v>16688315</v>
      </c>
      <c r="BF23" s="2">
        <v>17121486</v>
      </c>
      <c r="BG23" s="2">
        <v>15801427</v>
      </c>
      <c r="BH23" s="2">
        <v>16409895</v>
      </c>
      <c r="BI23" s="2">
        <v>16167284</v>
      </c>
      <c r="BJ23" s="2">
        <v>17190538</v>
      </c>
      <c r="BK23" s="2">
        <v>16513188</v>
      </c>
      <c r="BL23" s="2">
        <v>14862656</v>
      </c>
      <c r="BM23" s="2">
        <v>16082578</v>
      </c>
      <c r="BN23" s="2">
        <v>16690551</v>
      </c>
      <c r="BO23" s="2">
        <v>16732338</v>
      </c>
      <c r="BP23" s="2">
        <v>16507431</v>
      </c>
      <c r="BQ23" s="2">
        <v>17157174</v>
      </c>
      <c r="BR23" s="2">
        <v>17005780</v>
      </c>
      <c r="BS23" s="2">
        <v>18974594</v>
      </c>
      <c r="BT23" s="2">
        <v>17520289</v>
      </c>
      <c r="BU23" s="2">
        <v>16941300</v>
      </c>
      <c r="BV23" s="2">
        <v>17565896</v>
      </c>
      <c r="BW23" s="2">
        <v>17369061</v>
      </c>
      <c r="BX23" s="2">
        <v>15982620</v>
      </c>
      <c r="BY23" s="2">
        <v>18077414</v>
      </c>
      <c r="BZ23" s="2">
        <v>17080677</v>
      </c>
      <c r="CA23" s="2">
        <v>17538404</v>
      </c>
      <c r="CB23" s="2">
        <v>17846060</v>
      </c>
      <c r="CC23" s="2">
        <v>19144475</v>
      </c>
      <c r="CD23" s="2">
        <v>18793076</v>
      </c>
      <c r="CE23" s="2">
        <v>18811325</v>
      </c>
      <c r="CF23" s="2">
        <v>19709048</v>
      </c>
      <c r="CG23" s="2">
        <v>19562852</v>
      </c>
      <c r="CH23" s="2">
        <v>20411003</v>
      </c>
      <c r="CI23" s="2">
        <v>19324842</v>
      </c>
      <c r="CJ23" s="2">
        <v>18176732</v>
      </c>
      <c r="CK23" s="2">
        <v>20050130</v>
      </c>
      <c r="CL23" s="2">
        <v>18743157</v>
      </c>
      <c r="CM23" s="2">
        <v>16909882</v>
      </c>
      <c r="CN23" s="2">
        <v>19726409</v>
      </c>
      <c r="CO23" s="2">
        <v>19750020</v>
      </c>
      <c r="CP23" s="2">
        <v>18911626</v>
      </c>
      <c r="CQ23" s="2">
        <v>18474716</v>
      </c>
      <c r="CR23" s="2">
        <v>18980754</v>
      </c>
      <c r="CS23" s="2">
        <v>18095658</v>
      </c>
      <c r="CT23" s="2">
        <v>18175340</v>
      </c>
      <c r="CU23" s="2">
        <v>18201424</v>
      </c>
      <c r="CV23" s="2">
        <v>17020158</v>
      </c>
      <c r="CW23" s="2">
        <v>19336407</v>
      </c>
      <c r="CX23" s="2">
        <v>18645618</v>
      </c>
      <c r="CY23" s="2">
        <v>18560189</v>
      </c>
      <c r="CZ23" s="2">
        <v>19993316</v>
      </c>
      <c r="DA23" s="2">
        <v>17648136</v>
      </c>
      <c r="DB23" s="2">
        <v>18246250</v>
      </c>
      <c r="DC23" s="2">
        <v>17890716</v>
      </c>
      <c r="DD23" s="2">
        <v>18483072</v>
      </c>
      <c r="DE23" s="2">
        <v>18315178</v>
      </c>
      <c r="DF23" s="2">
        <v>19045174</v>
      </c>
      <c r="DG23" s="2">
        <v>18180375</v>
      </c>
      <c r="DH23" s="2">
        <v>16428872</v>
      </c>
      <c r="DI23" s="2">
        <v>18058968</v>
      </c>
      <c r="DJ23" s="2">
        <v>18010770</v>
      </c>
      <c r="DK23" s="2">
        <v>19472542</v>
      </c>
      <c r="DL23" s="2">
        <v>18220865</v>
      </c>
      <c r="DM23" s="2">
        <v>18715685</v>
      </c>
      <c r="DN23" s="2">
        <v>18366230</v>
      </c>
      <c r="DO23" s="2">
        <v>18089239</v>
      </c>
      <c r="DP23" s="2">
        <v>18268402</v>
      </c>
      <c r="DQ23" s="2">
        <v>18777916</v>
      </c>
      <c r="DR23" s="2">
        <v>18808124</v>
      </c>
      <c r="DS23" s="2">
        <v>18625852</v>
      </c>
      <c r="DT23" s="2">
        <v>17323100</v>
      </c>
      <c r="DU23" s="2">
        <v>17802882</v>
      </c>
      <c r="DV23" s="2">
        <v>18345378</v>
      </c>
      <c r="DW23" s="2">
        <v>19117412</v>
      </c>
      <c r="DX23" s="2">
        <v>18837984</v>
      </c>
      <c r="DY23" s="2">
        <v>19286464</v>
      </c>
      <c r="DZ23" s="2">
        <v>19279668</v>
      </c>
      <c r="EA23" s="2">
        <v>18214274</v>
      </c>
      <c r="EB23" s="2">
        <v>19382584</v>
      </c>
      <c r="EC23" s="2">
        <v>19006184</v>
      </c>
      <c r="ED23" s="2">
        <v>19507622</v>
      </c>
    </row>
    <row r="24" spans="1:180" x14ac:dyDescent="0.3">
      <c r="A24" s="732"/>
      <c r="B24" s="24" t="s">
        <v>158</v>
      </c>
      <c r="C24" s="2">
        <v>0</v>
      </c>
      <c r="D24" s="2">
        <v>0</v>
      </c>
      <c r="E24" s="2">
        <v>0</v>
      </c>
      <c r="F24" s="2">
        <v>0</v>
      </c>
      <c r="G24" s="2">
        <v>0</v>
      </c>
      <c r="H24" s="2">
        <v>0</v>
      </c>
      <c r="I24" s="2">
        <v>0</v>
      </c>
      <c r="J24" s="2">
        <v>0</v>
      </c>
      <c r="K24" s="2">
        <v>0</v>
      </c>
      <c r="L24" s="2">
        <v>0</v>
      </c>
      <c r="M24" s="2">
        <v>0</v>
      </c>
      <c r="N24" s="2">
        <v>0</v>
      </c>
      <c r="O24" s="2">
        <v>0</v>
      </c>
      <c r="P24" s="2">
        <v>0</v>
      </c>
      <c r="Q24" s="2">
        <v>0</v>
      </c>
      <c r="R24" s="2">
        <v>0</v>
      </c>
      <c r="S24" s="2">
        <v>0</v>
      </c>
      <c r="T24" s="2">
        <v>0</v>
      </c>
      <c r="U24" s="2">
        <v>0</v>
      </c>
      <c r="V24" s="2">
        <v>0</v>
      </c>
      <c r="W24" s="2">
        <v>0</v>
      </c>
      <c r="X24" s="2">
        <v>0</v>
      </c>
      <c r="Y24" s="2">
        <v>0</v>
      </c>
      <c r="Z24" s="2">
        <v>0</v>
      </c>
      <c r="AA24" s="2">
        <v>0</v>
      </c>
      <c r="AB24" s="2">
        <v>0</v>
      </c>
      <c r="AC24" s="2">
        <v>0</v>
      </c>
      <c r="AD24" s="2">
        <v>0</v>
      </c>
      <c r="AE24" s="2">
        <v>0</v>
      </c>
      <c r="AF24" s="2">
        <v>0</v>
      </c>
      <c r="AG24" s="2">
        <v>0</v>
      </c>
      <c r="AH24" s="2">
        <v>0</v>
      </c>
      <c r="AI24" s="2">
        <v>0</v>
      </c>
      <c r="AJ24" s="2">
        <v>0</v>
      </c>
      <c r="AK24" s="2">
        <v>0</v>
      </c>
      <c r="AL24" s="2">
        <v>0</v>
      </c>
      <c r="AM24" s="2">
        <v>0</v>
      </c>
      <c r="AN24" s="2">
        <v>0</v>
      </c>
      <c r="AO24" s="2">
        <v>0</v>
      </c>
      <c r="AP24" s="2">
        <v>0</v>
      </c>
      <c r="AQ24" s="2">
        <v>0</v>
      </c>
      <c r="AR24" s="2">
        <v>0</v>
      </c>
      <c r="AS24" s="2">
        <v>0</v>
      </c>
      <c r="AT24" s="2">
        <v>0</v>
      </c>
      <c r="AU24" s="2">
        <v>0</v>
      </c>
      <c r="AV24" s="2">
        <v>0</v>
      </c>
      <c r="AW24" s="2">
        <v>0</v>
      </c>
      <c r="AX24" s="2">
        <v>0</v>
      </c>
      <c r="AY24" s="2">
        <v>0</v>
      </c>
      <c r="AZ24" s="2">
        <v>0</v>
      </c>
      <c r="BA24" s="2">
        <v>0</v>
      </c>
      <c r="BB24" s="2">
        <v>0</v>
      </c>
      <c r="BC24" s="2">
        <v>0</v>
      </c>
      <c r="BD24" s="2">
        <v>1188</v>
      </c>
      <c r="BE24" s="2">
        <v>0</v>
      </c>
      <c r="BF24" s="2">
        <v>0</v>
      </c>
      <c r="BG24" s="2">
        <v>0</v>
      </c>
      <c r="BH24" s="2">
        <v>0</v>
      </c>
      <c r="BI24" s="2">
        <v>18</v>
      </c>
      <c r="BJ24" s="2">
        <v>0</v>
      </c>
      <c r="BK24" s="2">
        <v>0</v>
      </c>
      <c r="BL24" s="2">
        <v>0</v>
      </c>
      <c r="BM24" s="2">
        <v>0</v>
      </c>
      <c r="BN24" s="2">
        <v>0</v>
      </c>
      <c r="BO24" s="2">
        <v>0</v>
      </c>
      <c r="BP24" s="2">
        <v>0</v>
      </c>
      <c r="BQ24" s="2">
        <v>6840</v>
      </c>
      <c r="BR24" s="2">
        <v>0</v>
      </c>
      <c r="BS24" s="2">
        <v>0</v>
      </c>
      <c r="BT24" s="2">
        <v>0</v>
      </c>
      <c r="BU24" s="2">
        <v>0</v>
      </c>
      <c r="BV24" s="2">
        <v>0</v>
      </c>
      <c r="BW24" s="2">
        <v>0</v>
      </c>
      <c r="BX24" s="2">
        <v>0</v>
      </c>
      <c r="BY24" s="2">
        <v>0</v>
      </c>
      <c r="BZ24" s="2">
        <v>0</v>
      </c>
      <c r="CA24" s="2">
        <v>0</v>
      </c>
      <c r="CB24" s="2">
        <v>0</v>
      </c>
      <c r="CC24" s="2">
        <v>0</v>
      </c>
      <c r="CD24" s="2">
        <v>0</v>
      </c>
      <c r="CE24" s="2">
        <v>0</v>
      </c>
      <c r="CF24" s="2">
        <v>0</v>
      </c>
      <c r="CG24" s="2">
        <v>0</v>
      </c>
      <c r="CH24" s="2">
        <v>0</v>
      </c>
      <c r="CI24" s="2">
        <v>0</v>
      </c>
      <c r="CJ24" s="2">
        <v>0</v>
      </c>
      <c r="CK24" s="2">
        <v>0</v>
      </c>
      <c r="CL24" s="2">
        <v>0</v>
      </c>
      <c r="CM24" s="2">
        <v>0</v>
      </c>
      <c r="CN24" s="2">
        <v>0</v>
      </c>
      <c r="CO24" s="2">
        <v>0</v>
      </c>
      <c r="CP24" s="2">
        <v>0</v>
      </c>
      <c r="CQ24" s="2">
        <v>0</v>
      </c>
      <c r="CR24" s="2">
        <v>134460</v>
      </c>
      <c r="CS24" s="2">
        <v>128466</v>
      </c>
      <c r="CT24" s="2">
        <v>138168</v>
      </c>
      <c r="CU24" s="2">
        <v>0</v>
      </c>
      <c r="CV24" s="2">
        <v>0</v>
      </c>
      <c r="CW24" s="2">
        <v>0</v>
      </c>
      <c r="CX24" s="2">
        <v>0</v>
      </c>
      <c r="CY24" s="2">
        <v>0</v>
      </c>
      <c r="CZ24" s="2">
        <v>0</v>
      </c>
      <c r="DA24" s="2">
        <v>0</v>
      </c>
      <c r="DB24" s="2">
        <v>0</v>
      </c>
      <c r="DC24" s="2">
        <v>0</v>
      </c>
      <c r="DD24" s="2">
        <v>0</v>
      </c>
      <c r="DE24" s="2">
        <v>0</v>
      </c>
      <c r="DF24" s="2">
        <v>0</v>
      </c>
      <c r="DG24" s="2">
        <v>0</v>
      </c>
      <c r="DH24" s="2">
        <v>0</v>
      </c>
      <c r="DI24" s="2">
        <v>0</v>
      </c>
      <c r="DJ24" s="2">
        <v>0</v>
      </c>
      <c r="DK24" s="2">
        <v>0</v>
      </c>
      <c r="DL24" s="2">
        <v>0</v>
      </c>
      <c r="DM24" s="2">
        <v>0</v>
      </c>
      <c r="DN24" s="2">
        <v>0</v>
      </c>
      <c r="DO24" s="2">
        <v>0</v>
      </c>
      <c r="DP24" s="2">
        <v>0</v>
      </c>
      <c r="DQ24" s="2">
        <v>0</v>
      </c>
      <c r="DR24" s="2">
        <v>0</v>
      </c>
      <c r="DS24" s="2">
        <v>0</v>
      </c>
      <c r="DT24" s="2">
        <v>0</v>
      </c>
      <c r="DU24" s="2">
        <v>0</v>
      </c>
      <c r="DV24" s="2">
        <v>0</v>
      </c>
      <c r="DW24" s="2">
        <v>0</v>
      </c>
      <c r="DX24" s="2">
        <v>0</v>
      </c>
      <c r="DY24" s="2">
        <v>0</v>
      </c>
      <c r="DZ24" s="2">
        <v>0</v>
      </c>
      <c r="EA24" s="2">
        <v>0</v>
      </c>
      <c r="EB24" s="2">
        <v>0</v>
      </c>
      <c r="EC24" s="2">
        <v>0</v>
      </c>
      <c r="ED24" s="2">
        <v>0</v>
      </c>
    </row>
    <row r="25" spans="1:180" x14ac:dyDescent="0.3">
      <c r="A25" s="732"/>
      <c r="B25" s="24" t="s">
        <v>181</v>
      </c>
      <c r="C25" s="2">
        <v>0</v>
      </c>
      <c r="D25" s="2">
        <v>0</v>
      </c>
      <c r="E25" s="2">
        <v>0</v>
      </c>
      <c r="F25" s="2">
        <v>0</v>
      </c>
      <c r="G25" s="2">
        <v>0</v>
      </c>
      <c r="H25" s="2">
        <v>0</v>
      </c>
      <c r="I25" s="2">
        <v>0</v>
      </c>
      <c r="J25" s="2">
        <v>0</v>
      </c>
      <c r="K25" s="2">
        <v>0</v>
      </c>
      <c r="L25" s="2">
        <v>0</v>
      </c>
      <c r="M25" s="2">
        <v>0</v>
      </c>
      <c r="N25" s="2">
        <v>0</v>
      </c>
      <c r="O25" s="2">
        <v>0</v>
      </c>
      <c r="P25" s="2">
        <v>0</v>
      </c>
      <c r="Q25" s="2">
        <v>0</v>
      </c>
      <c r="R25" s="2">
        <v>0</v>
      </c>
      <c r="S25" s="2">
        <v>0</v>
      </c>
      <c r="T25" s="2">
        <v>0</v>
      </c>
      <c r="U25" s="2">
        <v>0</v>
      </c>
      <c r="V25" s="2">
        <v>0</v>
      </c>
      <c r="W25" s="2">
        <v>0</v>
      </c>
      <c r="X25" s="2">
        <v>0</v>
      </c>
      <c r="Y25" s="2">
        <v>0</v>
      </c>
      <c r="Z25" s="2">
        <v>0</v>
      </c>
      <c r="AA25" s="2">
        <v>0</v>
      </c>
      <c r="AB25" s="2">
        <v>0</v>
      </c>
      <c r="AC25" s="2">
        <v>0</v>
      </c>
      <c r="AD25" s="2">
        <v>0</v>
      </c>
      <c r="AE25" s="2">
        <v>0</v>
      </c>
      <c r="AF25" s="2">
        <v>0</v>
      </c>
      <c r="AG25" s="2">
        <v>0</v>
      </c>
      <c r="AH25" s="2">
        <v>0</v>
      </c>
      <c r="AI25" s="2">
        <v>0</v>
      </c>
      <c r="AJ25" s="2">
        <v>0</v>
      </c>
      <c r="AK25" s="2">
        <v>0</v>
      </c>
      <c r="AL25" s="2">
        <v>0</v>
      </c>
      <c r="AM25" s="2">
        <v>0</v>
      </c>
      <c r="AN25" s="2">
        <v>0</v>
      </c>
      <c r="AO25" s="2">
        <v>0</v>
      </c>
      <c r="AP25" s="2">
        <v>0</v>
      </c>
      <c r="AQ25" s="2">
        <v>0</v>
      </c>
      <c r="AR25" s="2">
        <v>0</v>
      </c>
      <c r="AS25" s="2">
        <v>0</v>
      </c>
      <c r="AT25" s="2">
        <v>0</v>
      </c>
      <c r="AU25" s="2">
        <v>0</v>
      </c>
      <c r="AV25" s="2">
        <v>0</v>
      </c>
      <c r="AW25" s="2">
        <v>0</v>
      </c>
      <c r="AX25" s="2">
        <v>0</v>
      </c>
      <c r="AY25" s="2">
        <v>0</v>
      </c>
      <c r="AZ25" s="2">
        <v>0</v>
      </c>
      <c r="BA25" s="2">
        <v>0</v>
      </c>
      <c r="BB25" s="2">
        <v>0</v>
      </c>
      <c r="BC25" s="2">
        <v>0</v>
      </c>
      <c r="BD25" s="2">
        <v>0</v>
      </c>
      <c r="BE25" s="2">
        <v>0</v>
      </c>
      <c r="BF25" s="2">
        <v>0</v>
      </c>
      <c r="BG25" s="2">
        <v>0</v>
      </c>
      <c r="BH25" s="2">
        <v>0</v>
      </c>
      <c r="BI25" s="2">
        <v>0</v>
      </c>
      <c r="BJ25" s="2">
        <v>0</v>
      </c>
      <c r="BK25" s="2">
        <v>0</v>
      </c>
      <c r="BL25" s="2">
        <v>0</v>
      </c>
      <c r="BM25" s="2">
        <v>0</v>
      </c>
      <c r="BN25" s="2">
        <v>0</v>
      </c>
      <c r="BO25" s="2">
        <v>0</v>
      </c>
      <c r="BP25" s="2">
        <v>0</v>
      </c>
      <c r="BQ25" s="2">
        <v>0</v>
      </c>
      <c r="BR25" s="2">
        <v>0</v>
      </c>
      <c r="BS25" s="2">
        <v>0</v>
      </c>
      <c r="BT25" s="2">
        <v>0</v>
      </c>
      <c r="BU25" s="2">
        <v>0</v>
      </c>
      <c r="BV25" s="2">
        <v>0</v>
      </c>
      <c r="BW25" s="2">
        <v>0</v>
      </c>
      <c r="BX25" s="2">
        <v>0</v>
      </c>
      <c r="BY25" s="2">
        <v>0</v>
      </c>
      <c r="BZ25" s="2">
        <v>0</v>
      </c>
      <c r="CA25" s="2">
        <v>0</v>
      </c>
      <c r="CB25" s="2">
        <v>0</v>
      </c>
      <c r="CC25" s="2">
        <v>0</v>
      </c>
      <c r="CD25" s="2">
        <v>0</v>
      </c>
      <c r="CE25" s="2">
        <v>0</v>
      </c>
      <c r="CF25" s="2">
        <v>0</v>
      </c>
      <c r="CG25" s="2">
        <v>0</v>
      </c>
      <c r="CH25" s="2">
        <v>0</v>
      </c>
      <c r="CI25" s="2">
        <v>0</v>
      </c>
      <c r="CJ25" s="2">
        <v>0</v>
      </c>
      <c r="CK25" s="2">
        <v>0</v>
      </c>
      <c r="CL25" s="2">
        <v>0</v>
      </c>
      <c r="CM25" s="2">
        <v>0</v>
      </c>
      <c r="CN25" s="2">
        <v>0</v>
      </c>
      <c r="CO25" s="2">
        <v>0</v>
      </c>
      <c r="CP25" s="2">
        <v>0</v>
      </c>
      <c r="CQ25" s="2">
        <v>0</v>
      </c>
      <c r="CR25" s="2">
        <v>0</v>
      </c>
      <c r="CS25" s="2">
        <v>0</v>
      </c>
      <c r="CT25" s="2">
        <v>0</v>
      </c>
      <c r="CU25" s="2">
        <v>0</v>
      </c>
      <c r="CV25" s="2">
        <v>0</v>
      </c>
      <c r="CW25" s="2">
        <v>0</v>
      </c>
      <c r="CX25" s="2">
        <v>0</v>
      </c>
      <c r="CY25" s="2">
        <v>0</v>
      </c>
      <c r="CZ25" s="2">
        <v>0</v>
      </c>
      <c r="DA25" s="2">
        <v>0</v>
      </c>
      <c r="DB25" s="2">
        <v>0</v>
      </c>
      <c r="DC25" s="2">
        <v>0</v>
      </c>
      <c r="DD25" s="2">
        <v>0</v>
      </c>
      <c r="DE25" s="2">
        <v>0</v>
      </c>
      <c r="DF25" s="2">
        <v>0</v>
      </c>
      <c r="DG25" s="2">
        <v>0</v>
      </c>
      <c r="DH25" s="2">
        <v>0</v>
      </c>
      <c r="DI25" s="2">
        <v>0</v>
      </c>
      <c r="DJ25" s="2">
        <v>108</v>
      </c>
      <c r="DK25" s="2">
        <v>14094</v>
      </c>
      <c r="DL25" s="2">
        <v>0</v>
      </c>
      <c r="DM25" s="2">
        <v>0</v>
      </c>
      <c r="DN25" s="2">
        <v>0</v>
      </c>
      <c r="DO25" s="2">
        <v>0</v>
      </c>
      <c r="DP25" s="2">
        <v>0</v>
      </c>
      <c r="DQ25" s="2">
        <v>0</v>
      </c>
      <c r="DR25" s="2">
        <v>0</v>
      </c>
      <c r="DS25" s="2">
        <v>0</v>
      </c>
      <c r="DT25" s="2">
        <v>0</v>
      </c>
      <c r="DU25" s="2">
        <v>0</v>
      </c>
      <c r="DV25" s="2">
        <v>0</v>
      </c>
      <c r="DW25" s="2">
        <v>0</v>
      </c>
      <c r="DX25" s="2">
        <v>0</v>
      </c>
      <c r="DY25" s="2">
        <v>0</v>
      </c>
      <c r="DZ25" s="2">
        <v>0</v>
      </c>
      <c r="EA25" s="2">
        <v>0</v>
      </c>
      <c r="EB25" s="2">
        <v>0</v>
      </c>
      <c r="EC25" s="2">
        <v>0</v>
      </c>
      <c r="ED25" s="2">
        <v>0</v>
      </c>
    </row>
    <row r="26" spans="1:180" x14ac:dyDescent="0.3">
      <c r="A26" s="732"/>
      <c r="B26" s="24" t="s">
        <v>186</v>
      </c>
      <c r="C26" s="2">
        <v>0</v>
      </c>
      <c r="D26" s="2">
        <v>0</v>
      </c>
      <c r="E26" s="2">
        <v>0</v>
      </c>
      <c r="F26" s="2">
        <v>0</v>
      </c>
      <c r="G26" s="2">
        <v>0</v>
      </c>
      <c r="H26" s="2">
        <v>0</v>
      </c>
      <c r="I26" s="2">
        <v>0</v>
      </c>
      <c r="J26" s="2">
        <v>0</v>
      </c>
      <c r="K26" s="2">
        <v>0</v>
      </c>
      <c r="L26" s="2">
        <v>0</v>
      </c>
      <c r="M26" s="2">
        <v>0</v>
      </c>
      <c r="N26" s="2">
        <v>0</v>
      </c>
      <c r="O26" s="2">
        <v>0</v>
      </c>
      <c r="P26" s="2">
        <v>0</v>
      </c>
      <c r="Q26" s="2">
        <v>0</v>
      </c>
      <c r="R26" s="2">
        <v>0</v>
      </c>
      <c r="S26" s="2">
        <v>0</v>
      </c>
      <c r="T26" s="2">
        <v>0</v>
      </c>
      <c r="U26" s="2">
        <v>0</v>
      </c>
      <c r="V26" s="2">
        <v>0</v>
      </c>
      <c r="W26" s="2">
        <v>0</v>
      </c>
      <c r="X26" s="2">
        <v>0</v>
      </c>
      <c r="Y26" s="2">
        <v>0</v>
      </c>
      <c r="Z26" s="2">
        <v>0</v>
      </c>
      <c r="AA26" s="2">
        <v>0</v>
      </c>
      <c r="AB26" s="2">
        <v>0</v>
      </c>
      <c r="AC26" s="2">
        <v>0</v>
      </c>
      <c r="AD26" s="2">
        <v>0</v>
      </c>
      <c r="AE26" s="2">
        <v>0</v>
      </c>
      <c r="AF26" s="2">
        <v>0</v>
      </c>
      <c r="AG26" s="2">
        <v>0</v>
      </c>
      <c r="AH26" s="2">
        <v>0</v>
      </c>
      <c r="AI26" s="2">
        <v>0</v>
      </c>
      <c r="AJ26" s="2">
        <v>0</v>
      </c>
      <c r="AK26" s="2">
        <v>0</v>
      </c>
      <c r="AL26" s="2">
        <v>0</v>
      </c>
      <c r="AM26" s="2">
        <v>0</v>
      </c>
      <c r="AN26" s="2">
        <v>0</v>
      </c>
      <c r="AO26" s="2">
        <v>1333</v>
      </c>
      <c r="AP26" s="2">
        <v>0</v>
      </c>
      <c r="AQ26" s="2">
        <v>0</v>
      </c>
      <c r="AR26" s="2">
        <v>0</v>
      </c>
      <c r="AS26" s="2">
        <v>0</v>
      </c>
      <c r="AT26" s="2">
        <v>0</v>
      </c>
      <c r="AU26" s="2">
        <v>0</v>
      </c>
      <c r="AV26" s="2">
        <v>0</v>
      </c>
      <c r="AW26" s="2">
        <v>0</v>
      </c>
      <c r="AX26" s="2">
        <v>0</v>
      </c>
      <c r="AY26" s="2">
        <v>0</v>
      </c>
      <c r="AZ26" s="2">
        <v>0</v>
      </c>
      <c r="BA26" s="2">
        <v>0</v>
      </c>
      <c r="BB26" s="2">
        <v>0</v>
      </c>
      <c r="BC26" s="2">
        <v>0</v>
      </c>
      <c r="BD26" s="2">
        <v>0</v>
      </c>
      <c r="BE26" s="2">
        <v>0</v>
      </c>
      <c r="BF26" s="2">
        <v>0</v>
      </c>
      <c r="BG26" s="2">
        <v>0</v>
      </c>
      <c r="BH26" s="2">
        <v>0</v>
      </c>
      <c r="BI26" s="2">
        <v>0</v>
      </c>
      <c r="BJ26" s="2">
        <v>0</v>
      </c>
      <c r="BK26" s="2">
        <v>0</v>
      </c>
      <c r="BL26" s="2">
        <v>0</v>
      </c>
      <c r="BM26" s="2">
        <v>0</v>
      </c>
      <c r="BN26" s="2">
        <v>0</v>
      </c>
      <c r="BO26" s="2">
        <v>0</v>
      </c>
      <c r="BP26" s="2">
        <v>0</v>
      </c>
      <c r="BQ26" s="2">
        <v>0</v>
      </c>
      <c r="BR26" s="2">
        <v>0</v>
      </c>
      <c r="BS26" s="2">
        <v>0</v>
      </c>
      <c r="BT26" s="2">
        <v>0</v>
      </c>
      <c r="BU26" s="2">
        <v>0</v>
      </c>
      <c r="BV26" s="2">
        <v>0</v>
      </c>
      <c r="BW26" s="2">
        <v>0</v>
      </c>
      <c r="BX26" s="2">
        <v>0</v>
      </c>
      <c r="BY26" s="2">
        <v>0</v>
      </c>
      <c r="BZ26" s="2">
        <v>0</v>
      </c>
      <c r="CA26" s="2">
        <v>0</v>
      </c>
      <c r="CB26" s="2">
        <v>0</v>
      </c>
      <c r="CC26" s="2">
        <v>0</v>
      </c>
      <c r="CD26" s="2">
        <v>0</v>
      </c>
      <c r="CE26" s="2">
        <v>0</v>
      </c>
      <c r="CF26" s="2">
        <v>0</v>
      </c>
      <c r="CG26" s="2">
        <v>0</v>
      </c>
      <c r="CH26" s="2">
        <v>0</v>
      </c>
      <c r="CI26" s="2">
        <v>0</v>
      </c>
      <c r="CJ26" s="2">
        <v>0</v>
      </c>
      <c r="CK26" s="2">
        <v>0</v>
      </c>
      <c r="CL26" s="2">
        <v>0</v>
      </c>
      <c r="CM26" s="2">
        <v>0</v>
      </c>
      <c r="CN26" s="2">
        <v>0</v>
      </c>
      <c r="CO26" s="2">
        <v>0</v>
      </c>
      <c r="CP26" s="2">
        <v>0</v>
      </c>
      <c r="CQ26" s="2">
        <v>0</v>
      </c>
      <c r="CR26" s="2">
        <v>0</v>
      </c>
      <c r="CS26" s="2">
        <v>0</v>
      </c>
      <c r="CT26" s="2">
        <v>0</v>
      </c>
      <c r="CU26" s="2">
        <v>0</v>
      </c>
      <c r="CV26" s="2">
        <v>0</v>
      </c>
      <c r="CW26" s="2">
        <v>0</v>
      </c>
      <c r="CX26" s="2">
        <v>0</v>
      </c>
      <c r="CY26" s="2">
        <v>0</v>
      </c>
      <c r="CZ26" s="2">
        <v>0</v>
      </c>
      <c r="DA26" s="2">
        <v>0</v>
      </c>
      <c r="DB26" s="2">
        <v>0</v>
      </c>
      <c r="DC26" s="2">
        <v>0</v>
      </c>
      <c r="DD26" s="2">
        <v>0</v>
      </c>
      <c r="DE26" s="2">
        <v>0</v>
      </c>
      <c r="DF26" s="2">
        <v>0</v>
      </c>
      <c r="DG26" s="2">
        <v>0</v>
      </c>
      <c r="DH26" s="2">
        <v>0</v>
      </c>
      <c r="DI26" s="2">
        <v>0</v>
      </c>
      <c r="DJ26" s="2">
        <v>0</v>
      </c>
      <c r="DK26" s="2">
        <v>0</v>
      </c>
      <c r="DL26" s="2">
        <v>0</v>
      </c>
      <c r="DM26" s="2">
        <v>0</v>
      </c>
      <c r="DN26" s="2">
        <v>0</v>
      </c>
      <c r="DO26" s="2">
        <v>0</v>
      </c>
      <c r="DP26" s="2">
        <v>0</v>
      </c>
      <c r="DQ26" s="2">
        <v>0</v>
      </c>
      <c r="DR26" s="2">
        <v>0</v>
      </c>
      <c r="DS26" s="2">
        <v>0</v>
      </c>
      <c r="DT26" s="2">
        <v>0</v>
      </c>
      <c r="DU26" s="2">
        <v>0</v>
      </c>
      <c r="DV26" s="2">
        <v>0</v>
      </c>
      <c r="DW26" s="2">
        <v>0</v>
      </c>
      <c r="DX26" s="2">
        <v>0</v>
      </c>
      <c r="DY26" s="2">
        <v>0</v>
      </c>
      <c r="DZ26" s="2">
        <v>0</v>
      </c>
      <c r="EA26" s="2">
        <v>0</v>
      </c>
      <c r="EB26" s="2">
        <v>0</v>
      </c>
      <c r="EC26" s="2">
        <v>0</v>
      </c>
      <c r="ED26" s="2">
        <v>0</v>
      </c>
    </row>
    <row r="27" spans="1:180" x14ac:dyDescent="0.3">
      <c r="A27" s="733"/>
      <c r="B27" s="25" t="s">
        <v>187</v>
      </c>
      <c r="C27" s="2">
        <v>0</v>
      </c>
      <c r="D27" s="2">
        <v>0</v>
      </c>
      <c r="E27" s="2">
        <v>0</v>
      </c>
      <c r="F27" s="2">
        <v>0</v>
      </c>
      <c r="G27" s="2">
        <v>0</v>
      </c>
      <c r="H27" s="2">
        <v>0</v>
      </c>
      <c r="I27" s="2">
        <v>0</v>
      </c>
      <c r="J27" s="2">
        <v>0</v>
      </c>
      <c r="K27" s="2">
        <v>0</v>
      </c>
      <c r="L27" s="2">
        <v>0</v>
      </c>
      <c r="M27" s="2">
        <v>0</v>
      </c>
      <c r="N27" s="2">
        <v>0</v>
      </c>
      <c r="O27" s="2">
        <v>0</v>
      </c>
      <c r="P27" s="2">
        <v>0</v>
      </c>
      <c r="Q27" s="2">
        <v>0</v>
      </c>
      <c r="R27" s="2">
        <v>0</v>
      </c>
      <c r="S27" s="2">
        <v>0</v>
      </c>
      <c r="T27" s="2">
        <v>0</v>
      </c>
      <c r="U27" s="2">
        <v>0</v>
      </c>
      <c r="V27" s="2">
        <v>0</v>
      </c>
      <c r="W27" s="2">
        <v>0</v>
      </c>
      <c r="X27" s="2">
        <v>0</v>
      </c>
      <c r="Y27" s="2">
        <v>0</v>
      </c>
      <c r="Z27" s="2">
        <v>0</v>
      </c>
      <c r="AA27" s="2">
        <v>0</v>
      </c>
      <c r="AB27" s="2">
        <v>0</v>
      </c>
      <c r="AC27" s="2">
        <v>0</v>
      </c>
      <c r="AD27" s="2">
        <v>0</v>
      </c>
      <c r="AE27" s="2">
        <v>0</v>
      </c>
      <c r="AF27" s="2">
        <v>0</v>
      </c>
      <c r="AG27" s="2">
        <v>0</v>
      </c>
      <c r="AH27" s="2">
        <v>0</v>
      </c>
      <c r="AI27" s="2">
        <v>0</v>
      </c>
      <c r="AJ27" s="2">
        <v>0</v>
      </c>
      <c r="AK27" s="2">
        <v>0</v>
      </c>
      <c r="AL27" s="2">
        <v>0</v>
      </c>
      <c r="AM27" s="2">
        <v>0</v>
      </c>
      <c r="AN27" s="2">
        <v>0</v>
      </c>
      <c r="AO27" s="2">
        <v>0</v>
      </c>
      <c r="AP27" s="2">
        <v>0</v>
      </c>
      <c r="AQ27" s="2">
        <v>0</v>
      </c>
      <c r="AR27" s="2">
        <v>0</v>
      </c>
      <c r="AS27" s="2">
        <v>0</v>
      </c>
      <c r="AT27" s="2">
        <v>0</v>
      </c>
      <c r="AU27" s="2">
        <v>0</v>
      </c>
      <c r="AV27" s="2">
        <v>0</v>
      </c>
      <c r="AW27" s="2">
        <v>0</v>
      </c>
      <c r="AX27" s="2">
        <v>0</v>
      </c>
      <c r="AY27" s="2">
        <v>0</v>
      </c>
      <c r="AZ27" s="2">
        <v>0</v>
      </c>
      <c r="BA27" s="2">
        <v>0</v>
      </c>
      <c r="BB27" s="2">
        <v>0</v>
      </c>
      <c r="BC27" s="2">
        <v>0</v>
      </c>
      <c r="BD27" s="2">
        <v>0</v>
      </c>
      <c r="BE27" s="2">
        <v>18</v>
      </c>
      <c r="BF27" s="2">
        <v>18</v>
      </c>
      <c r="BG27" s="2">
        <v>0</v>
      </c>
      <c r="BH27" s="2">
        <v>0</v>
      </c>
      <c r="BI27" s="2">
        <v>0</v>
      </c>
      <c r="BJ27" s="2">
        <v>0</v>
      </c>
      <c r="BK27" s="2">
        <v>0</v>
      </c>
      <c r="BL27" s="2">
        <v>0</v>
      </c>
      <c r="BM27" s="2">
        <v>0</v>
      </c>
      <c r="BN27" s="2">
        <v>0</v>
      </c>
      <c r="BO27" s="2">
        <v>0</v>
      </c>
      <c r="BP27" s="2">
        <v>0</v>
      </c>
      <c r="BQ27" s="2">
        <v>0</v>
      </c>
      <c r="BR27" s="2">
        <v>0</v>
      </c>
      <c r="BS27" s="2">
        <v>0</v>
      </c>
      <c r="BT27" s="2">
        <v>0</v>
      </c>
      <c r="BU27" s="2">
        <v>0</v>
      </c>
      <c r="BV27" s="2">
        <v>0</v>
      </c>
      <c r="BW27" s="2">
        <v>0</v>
      </c>
      <c r="BX27" s="2">
        <v>0</v>
      </c>
      <c r="BY27" s="2">
        <v>0</v>
      </c>
      <c r="BZ27" s="2">
        <v>0</v>
      </c>
      <c r="CA27" s="2">
        <v>0</v>
      </c>
      <c r="CB27" s="2">
        <v>0</v>
      </c>
      <c r="CC27" s="2">
        <v>0</v>
      </c>
      <c r="CD27" s="2">
        <v>0</v>
      </c>
      <c r="CE27" s="2">
        <v>0</v>
      </c>
      <c r="CF27" s="2">
        <v>0</v>
      </c>
      <c r="CG27" s="2">
        <v>0</v>
      </c>
      <c r="CH27" s="2">
        <v>0</v>
      </c>
      <c r="CI27" s="2">
        <v>0</v>
      </c>
      <c r="CJ27" s="2">
        <v>0</v>
      </c>
      <c r="CK27" s="2">
        <v>0</v>
      </c>
      <c r="CL27" s="2">
        <v>0</v>
      </c>
      <c r="CM27" s="2">
        <v>0</v>
      </c>
      <c r="CN27" s="2">
        <v>0</v>
      </c>
      <c r="CO27" s="2">
        <v>0</v>
      </c>
      <c r="CP27" s="2">
        <v>0</v>
      </c>
      <c r="CQ27" s="2">
        <v>0</v>
      </c>
      <c r="CR27" s="2">
        <v>0</v>
      </c>
      <c r="CS27" s="2">
        <v>0</v>
      </c>
      <c r="CT27" s="2">
        <v>0</v>
      </c>
      <c r="CU27" s="2">
        <v>0</v>
      </c>
      <c r="CV27" s="2">
        <v>0</v>
      </c>
      <c r="CW27" s="2">
        <v>0</v>
      </c>
      <c r="CX27" s="2">
        <v>0</v>
      </c>
      <c r="CY27" s="2">
        <v>0</v>
      </c>
      <c r="CZ27" s="2">
        <v>0</v>
      </c>
      <c r="DA27" s="2">
        <v>0</v>
      </c>
      <c r="DB27" s="2">
        <v>0</v>
      </c>
      <c r="DC27" s="2">
        <v>0</v>
      </c>
      <c r="DD27" s="2">
        <v>0</v>
      </c>
      <c r="DE27" s="2">
        <v>0</v>
      </c>
      <c r="DF27" s="2">
        <v>0</v>
      </c>
      <c r="DG27" s="2">
        <v>0</v>
      </c>
      <c r="DH27" s="2">
        <v>0</v>
      </c>
      <c r="DI27" s="2">
        <v>0</v>
      </c>
      <c r="DJ27" s="2">
        <v>0</v>
      </c>
      <c r="DK27" s="2">
        <v>0</v>
      </c>
      <c r="DL27" s="2">
        <v>0</v>
      </c>
      <c r="DM27" s="2">
        <v>0</v>
      </c>
      <c r="DN27" s="2">
        <v>0</v>
      </c>
      <c r="DO27" s="2">
        <v>0</v>
      </c>
      <c r="DP27" s="2">
        <v>0</v>
      </c>
      <c r="DQ27" s="2">
        <v>0</v>
      </c>
      <c r="DR27" s="2">
        <v>0</v>
      </c>
      <c r="DS27" s="2">
        <v>0</v>
      </c>
      <c r="DT27" s="2">
        <v>0</v>
      </c>
      <c r="DU27" s="2">
        <v>0</v>
      </c>
      <c r="DV27" s="2">
        <v>0</v>
      </c>
      <c r="DW27" s="2">
        <v>0</v>
      </c>
      <c r="DX27" s="2">
        <v>0</v>
      </c>
      <c r="DY27" s="2">
        <v>0</v>
      </c>
      <c r="DZ27" s="2">
        <v>0</v>
      </c>
      <c r="EA27" s="2">
        <v>0</v>
      </c>
      <c r="EB27" s="2">
        <v>0</v>
      </c>
      <c r="EC27" s="2">
        <v>0</v>
      </c>
      <c r="ED27" s="2">
        <v>0</v>
      </c>
    </row>
    <row r="28" spans="1:180" x14ac:dyDescent="0.3">
      <c r="A28" s="28" t="s">
        <v>195</v>
      </c>
      <c r="B28" s="28" t="s">
        <v>190</v>
      </c>
      <c r="C28" s="2">
        <v>527745.45454545482</v>
      </c>
      <c r="D28" s="2">
        <v>472436.36363636371</v>
      </c>
      <c r="E28" s="2">
        <v>473709.090909091</v>
      </c>
      <c r="F28" s="2">
        <v>353527.27272727259</v>
      </c>
      <c r="G28" s="2">
        <v>391090.90909090912</v>
      </c>
      <c r="H28" s="2">
        <v>263563.63636363653</v>
      </c>
      <c r="I28" s="2">
        <v>324545.45454545476</v>
      </c>
      <c r="J28" s="2">
        <v>270690.90909090912</v>
      </c>
      <c r="K28" s="2">
        <v>266981.81818181829</v>
      </c>
      <c r="L28" s="2">
        <v>425490.90909090912</v>
      </c>
      <c r="M28" s="2">
        <v>255563.63636363638</v>
      </c>
      <c r="N28" s="2">
        <v>152036.36363636359</v>
      </c>
      <c r="O28" s="2">
        <v>230909.09090909109</v>
      </c>
      <c r="P28" s="2">
        <v>159563.63636363644</v>
      </c>
      <c r="Q28" s="2">
        <v>183054.54545454553</v>
      </c>
      <c r="R28" s="2">
        <v>162690.90909090909</v>
      </c>
      <c r="S28" s="2">
        <v>185163.63636363653</v>
      </c>
      <c r="T28" s="2">
        <v>180618.18181818179</v>
      </c>
      <c r="U28" s="2">
        <v>178545.45454545453</v>
      </c>
      <c r="V28" s="2">
        <v>173600.00000000003</v>
      </c>
      <c r="W28" s="2">
        <v>160800</v>
      </c>
      <c r="X28" s="2">
        <v>162109.09090909097</v>
      </c>
      <c r="Y28" s="2">
        <v>167709.09090909091</v>
      </c>
      <c r="Z28" s="2">
        <v>159163.63636363632</v>
      </c>
      <c r="AA28" s="2">
        <v>159418.18181818185</v>
      </c>
      <c r="AB28" s="2">
        <v>167927.27272727274</v>
      </c>
      <c r="AC28" s="2">
        <v>144036.36363636359</v>
      </c>
      <c r="AD28" s="2">
        <v>171200.00000000006</v>
      </c>
      <c r="AE28" s="2">
        <v>181454.5454545455</v>
      </c>
      <c r="AF28" s="2">
        <v>137381.81818181823</v>
      </c>
      <c r="AG28" s="2">
        <v>182218.18181818185</v>
      </c>
      <c r="AH28" s="2">
        <v>148545.4545454545</v>
      </c>
      <c r="AI28" s="2">
        <v>126727.27272727281</v>
      </c>
      <c r="AJ28" s="2">
        <v>172109.09090909091</v>
      </c>
      <c r="AK28" s="2">
        <v>119672.72727272731</v>
      </c>
      <c r="AL28" s="2">
        <v>128145.4545454546</v>
      </c>
      <c r="AM28" s="2">
        <v>127834.57800000001</v>
      </c>
      <c r="AN28" s="2">
        <v>110714.351</v>
      </c>
      <c r="AO28" s="2">
        <v>123115.882</v>
      </c>
      <c r="AP28" s="2">
        <v>112429.13099999999</v>
      </c>
      <c r="AQ28" s="2">
        <v>101150.868</v>
      </c>
      <c r="AR28" s="2">
        <v>85595.851999999999</v>
      </c>
      <c r="AS28" s="2">
        <v>89618.641000000003</v>
      </c>
      <c r="AT28" s="2">
        <v>93784.039000000004</v>
      </c>
      <c r="AU28" s="2">
        <v>93873.8</v>
      </c>
      <c r="AV28" s="2">
        <v>89250</v>
      </c>
      <c r="AW28" s="2">
        <v>84945.5</v>
      </c>
      <c r="AX28" s="2">
        <v>92511.5</v>
      </c>
      <c r="AY28" s="2">
        <v>79205</v>
      </c>
      <c r="AZ28" s="2">
        <v>75915</v>
      </c>
      <c r="BA28" s="2">
        <v>88900</v>
      </c>
      <c r="BB28" s="2">
        <v>95025</v>
      </c>
      <c r="BC28" s="2">
        <v>92925</v>
      </c>
      <c r="BD28" s="2">
        <v>82425</v>
      </c>
      <c r="BE28" s="2">
        <v>86940</v>
      </c>
      <c r="BF28" s="2">
        <v>87500</v>
      </c>
      <c r="BG28" s="2">
        <v>85855</v>
      </c>
      <c r="BH28" s="2">
        <v>84115</v>
      </c>
      <c r="BI28" s="2">
        <v>80395</v>
      </c>
      <c r="BJ28" s="2">
        <v>82005</v>
      </c>
      <c r="BK28" s="2">
        <v>68810</v>
      </c>
      <c r="BL28" s="2">
        <v>71575</v>
      </c>
      <c r="BM28" s="2">
        <v>78575</v>
      </c>
      <c r="BN28" s="2">
        <v>71190</v>
      </c>
      <c r="BO28" s="2">
        <v>81865</v>
      </c>
      <c r="BP28" s="2">
        <v>79415</v>
      </c>
      <c r="BQ28" s="2">
        <v>81780</v>
      </c>
      <c r="BR28" s="2">
        <v>85540</v>
      </c>
      <c r="BS28" s="2">
        <v>77805</v>
      </c>
      <c r="BT28" s="2">
        <v>75740</v>
      </c>
      <c r="BU28" s="2">
        <v>74375</v>
      </c>
      <c r="BV28" s="2">
        <v>75988</v>
      </c>
      <c r="BW28" s="2">
        <v>70735</v>
      </c>
      <c r="BX28" s="2">
        <v>66850</v>
      </c>
      <c r="BY28" s="2">
        <v>73255</v>
      </c>
      <c r="BZ28" s="2">
        <v>54985</v>
      </c>
      <c r="CA28" s="2">
        <v>59990</v>
      </c>
      <c r="CB28" s="2">
        <v>64610</v>
      </c>
      <c r="CC28" s="2">
        <v>68250</v>
      </c>
      <c r="CD28" s="2">
        <v>63029</v>
      </c>
      <c r="CE28" s="2">
        <v>61600</v>
      </c>
      <c r="CF28" s="2">
        <v>67095</v>
      </c>
      <c r="CG28" s="2">
        <v>54985</v>
      </c>
      <c r="CH28" s="2">
        <v>71925</v>
      </c>
      <c r="CI28" s="2">
        <v>63415</v>
      </c>
      <c r="CJ28" s="2">
        <v>65975</v>
      </c>
      <c r="CK28" s="2">
        <v>70490</v>
      </c>
      <c r="CL28" s="2">
        <v>66885</v>
      </c>
      <c r="CM28" s="2">
        <v>63350</v>
      </c>
      <c r="CN28" s="2">
        <v>68375</v>
      </c>
      <c r="CO28" s="2">
        <v>72415</v>
      </c>
      <c r="CP28" s="2">
        <v>68635</v>
      </c>
      <c r="CQ28" s="2">
        <v>61215</v>
      </c>
      <c r="CR28" s="2">
        <v>59115</v>
      </c>
      <c r="CS28" s="2">
        <v>59815</v>
      </c>
      <c r="CT28" s="2">
        <v>61005</v>
      </c>
      <c r="CU28" s="2">
        <v>56700</v>
      </c>
      <c r="CV28" s="2">
        <v>54565</v>
      </c>
      <c r="CW28" s="2">
        <v>62020</v>
      </c>
      <c r="CX28" s="2">
        <v>57260</v>
      </c>
      <c r="CY28" s="2">
        <v>61880</v>
      </c>
      <c r="CZ28" s="2">
        <v>63315</v>
      </c>
      <c r="DA28" s="2">
        <v>51590</v>
      </c>
      <c r="DB28" s="2">
        <v>54145</v>
      </c>
      <c r="DC28" s="2">
        <v>50435</v>
      </c>
      <c r="DD28" s="2">
        <v>50015</v>
      </c>
      <c r="DE28" s="2">
        <v>47845</v>
      </c>
      <c r="DF28" s="2">
        <v>44450</v>
      </c>
      <c r="DG28" s="2">
        <v>40845</v>
      </c>
      <c r="DH28" s="2">
        <v>45695</v>
      </c>
      <c r="DI28" s="2">
        <v>45220</v>
      </c>
      <c r="DJ28" s="2">
        <v>41847</v>
      </c>
      <c r="DK28" s="2">
        <v>46060</v>
      </c>
      <c r="DL28" s="2">
        <v>48965</v>
      </c>
      <c r="DM28" s="2">
        <v>52045</v>
      </c>
      <c r="DN28" s="2">
        <v>44905</v>
      </c>
      <c r="DO28" s="2">
        <v>48195</v>
      </c>
      <c r="DP28" s="2">
        <v>44415</v>
      </c>
      <c r="DQ28" s="2">
        <v>45045</v>
      </c>
      <c r="DR28" s="2">
        <v>39655</v>
      </c>
      <c r="DS28" s="2">
        <v>41265</v>
      </c>
      <c r="DT28" s="2">
        <v>45185</v>
      </c>
      <c r="DU28" s="2">
        <v>40880</v>
      </c>
      <c r="DV28" s="2">
        <v>43540</v>
      </c>
      <c r="DW28" s="2">
        <v>44975</v>
      </c>
      <c r="DX28" s="2">
        <v>41195</v>
      </c>
      <c r="DY28" s="2">
        <v>47250</v>
      </c>
      <c r="DZ28" s="2">
        <v>50015</v>
      </c>
      <c r="EA28" s="2">
        <v>51520</v>
      </c>
      <c r="EB28" s="2">
        <v>50750</v>
      </c>
      <c r="EC28" s="2">
        <v>46720</v>
      </c>
      <c r="ED28" s="2">
        <v>45884</v>
      </c>
    </row>
    <row r="29" spans="1:180" s="543" customFormat="1" x14ac:dyDescent="0.3">
      <c r="A29" s="734" t="s">
        <v>165</v>
      </c>
      <c r="B29" s="734"/>
      <c r="C29" s="542">
        <f>SUM(C4:C28)</f>
        <v>38080992.727272689</v>
      </c>
      <c r="D29" s="542">
        <f t="shared" ref="D29:V29" si="0">SUM(D4:D28)</f>
        <v>34813308.63636364</v>
      </c>
      <c r="E29" s="542">
        <f t="shared" si="0"/>
        <v>38192655.909090899</v>
      </c>
      <c r="F29" s="542">
        <f t="shared" si="0"/>
        <v>37857960.909090899</v>
      </c>
      <c r="G29" s="542">
        <f t="shared" si="0"/>
        <v>38319228.636363626</v>
      </c>
      <c r="H29" s="542">
        <f t="shared" si="0"/>
        <v>35535859.090909041</v>
      </c>
      <c r="I29" s="542">
        <f t="shared" si="0"/>
        <v>38530120.909090891</v>
      </c>
      <c r="J29" s="542">
        <f t="shared" si="0"/>
        <v>37206694.090909071</v>
      </c>
      <c r="K29" s="542">
        <f t="shared" si="0"/>
        <v>36789174.545454502</v>
      </c>
      <c r="L29" s="542">
        <f t="shared" si="0"/>
        <v>37722329.999999963</v>
      </c>
      <c r="M29" s="542">
        <f t="shared" si="0"/>
        <v>41404381.818181805</v>
      </c>
      <c r="N29" s="542">
        <f t="shared" si="0"/>
        <v>37919011.818181805</v>
      </c>
      <c r="O29" s="542">
        <f t="shared" si="0"/>
        <v>37785569.090909064</v>
      </c>
      <c r="P29" s="542">
        <f t="shared" si="0"/>
        <v>35016902.272727221</v>
      </c>
      <c r="Q29" s="542">
        <f t="shared" si="0"/>
        <v>38215507.727272704</v>
      </c>
      <c r="R29" s="542">
        <f t="shared" si="0"/>
        <v>36943792.727272697</v>
      </c>
      <c r="S29" s="542">
        <f t="shared" si="0"/>
        <v>37440699.090909086</v>
      </c>
      <c r="T29" s="542">
        <f t="shared" si="0"/>
        <v>38122562.727272727</v>
      </c>
      <c r="U29" s="542">
        <f t="shared" si="0"/>
        <v>40505006.818181805</v>
      </c>
      <c r="V29" s="542">
        <f t="shared" si="0"/>
        <v>37429653.181818157</v>
      </c>
      <c r="W29" s="542">
        <f t="shared" ref="W29:BB29" si="1">SUM(W4:W28)</f>
        <v>37766988.636363655</v>
      </c>
      <c r="X29" s="542">
        <f t="shared" si="1"/>
        <v>38147632.272727244</v>
      </c>
      <c r="Y29" s="542">
        <f t="shared" si="1"/>
        <v>39030099.090909064</v>
      </c>
      <c r="Z29" s="542">
        <f t="shared" si="1"/>
        <v>36727759.090909064</v>
      </c>
      <c r="AA29" s="542">
        <f t="shared" si="1"/>
        <v>36903471.36363633</v>
      </c>
      <c r="AB29" s="542">
        <f t="shared" si="1"/>
        <v>37264059.545454539</v>
      </c>
      <c r="AC29" s="542">
        <f t="shared" si="1"/>
        <v>38019124.99999997</v>
      </c>
      <c r="AD29" s="542">
        <f t="shared" si="1"/>
        <v>39404611.818181828</v>
      </c>
      <c r="AE29" s="542">
        <f t="shared" si="1"/>
        <v>39928484.090909064</v>
      </c>
      <c r="AF29" s="542">
        <f t="shared" si="1"/>
        <v>37948404.999999948</v>
      </c>
      <c r="AG29" s="542">
        <f t="shared" si="1"/>
        <v>39554616.818181813</v>
      </c>
      <c r="AH29" s="542">
        <f t="shared" si="1"/>
        <v>39540173.181818113</v>
      </c>
      <c r="AI29" s="542">
        <f t="shared" si="1"/>
        <v>36022700.909090891</v>
      </c>
      <c r="AJ29" s="542">
        <f t="shared" si="1"/>
        <v>36542071.363636345</v>
      </c>
      <c r="AK29" s="542">
        <f t="shared" si="1"/>
        <v>38775159.545454532</v>
      </c>
      <c r="AL29" s="542">
        <f t="shared" si="1"/>
        <v>38940023.636363581</v>
      </c>
      <c r="AM29" s="542">
        <f t="shared" si="1"/>
        <v>38477636.796000011</v>
      </c>
      <c r="AN29" s="542">
        <f t="shared" si="1"/>
        <v>34362615.822000012</v>
      </c>
      <c r="AO29" s="542">
        <f t="shared" si="1"/>
        <v>37856774.805000007</v>
      </c>
      <c r="AP29" s="542">
        <f t="shared" si="1"/>
        <v>36091859.121999994</v>
      </c>
      <c r="AQ29" s="542">
        <f t="shared" si="1"/>
        <v>37024564.443000004</v>
      </c>
      <c r="AR29" s="542">
        <f t="shared" si="1"/>
        <v>37392659.924999997</v>
      </c>
      <c r="AS29" s="542">
        <f t="shared" si="1"/>
        <v>38216491.644000001</v>
      </c>
      <c r="AT29" s="542">
        <f t="shared" si="1"/>
        <v>38893088.964999996</v>
      </c>
      <c r="AU29" s="542">
        <f t="shared" si="1"/>
        <v>37204864.5</v>
      </c>
      <c r="AV29" s="542">
        <f t="shared" si="1"/>
        <v>37018942.799999997</v>
      </c>
      <c r="AW29" s="542">
        <f t="shared" si="1"/>
        <v>37119637</v>
      </c>
      <c r="AX29" s="542">
        <f t="shared" si="1"/>
        <v>38247303.899999999</v>
      </c>
      <c r="AY29" s="542">
        <f t="shared" si="1"/>
        <v>34406888.799999997</v>
      </c>
      <c r="AZ29" s="542">
        <f t="shared" si="1"/>
        <v>33648347.100000001</v>
      </c>
      <c r="BA29" s="542">
        <f t="shared" si="1"/>
        <v>36614101.100000001</v>
      </c>
      <c r="BB29" s="542">
        <f t="shared" si="1"/>
        <v>37264056.5</v>
      </c>
      <c r="BC29" s="542">
        <f t="shared" ref="BC29:CH29" si="2">SUM(BC4:BC28)</f>
        <v>37773801.5</v>
      </c>
      <c r="BD29" s="542">
        <f t="shared" si="2"/>
        <v>36288557.5</v>
      </c>
      <c r="BE29" s="542">
        <f t="shared" si="2"/>
        <v>36960916</v>
      </c>
      <c r="BF29" s="542">
        <f t="shared" si="2"/>
        <v>37987786.5</v>
      </c>
      <c r="BG29" s="542">
        <f t="shared" si="2"/>
        <v>35505233</v>
      </c>
      <c r="BH29" s="542">
        <f t="shared" si="2"/>
        <v>37214553.5</v>
      </c>
      <c r="BI29" s="542">
        <f t="shared" si="2"/>
        <v>36247919</v>
      </c>
      <c r="BJ29" s="542">
        <f t="shared" si="2"/>
        <v>37614356.5</v>
      </c>
      <c r="BK29" s="542">
        <f t="shared" si="2"/>
        <v>36076927.5</v>
      </c>
      <c r="BL29" s="542">
        <f t="shared" si="2"/>
        <v>32865879.5</v>
      </c>
      <c r="BM29" s="542">
        <f t="shared" si="2"/>
        <v>35288935</v>
      </c>
      <c r="BN29" s="542">
        <f t="shared" si="2"/>
        <v>36713834</v>
      </c>
      <c r="BO29" s="542">
        <f t="shared" si="2"/>
        <v>37452270.219999999</v>
      </c>
      <c r="BP29" s="542">
        <f t="shared" si="2"/>
        <v>36748992</v>
      </c>
      <c r="BQ29" s="542">
        <f t="shared" si="2"/>
        <v>38603992</v>
      </c>
      <c r="BR29" s="542">
        <f t="shared" si="2"/>
        <v>38379665</v>
      </c>
      <c r="BS29" s="542">
        <f t="shared" si="2"/>
        <v>41481929</v>
      </c>
      <c r="BT29" s="542">
        <f t="shared" si="2"/>
        <v>39005399.5</v>
      </c>
      <c r="BU29" s="542">
        <f t="shared" si="2"/>
        <v>37863409.399999999</v>
      </c>
      <c r="BV29" s="542">
        <f t="shared" si="2"/>
        <v>38135484</v>
      </c>
      <c r="BW29" s="542">
        <f t="shared" si="2"/>
        <v>38065670</v>
      </c>
      <c r="BX29" s="542">
        <f t="shared" si="2"/>
        <v>35362930.5</v>
      </c>
      <c r="BY29" s="542">
        <f t="shared" si="2"/>
        <v>39076093</v>
      </c>
      <c r="BZ29" s="542">
        <f t="shared" si="2"/>
        <v>36288914.5</v>
      </c>
      <c r="CA29" s="542">
        <f t="shared" si="2"/>
        <v>37348300</v>
      </c>
      <c r="CB29" s="542">
        <f t="shared" si="2"/>
        <v>38069287</v>
      </c>
      <c r="CC29" s="542">
        <f t="shared" si="2"/>
        <v>40479984</v>
      </c>
      <c r="CD29" s="542">
        <f t="shared" si="2"/>
        <v>39812180.5</v>
      </c>
      <c r="CE29" s="542">
        <f t="shared" si="2"/>
        <v>40818980</v>
      </c>
      <c r="CF29" s="542">
        <f t="shared" si="2"/>
        <v>42553145.5</v>
      </c>
      <c r="CG29" s="542">
        <f t="shared" si="2"/>
        <v>41843298.5</v>
      </c>
      <c r="CH29" s="542">
        <f t="shared" si="2"/>
        <v>44154192</v>
      </c>
      <c r="CI29" s="542">
        <f t="shared" ref="CI29:DN29" si="3">SUM(CI4:CI28)</f>
        <v>41536444</v>
      </c>
      <c r="CJ29" s="542">
        <f t="shared" si="3"/>
        <v>39071231</v>
      </c>
      <c r="CK29" s="542">
        <f t="shared" si="3"/>
        <v>42827378</v>
      </c>
      <c r="CL29" s="542">
        <f t="shared" si="3"/>
        <v>40276901</v>
      </c>
      <c r="CM29" s="542">
        <f t="shared" si="3"/>
        <v>35555764</v>
      </c>
      <c r="CN29" s="542">
        <f t="shared" si="3"/>
        <v>42242627</v>
      </c>
      <c r="CO29" s="542">
        <f t="shared" si="3"/>
        <v>42084570.5</v>
      </c>
      <c r="CP29" s="542">
        <f t="shared" si="3"/>
        <v>40109116</v>
      </c>
      <c r="CQ29" s="542">
        <f t="shared" si="3"/>
        <v>39425133.5</v>
      </c>
      <c r="CR29" s="542">
        <f t="shared" si="3"/>
        <v>40492522.5</v>
      </c>
      <c r="CS29" s="542">
        <f t="shared" si="3"/>
        <v>38645990.5</v>
      </c>
      <c r="CT29" s="542">
        <f t="shared" si="3"/>
        <v>38619801.5</v>
      </c>
      <c r="CU29" s="542">
        <f t="shared" si="3"/>
        <v>38575923</v>
      </c>
      <c r="CV29" s="542">
        <f t="shared" si="3"/>
        <v>36134448.5</v>
      </c>
      <c r="CW29" s="542">
        <f t="shared" si="3"/>
        <v>40910623.5</v>
      </c>
      <c r="CX29" s="542">
        <f t="shared" si="3"/>
        <v>39779490</v>
      </c>
      <c r="CY29" s="542">
        <f t="shared" si="3"/>
        <v>39583109.5</v>
      </c>
      <c r="CZ29" s="542">
        <f t="shared" si="3"/>
        <v>42739399</v>
      </c>
      <c r="DA29" s="542">
        <f t="shared" si="3"/>
        <v>37343697</v>
      </c>
      <c r="DB29" s="542">
        <f t="shared" si="3"/>
        <v>38496939.5</v>
      </c>
      <c r="DC29" s="542">
        <f t="shared" si="3"/>
        <v>37730838</v>
      </c>
      <c r="DD29" s="542">
        <f t="shared" si="3"/>
        <v>38810916</v>
      </c>
      <c r="DE29" s="542">
        <f t="shared" si="3"/>
        <v>38443192</v>
      </c>
      <c r="DF29" s="542">
        <f t="shared" si="3"/>
        <v>39691503.5</v>
      </c>
      <c r="DG29" s="542">
        <f t="shared" si="3"/>
        <v>37815925</v>
      </c>
      <c r="DH29" s="542">
        <f t="shared" si="3"/>
        <v>34521807.5</v>
      </c>
      <c r="DI29" s="542">
        <f t="shared" si="3"/>
        <v>37801005</v>
      </c>
      <c r="DJ29" s="542">
        <f t="shared" si="3"/>
        <v>37040712</v>
      </c>
      <c r="DK29" s="542">
        <f t="shared" si="3"/>
        <v>40167413</v>
      </c>
      <c r="DL29" s="542">
        <f t="shared" si="3"/>
        <v>37327677</v>
      </c>
      <c r="DM29" s="542">
        <f t="shared" si="3"/>
        <v>38425821.5</v>
      </c>
      <c r="DN29" s="542">
        <f t="shared" si="3"/>
        <v>38235021</v>
      </c>
      <c r="DO29" s="542">
        <f t="shared" ref="DO29:DZ29" si="4">SUM(DO4:DO28)</f>
        <v>37598452</v>
      </c>
      <c r="DP29" s="542">
        <f t="shared" si="4"/>
        <v>37193851.5</v>
      </c>
      <c r="DQ29" s="542">
        <f t="shared" si="4"/>
        <v>38306757</v>
      </c>
      <c r="DR29" s="542">
        <f t="shared" si="4"/>
        <v>38206770.5</v>
      </c>
      <c r="DS29" s="542">
        <f t="shared" si="4"/>
        <v>38187282</v>
      </c>
      <c r="DT29" s="542">
        <f t="shared" si="4"/>
        <v>35455453</v>
      </c>
      <c r="DU29" s="542">
        <f t="shared" si="4"/>
        <v>36207359.5</v>
      </c>
      <c r="DV29" s="542">
        <f t="shared" si="4"/>
        <v>37825485.5</v>
      </c>
      <c r="DW29" s="542">
        <f t="shared" si="4"/>
        <v>39239437.5</v>
      </c>
      <c r="DX29" s="542">
        <f t="shared" si="4"/>
        <v>38443663.5</v>
      </c>
      <c r="DY29" s="542">
        <f t="shared" si="4"/>
        <v>39461982.5</v>
      </c>
      <c r="DZ29" s="542">
        <f t="shared" si="4"/>
        <v>39620421.5</v>
      </c>
      <c r="EA29" s="542">
        <f>SUM(EA4:EA28)</f>
        <v>37549532</v>
      </c>
      <c r="EB29" s="542">
        <f>SUM(EB4:EB28)</f>
        <v>39860210.5</v>
      </c>
      <c r="EC29" s="542">
        <f t="shared" ref="EC29" si="5">SUM(EC4:EC28)</f>
        <v>38935496.5</v>
      </c>
      <c r="ED29" s="542">
        <f>SUM(ED4:ED28)</f>
        <v>39671809</v>
      </c>
      <c r="EE29" s="538"/>
      <c r="EF29" s="538"/>
      <c r="EG29" s="538"/>
      <c r="EH29" s="538"/>
      <c r="EI29" s="538"/>
      <c r="EJ29" s="538"/>
      <c r="EK29" s="538"/>
      <c r="EL29" s="538"/>
      <c r="EM29" s="538"/>
      <c r="EN29" s="538"/>
      <c r="EO29" s="538"/>
      <c r="EP29" s="538"/>
      <c r="EQ29" s="538"/>
      <c r="ER29" s="538"/>
      <c r="ES29" s="538"/>
      <c r="ET29" s="538"/>
      <c r="EU29" s="538"/>
      <c r="EV29" s="538"/>
      <c r="EW29" s="538"/>
      <c r="EX29" s="538"/>
      <c r="EY29" s="538"/>
      <c r="EZ29" s="538"/>
      <c r="FA29" s="538"/>
      <c r="FB29" s="538"/>
      <c r="FC29" s="538"/>
      <c r="FD29" s="538"/>
      <c r="FE29" s="538"/>
      <c r="FF29" s="538"/>
      <c r="FG29" s="538"/>
      <c r="FH29" s="538"/>
      <c r="FI29" s="538"/>
      <c r="FJ29" s="538"/>
      <c r="FK29" s="538"/>
      <c r="FL29" s="538"/>
      <c r="FM29" s="538"/>
      <c r="FN29" s="538"/>
      <c r="FO29" s="538"/>
      <c r="FP29" s="538"/>
      <c r="FQ29" s="538"/>
      <c r="FR29" s="538"/>
      <c r="FS29" s="538"/>
      <c r="FT29" s="538"/>
      <c r="FU29" s="538"/>
      <c r="FV29" s="538"/>
      <c r="FW29" s="538"/>
      <c r="FX29" s="538"/>
    </row>
    <row r="31" spans="1:180" x14ac:dyDescent="0.3">
      <c r="A31" s="735" t="s">
        <v>162</v>
      </c>
      <c r="B31" s="29" t="s">
        <v>161</v>
      </c>
      <c r="C31" s="2">
        <f>C7+C11+C13+C14+C15+C16+C18+C19+C22+C23+C26+C27</f>
        <v>30752610.909090877</v>
      </c>
      <c r="D31" s="2">
        <f t="shared" ref="D31:V31" si="6">D7+D11+D13+D14+D15+D16+D18+D19+D22+D23+D26+D27</f>
        <v>28371963.181818184</v>
      </c>
      <c r="E31" s="2">
        <f t="shared" si="6"/>
        <v>31228674.090909071</v>
      </c>
      <c r="F31" s="2">
        <f t="shared" si="6"/>
        <v>30930751.818181805</v>
      </c>
      <c r="G31" s="2">
        <f t="shared" si="6"/>
        <v>31178183.181818169</v>
      </c>
      <c r="H31" s="2">
        <f t="shared" si="6"/>
        <v>29211659.090909041</v>
      </c>
      <c r="I31" s="2">
        <f t="shared" si="6"/>
        <v>31510620.909090895</v>
      </c>
      <c r="J31" s="2">
        <f t="shared" si="6"/>
        <v>30436639.545454524</v>
      </c>
      <c r="K31" s="2">
        <f t="shared" si="6"/>
        <v>30073692.727272697</v>
      </c>
      <c r="L31" s="2">
        <f t="shared" si="6"/>
        <v>30597111.81818179</v>
      </c>
      <c r="M31" s="2">
        <f t="shared" si="6"/>
        <v>33693136.363636345</v>
      </c>
      <c r="N31" s="2">
        <f t="shared" si="6"/>
        <v>31352929.99999997</v>
      </c>
      <c r="O31" s="2">
        <f t="shared" si="6"/>
        <v>31284978.181818165</v>
      </c>
      <c r="P31" s="2">
        <f t="shared" si="6"/>
        <v>28975202.272727225</v>
      </c>
      <c r="Q31" s="2">
        <f t="shared" si="6"/>
        <v>31384134.999999974</v>
      </c>
      <c r="R31" s="2">
        <f t="shared" si="6"/>
        <v>30574283.636363603</v>
      </c>
      <c r="S31" s="2">
        <f t="shared" si="6"/>
        <v>30888990</v>
      </c>
      <c r="T31" s="2">
        <f t="shared" si="6"/>
        <v>31387217.272727273</v>
      </c>
      <c r="U31" s="2">
        <f t="shared" si="6"/>
        <v>33235143.181818172</v>
      </c>
      <c r="V31" s="2">
        <f t="shared" si="6"/>
        <v>30777416.818181783</v>
      </c>
      <c r="W31" s="2">
        <f t="shared" ref="W31:BB31" si="7">W7+W11+W13+W14+W15+W16+W18+W19+W22+W23+W26+W27</f>
        <v>31041325.000000022</v>
      </c>
      <c r="X31" s="2">
        <f t="shared" si="7"/>
        <v>31372159.545454521</v>
      </c>
      <c r="Y31" s="2">
        <f t="shared" si="7"/>
        <v>32258389.999999974</v>
      </c>
      <c r="Z31" s="2">
        <f t="shared" si="7"/>
        <v>30291368.181818161</v>
      </c>
      <c r="AA31" s="2">
        <f t="shared" si="7"/>
        <v>30606871.363636345</v>
      </c>
      <c r="AB31" s="2">
        <f t="shared" si="7"/>
        <v>30814950.454545435</v>
      </c>
      <c r="AC31" s="2">
        <f t="shared" si="7"/>
        <v>31510134.090909071</v>
      </c>
      <c r="AD31" s="2">
        <f t="shared" si="7"/>
        <v>32660775.454545468</v>
      </c>
      <c r="AE31" s="2">
        <f t="shared" si="7"/>
        <v>32876029.54545451</v>
      </c>
      <c r="AF31" s="2">
        <f t="shared" si="7"/>
        <v>31390886.818181768</v>
      </c>
      <c r="AG31" s="2">
        <f t="shared" si="7"/>
        <v>31582944.090909101</v>
      </c>
      <c r="AH31" s="2">
        <f t="shared" si="7"/>
        <v>32694582.272727229</v>
      </c>
      <c r="AI31" s="2">
        <f t="shared" si="7"/>
        <v>29747109.999999985</v>
      </c>
      <c r="AJ31" s="2">
        <f t="shared" si="7"/>
        <v>29971553.181818157</v>
      </c>
      <c r="AK31" s="2">
        <f t="shared" si="7"/>
        <v>31645941.363636363</v>
      </c>
      <c r="AL31" s="2">
        <f t="shared" si="7"/>
        <v>32361969.090909049</v>
      </c>
      <c r="AM31" s="2">
        <f t="shared" si="7"/>
        <v>32315540.894000005</v>
      </c>
      <c r="AN31" s="2">
        <f t="shared" si="7"/>
        <v>28637733.119000003</v>
      </c>
      <c r="AO31" s="2">
        <f t="shared" si="7"/>
        <v>31422740.625000007</v>
      </c>
      <c r="AP31" s="2">
        <f t="shared" si="7"/>
        <v>30028229.715999991</v>
      </c>
      <c r="AQ31" s="2">
        <f t="shared" si="7"/>
        <v>30744558.035</v>
      </c>
      <c r="AR31" s="2">
        <f t="shared" si="7"/>
        <v>31057743.682999998</v>
      </c>
      <c r="AS31" s="2">
        <f t="shared" si="7"/>
        <v>31711339.318</v>
      </c>
      <c r="AT31" s="2">
        <f t="shared" si="7"/>
        <v>32083765.960999999</v>
      </c>
      <c r="AU31" s="2">
        <f t="shared" si="7"/>
        <v>30658074.199999999</v>
      </c>
      <c r="AV31" s="2">
        <f t="shared" si="7"/>
        <v>30551385.699999999</v>
      </c>
      <c r="AW31" s="2">
        <f t="shared" si="7"/>
        <v>30607953.800000001</v>
      </c>
      <c r="AX31" s="2">
        <f t="shared" si="7"/>
        <v>31815267.899999999</v>
      </c>
      <c r="AY31" s="2">
        <f t="shared" si="7"/>
        <v>29031294.899999999</v>
      </c>
      <c r="AZ31" s="2">
        <f t="shared" si="7"/>
        <v>28183584.699999999</v>
      </c>
      <c r="BA31" s="2">
        <f t="shared" si="7"/>
        <v>30572542.600000001</v>
      </c>
      <c r="BB31" s="2">
        <f t="shared" si="7"/>
        <v>31181106.5</v>
      </c>
      <c r="BC31" s="2">
        <f t="shared" ref="BC31:CH31" si="8">BC7+BC11+BC13+BC14+BC15+BC16+BC18+BC19+BC22+BC23+BC26+BC27</f>
        <v>31494006.5</v>
      </c>
      <c r="BD31" s="2">
        <f t="shared" si="8"/>
        <v>30457827.5</v>
      </c>
      <c r="BE31" s="2">
        <f t="shared" si="8"/>
        <v>30930781</v>
      </c>
      <c r="BF31" s="2">
        <f t="shared" si="8"/>
        <v>31648211.5</v>
      </c>
      <c r="BG31" s="2">
        <f t="shared" si="8"/>
        <v>29542837</v>
      </c>
      <c r="BH31" s="2">
        <f t="shared" si="8"/>
        <v>30929834.5</v>
      </c>
      <c r="BI31" s="2">
        <f t="shared" si="8"/>
        <v>30076891</v>
      </c>
      <c r="BJ31" s="2">
        <f t="shared" si="8"/>
        <v>31499921.5</v>
      </c>
      <c r="BK31" s="2">
        <f t="shared" si="8"/>
        <v>30357287.5</v>
      </c>
      <c r="BL31" s="2">
        <f t="shared" si="8"/>
        <v>27428774.5</v>
      </c>
      <c r="BM31" s="2">
        <f t="shared" si="8"/>
        <v>29350910</v>
      </c>
      <c r="BN31" s="2">
        <f t="shared" si="8"/>
        <v>30668885</v>
      </c>
      <c r="BO31" s="2">
        <f t="shared" si="8"/>
        <v>31085120.219999999</v>
      </c>
      <c r="BP31" s="2">
        <f t="shared" si="8"/>
        <v>30470777</v>
      </c>
      <c r="BQ31" s="2">
        <f t="shared" si="8"/>
        <v>31859032</v>
      </c>
      <c r="BR31" s="2">
        <f t="shared" si="8"/>
        <v>31582090</v>
      </c>
      <c r="BS31" s="2">
        <f t="shared" si="8"/>
        <v>34375259</v>
      </c>
      <c r="BT31" s="2">
        <f t="shared" si="8"/>
        <v>32164929.5</v>
      </c>
      <c r="BU31" s="2">
        <f t="shared" si="8"/>
        <v>31369109.399999999</v>
      </c>
      <c r="BV31" s="2">
        <f t="shared" si="8"/>
        <v>31640692</v>
      </c>
      <c r="BW31" s="2">
        <f t="shared" si="8"/>
        <v>31757210</v>
      </c>
      <c r="BX31" s="2">
        <f t="shared" si="8"/>
        <v>29370648.5</v>
      </c>
      <c r="BY31" s="2">
        <f t="shared" si="8"/>
        <v>33189012</v>
      </c>
      <c r="BZ31" s="2">
        <f t="shared" si="8"/>
        <v>31828788.5</v>
      </c>
      <c r="CA31" s="2">
        <f t="shared" si="8"/>
        <v>32428604</v>
      </c>
      <c r="CB31" s="2">
        <f t="shared" si="8"/>
        <v>32643038</v>
      </c>
      <c r="CC31" s="2">
        <f t="shared" si="8"/>
        <v>34580829</v>
      </c>
      <c r="CD31" s="2">
        <f t="shared" si="8"/>
        <v>34225163.5</v>
      </c>
      <c r="CE31" s="2">
        <f t="shared" si="8"/>
        <v>34454260</v>
      </c>
      <c r="CF31" s="2">
        <f t="shared" si="8"/>
        <v>35564348.5</v>
      </c>
      <c r="CG31" s="2">
        <f t="shared" si="8"/>
        <v>34876784.5</v>
      </c>
      <c r="CH31" s="2">
        <f t="shared" si="8"/>
        <v>36635901</v>
      </c>
      <c r="CI31" s="2">
        <f t="shared" ref="CI31:DN31" si="9">CI7+CI11+CI13+CI14+CI15+CI16+CI18+CI19+CI22+CI23+CI26+CI27</f>
        <v>34709952</v>
      </c>
      <c r="CJ31" s="2">
        <f t="shared" si="9"/>
        <v>32568456</v>
      </c>
      <c r="CK31" s="2">
        <f t="shared" si="9"/>
        <v>35757912</v>
      </c>
      <c r="CL31" s="2">
        <f t="shared" si="9"/>
        <v>33567242</v>
      </c>
      <c r="CM31" s="2">
        <f t="shared" si="9"/>
        <v>29490785</v>
      </c>
      <c r="CN31" s="2">
        <f t="shared" si="9"/>
        <v>35451549</v>
      </c>
      <c r="CO31" s="2">
        <f t="shared" si="9"/>
        <v>34923629.5</v>
      </c>
      <c r="CP31" s="2">
        <f t="shared" si="9"/>
        <v>33376980</v>
      </c>
      <c r="CQ31" s="2">
        <f t="shared" si="9"/>
        <v>32728020.5</v>
      </c>
      <c r="CR31" s="2">
        <f t="shared" si="9"/>
        <v>33292847.5</v>
      </c>
      <c r="CS31" s="2">
        <f t="shared" si="9"/>
        <v>31788334.5</v>
      </c>
      <c r="CT31" s="2">
        <f t="shared" si="9"/>
        <v>31639593.5</v>
      </c>
      <c r="CU31" s="2">
        <f t="shared" si="9"/>
        <v>31877007</v>
      </c>
      <c r="CV31" s="2">
        <f t="shared" si="9"/>
        <v>29786363.5</v>
      </c>
      <c r="CW31" s="2">
        <f t="shared" si="9"/>
        <v>33658269.5</v>
      </c>
      <c r="CX31" s="2">
        <f t="shared" si="9"/>
        <v>32246705</v>
      </c>
      <c r="CY31" s="2">
        <f t="shared" si="9"/>
        <v>32127165.5</v>
      </c>
      <c r="CZ31" s="2">
        <f t="shared" si="9"/>
        <v>34737178</v>
      </c>
      <c r="DA31" s="2">
        <f t="shared" si="9"/>
        <v>30434509</v>
      </c>
      <c r="DB31" s="2">
        <f t="shared" si="9"/>
        <v>31352657.5</v>
      </c>
      <c r="DC31" s="2">
        <f t="shared" si="9"/>
        <v>30660700</v>
      </c>
      <c r="DD31" s="2">
        <f t="shared" si="9"/>
        <v>31590928</v>
      </c>
      <c r="DE31" s="2">
        <f t="shared" si="9"/>
        <v>31169841</v>
      </c>
      <c r="DF31" s="2">
        <f t="shared" si="9"/>
        <v>32394645.5</v>
      </c>
      <c r="DG31" s="2">
        <f t="shared" si="9"/>
        <v>31056394</v>
      </c>
      <c r="DH31" s="2">
        <f t="shared" si="9"/>
        <v>28111996.5</v>
      </c>
      <c r="DI31" s="2">
        <f t="shared" si="9"/>
        <v>30841616</v>
      </c>
      <c r="DJ31" s="2">
        <f t="shared" si="9"/>
        <v>30294492</v>
      </c>
      <c r="DK31" s="2">
        <f t="shared" si="9"/>
        <v>32731141</v>
      </c>
      <c r="DL31" s="2">
        <f t="shared" si="9"/>
        <v>30336169</v>
      </c>
      <c r="DM31" s="2">
        <f t="shared" si="9"/>
        <v>31253240.5</v>
      </c>
      <c r="DN31" s="2">
        <f t="shared" si="9"/>
        <v>30892631</v>
      </c>
      <c r="DO31" s="2">
        <f t="shared" ref="DO31:DY31" si="10">DO7+DO11+DO13+DO14+DO15+DO16+DO18+DO19+DO22+DO23+DO26+DO27</f>
        <v>30421854</v>
      </c>
      <c r="DP31" s="2">
        <f t="shared" si="10"/>
        <v>30604924.5</v>
      </c>
      <c r="DQ31" s="2">
        <f t="shared" si="10"/>
        <v>31321605</v>
      </c>
      <c r="DR31" s="2">
        <f t="shared" si="10"/>
        <v>31119224.5</v>
      </c>
      <c r="DS31" s="2">
        <f t="shared" si="10"/>
        <v>31181817</v>
      </c>
      <c r="DT31" s="2">
        <f t="shared" si="10"/>
        <v>28936400</v>
      </c>
      <c r="DU31" s="2">
        <f t="shared" si="10"/>
        <v>29468232.5</v>
      </c>
      <c r="DV31" s="2">
        <f t="shared" si="10"/>
        <v>30747743.5</v>
      </c>
      <c r="DW31" s="2">
        <f t="shared" si="10"/>
        <v>31852172.5</v>
      </c>
      <c r="DX31" s="2">
        <f t="shared" si="10"/>
        <v>31279379.5</v>
      </c>
      <c r="DY31" s="2">
        <f t="shared" si="10"/>
        <v>31924701.5</v>
      </c>
      <c r="DZ31" s="2">
        <f>DZ7+DZ11+DZ13+DZ14+DZ15+DZ16+DZ18+DZ19+DZ22+DZ23+DZ26+DZ27</f>
        <v>31968166.5</v>
      </c>
      <c r="EA31" s="2">
        <f t="shared" ref="EA31:EC31" si="11">EA7+EA11+EA13+EA14+EA15+EA16+EA18+EA19+EA22+EA23+EA26+EA27</f>
        <v>30215557</v>
      </c>
      <c r="EB31" s="2">
        <f t="shared" si="11"/>
        <v>32156436.5</v>
      </c>
      <c r="EC31" s="2">
        <f t="shared" si="11"/>
        <v>31417585.5</v>
      </c>
      <c r="ED31" s="2">
        <f>ED7+ED11+ED13+ED14+ED15+ED16+ED18+ED19+ED22+ED23+ED26+ED27</f>
        <v>31977083</v>
      </c>
    </row>
    <row r="32" spans="1:180" x14ac:dyDescent="0.3">
      <c r="A32" s="735"/>
      <c r="B32" s="29" t="s">
        <v>151</v>
      </c>
      <c r="C32" s="2">
        <f>+C6+C28+C10+C8</f>
        <v>7328381.8181818128</v>
      </c>
      <c r="D32" s="2">
        <f t="shared" ref="D32:V32" si="12">+D6+D28+D10+D8</f>
        <v>6441345.4545454532</v>
      </c>
      <c r="E32" s="2">
        <f t="shared" si="12"/>
        <v>6963981.8181818202</v>
      </c>
      <c r="F32" s="2">
        <f t="shared" si="12"/>
        <v>6927209.0909090918</v>
      </c>
      <c r="G32" s="2">
        <f t="shared" si="12"/>
        <v>7141045.4545454597</v>
      </c>
      <c r="H32" s="2">
        <f t="shared" si="12"/>
        <v>6324200</v>
      </c>
      <c r="I32" s="2">
        <f t="shared" si="12"/>
        <v>7019499.9999999963</v>
      </c>
      <c r="J32" s="2">
        <f t="shared" si="12"/>
        <v>6770054.5454545496</v>
      </c>
      <c r="K32" s="2">
        <f t="shared" si="12"/>
        <v>6715481.8181818053</v>
      </c>
      <c r="L32" s="2">
        <f t="shared" si="12"/>
        <v>7125218.1818181723</v>
      </c>
      <c r="M32" s="2">
        <f t="shared" si="12"/>
        <v>7711245.4545454625</v>
      </c>
      <c r="N32" s="2">
        <f t="shared" si="12"/>
        <v>6566081.8181818258</v>
      </c>
      <c r="O32" s="2">
        <f t="shared" si="12"/>
        <v>6500590.9090908989</v>
      </c>
      <c r="P32" s="2">
        <f t="shared" si="12"/>
        <v>6041700.0000000009</v>
      </c>
      <c r="Q32" s="2">
        <f t="shared" si="12"/>
        <v>6831372.7272727247</v>
      </c>
      <c r="R32" s="2">
        <f t="shared" si="12"/>
        <v>6369509.0909090908</v>
      </c>
      <c r="S32" s="2">
        <f t="shared" si="12"/>
        <v>6551709.090909089</v>
      </c>
      <c r="T32" s="2">
        <f t="shared" si="12"/>
        <v>6735345.4545454523</v>
      </c>
      <c r="U32" s="2">
        <f t="shared" si="12"/>
        <v>7269863.636363633</v>
      </c>
      <c r="V32" s="2">
        <f t="shared" si="12"/>
        <v>6652236.3636363717</v>
      </c>
      <c r="W32" s="2">
        <f t="shared" ref="W32:BB32" si="13">+W6+W28+W10+W8</f>
        <v>6725663.6363636376</v>
      </c>
      <c r="X32" s="2">
        <f t="shared" si="13"/>
        <v>6775472.7272727182</v>
      </c>
      <c r="Y32" s="2">
        <f t="shared" si="13"/>
        <v>6771709.0909090899</v>
      </c>
      <c r="Z32" s="2">
        <f t="shared" si="13"/>
        <v>6436390.9090909045</v>
      </c>
      <c r="AA32" s="2">
        <f t="shared" si="13"/>
        <v>6296599.999999987</v>
      </c>
      <c r="AB32" s="2">
        <f t="shared" si="13"/>
        <v>6449109.0909091001</v>
      </c>
      <c r="AC32" s="2">
        <f t="shared" si="13"/>
        <v>6508990.9090908999</v>
      </c>
      <c r="AD32" s="2">
        <f t="shared" si="13"/>
        <v>6743836.3636363614</v>
      </c>
      <c r="AE32" s="2">
        <f t="shared" si="13"/>
        <v>7052454.5454545459</v>
      </c>
      <c r="AF32" s="2">
        <f t="shared" si="13"/>
        <v>6557518.1818181751</v>
      </c>
      <c r="AG32" s="2">
        <f t="shared" si="13"/>
        <v>7971672.7272727173</v>
      </c>
      <c r="AH32" s="2">
        <f t="shared" si="13"/>
        <v>6845590.9090908896</v>
      </c>
      <c r="AI32" s="2">
        <f t="shared" si="13"/>
        <v>6275590.9090909036</v>
      </c>
      <c r="AJ32" s="2">
        <f t="shared" si="13"/>
        <v>6570518.1818181807</v>
      </c>
      <c r="AK32" s="2">
        <f t="shared" si="13"/>
        <v>7129218.1818181714</v>
      </c>
      <c r="AL32" s="2">
        <f t="shared" si="13"/>
        <v>6578054.5454545356</v>
      </c>
      <c r="AM32" s="2">
        <f t="shared" si="13"/>
        <v>6162095.9020000007</v>
      </c>
      <c r="AN32" s="2">
        <f t="shared" si="13"/>
        <v>5724882.7030000035</v>
      </c>
      <c r="AO32" s="2">
        <f t="shared" si="13"/>
        <v>6429217.1800000016</v>
      </c>
      <c r="AP32" s="2">
        <f t="shared" si="13"/>
        <v>6063629.4060000014</v>
      </c>
      <c r="AQ32" s="2">
        <f t="shared" si="13"/>
        <v>6280006.4079999998</v>
      </c>
      <c r="AR32" s="2">
        <f t="shared" si="13"/>
        <v>6334916.2419999996</v>
      </c>
      <c r="AS32" s="2">
        <f t="shared" si="13"/>
        <v>6505152.3260000004</v>
      </c>
      <c r="AT32" s="2">
        <f t="shared" si="13"/>
        <v>6809323.0039999997</v>
      </c>
      <c r="AU32" s="2">
        <f t="shared" si="13"/>
        <v>6546790.2999999998</v>
      </c>
      <c r="AV32" s="2">
        <f t="shared" si="13"/>
        <v>6467557.0999999996</v>
      </c>
      <c r="AW32" s="2">
        <f t="shared" si="13"/>
        <v>6511683.2000000002</v>
      </c>
      <c r="AX32" s="2">
        <f t="shared" si="13"/>
        <v>6432036</v>
      </c>
      <c r="AY32" s="2">
        <f t="shared" si="13"/>
        <v>5375593.9000000004</v>
      </c>
      <c r="AZ32" s="2">
        <f t="shared" si="13"/>
        <v>5464762.4000000004</v>
      </c>
      <c r="BA32" s="2">
        <f t="shared" si="13"/>
        <v>6041558.5</v>
      </c>
      <c r="BB32" s="2">
        <f t="shared" si="13"/>
        <v>6082950</v>
      </c>
      <c r="BC32" s="2">
        <f t="shared" ref="BC32:CH32" si="14">+BC6+BC28+BC10+BC8</f>
        <v>6279795</v>
      </c>
      <c r="BD32" s="2">
        <f t="shared" si="14"/>
        <v>5829542</v>
      </c>
      <c r="BE32" s="2">
        <f t="shared" si="14"/>
        <v>6030135</v>
      </c>
      <c r="BF32" s="2">
        <f t="shared" si="14"/>
        <v>6339575</v>
      </c>
      <c r="BG32" s="2">
        <f t="shared" si="14"/>
        <v>5962396</v>
      </c>
      <c r="BH32" s="2">
        <f t="shared" si="14"/>
        <v>6284719</v>
      </c>
      <c r="BI32" s="2">
        <f t="shared" si="14"/>
        <v>6171010</v>
      </c>
      <c r="BJ32" s="2">
        <f t="shared" si="14"/>
        <v>6114435</v>
      </c>
      <c r="BK32" s="2">
        <f t="shared" si="14"/>
        <v>5719640</v>
      </c>
      <c r="BL32" s="2">
        <f t="shared" si="14"/>
        <v>5437105</v>
      </c>
      <c r="BM32" s="2">
        <f t="shared" si="14"/>
        <v>5938025</v>
      </c>
      <c r="BN32" s="2">
        <f t="shared" si="14"/>
        <v>6041529</v>
      </c>
      <c r="BO32" s="2">
        <f t="shared" si="14"/>
        <v>6363730</v>
      </c>
      <c r="BP32" s="2">
        <f t="shared" si="14"/>
        <v>6272515</v>
      </c>
      <c r="BQ32" s="2">
        <f t="shared" si="14"/>
        <v>6732915</v>
      </c>
      <c r="BR32" s="2">
        <f t="shared" si="14"/>
        <v>6797575</v>
      </c>
      <c r="BS32" s="2">
        <f t="shared" si="14"/>
        <v>7106670</v>
      </c>
      <c r="BT32" s="2">
        <f t="shared" si="14"/>
        <v>6840470</v>
      </c>
      <c r="BU32" s="2">
        <f t="shared" si="14"/>
        <v>6494300</v>
      </c>
      <c r="BV32" s="2">
        <f t="shared" si="14"/>
        <v>6494792</v>
      </c>
      <c r="BW32" s="2">
        <f t="shared" si="14"/>
        <v>6307560</v>
      </c>
      <c r="BX32" s="2">
        <f t="shared" si="14"/>
        <v>5991382</v>
      </c>
      <c r="BY32" s="2">
        <f t="shared" si="14"/>
        <v>5887081</v>
      </c>
      <c r="BZ32" s="2">
        <f t="shared" si="14"/>
        <v>4460126</v>
      </c>
      <c r="CA32" s="2">
        <f t="shared" si="14"/>
        <v>4918796</v>
      </c>
      <c r="CB32" s="2">
        <f t="shared" si="14"/>
        <v>5425349</v>
      </c>
      <c r="CC32" s="2">
        <f t="shared" si="14"/>
        <v>5899155</v>
      </c>
      <c r="CD32" s="2">
        <f t="shared" si="14"/>
        <v>5587017</v>
      </c>
      <c r="CE32" s="2">
        <f t="shared" si="14"/>
        <v>6225085</v>
      </c>
      <c r="CF32" s="2">
        <f t="shared" si="14"/>
        <v>6988797</v>
      </c>
      <c r="CG32" s="2">
        <f t="shared" si="14"/>
        <v>6966514</v>
      </c>
      <c r="CH32" s="2">
        <f t="shared" si="14"/>
        <v>7518291</v>
      </c>
      <c r="CI32" s="2">
        <f t="shared" ref="CI32:DN32" si="15">+CI6+CI28+CI10+CI8</f>
        <v>6826492</v>
      </c>
      <c r="CJ32" s="2">
        <f t="shared" si="15"/>
        <v>6502775</v>
      </c>
      <c r="CK32" s="2">
        <f t="shared" si="15"/>
        <v>7069466</v>
      </c>
      <c r="CL32" s="2">
        <f t="shared" si="15"/>
        <v>6709659</v>
      </c>
      <c r="CM32" s="2">
        <f t="shared" si="15"/>
        <v>6064979</v>
      </c>
      <c r="CN32" s="2">
        <f t="shared" si="15"/>
        <v>6791078</v>
      </c>
      <c r="CO32" s="2">
        <f t="shared" si="15"/>
        <v>7160941</v>
      </c>
      <c r="CP32" s="2">
        <f t="shared" si="15"/>
        <v>6732136</v>
      </c>
      <c r="CQ32" s="2">
        <f t="shared" si="15"/>
        <v>6697113</v>
      </c>
      <c r="CR32" s="2">
        <f t="shared" si="15"/>
        <v>7006979</v>
      </c>
      <c r="CS32" s="2">
        <f t="shared" si="15"/>
        <v>6670909</v>
      </c>
      <c r="CT32" s="2">
        <f t="shared" si="15"/>
        <v>6779451</v>
      </c>
      <c r="CU32" s="2">
        <f t="shared" si="15"/>
        <v>6698916</v>
      </c>
      <c r="CV32" s="2">
        <f t="shared" si="15"/>
        <v>6348085</v>
      </c>
      <c r="CW32" s="2">
        <f t="shared" si="15"/>
        <v>7252354</v>
      </c>
      <c r="CX32" s="2">
        <f t="shared" si="15"/>
        <v>7107865</v>
      </c>
      <c r="CY32" s="2">
        <f t="shared" si="15"/>
        <v>7025828</v>
      </c>
      <c r="CZ32" s="2">
        <f t="shared" si="15"/>
        <v>7578747</v>
      </c>
      <c r="DA32" s="2">
        <f t="shared" si="15"/>
        <v>6490007</v>
      </c>
      <c r="DB32" s="2">
        <f t="shared" si="15"/>
        <v>6689341</v>
      </c>
      <c r="DC32" s="2">
        <f t="shared" si="15"/>
        <v>6628175</v>
      </c>
      <c r="DD32" s="2">
        <f t="shared" si="15"/>
        <v>6776738</v>
      </c>
      <c r="DE32" s="2">
        <f t="shared" si="15"/>
        <v>6834472</v>
      </c>
      <c r="DF32" s="2">
        <f t="shared" si="15"/>
        <v>6860223</v>
      </c>
      <c r="DG32" s="2">
        <f t="shared" si="15"/>
        <v>6336114</v>
      </c>
      <c r="DH32" s="2">
        <f t="shared" si="15"/>
        <v>5974004</v>
      </c>
      <c r="DI32" s="2">
        <f t="shared" si="15"/>
        <v>6482824</v>
      </c>
      <c r="DJ32" s="2">
        <f t="shared" si="15"/>
        <v>6342549</v>
      </c>
      <c r="DK32" s="2">
        <f t="shared" si="15"/>
        <v>6958606</v>
      </c>
      <c r="DL32" s="2">
        <f t="shared" si="15"/>
        <v>6518813</v>
      </c>
      <c r="DM32" s="2">
        <f t="shared" si="15"/>
        <v>6703106</v>
      </c>
      <c r="DN32" s="2">
        <f t="shared" si="15"/>
        <v>6849976</v>
      </c>
      <c r="DO32" s="2">
        <f t="shared" ref="DO32:DY32" si="16">+DO6+DO28+DO10+DO8</f>
        <v>6673455</v>
      </c>
      <c r="DP32" s="2">
        <f t="shared" si="16"/>
        <v>6588927</v>
      </c>
      <c r="DQ32" s="2">
        <f t="shared" si="16"/>
        <v>6503547</v>
      </c>
      <c r="DR32" s="2">
        <f t="shared" si="16"/>
        <v>6609055</v>
      </c>
      <c r="DS32" s="2">
        <f t="shared" si="16"/>
        <v>6538047</v>
      </c>
      <c r="DT32" s="2">
        <f t="shared" si="16"/>
        <v>6055874</v>
      </c>
      <c r="DU32" s="2">
        <f t="shared" si="16"/>
        <v>6272561</v>
      </c>
      <c r="DV32" s="2">
        <f t="shared" si="16"/>
        <v>6577546</v>
      </c>
      <c r="DW32" s="2">
        <f t="shared" si="16"/>
        <v>6876350</v>
      </c>
      <c r="DX32" s="2">
        <f t="shared" si="16"/>
        <v>6665711</v>
      </c>
      <c r="DY32" s="2">
        <f t="shared" si="16"/>
        <v>7020885</v>
      </c>
      <c r="DZ32" s="2">
        <f>+DZ6+DZ28+DZ10+DZ8</f>
        <v>7129193</v>
      </c>
      <c r="EA32" s="2">
        <f t="shared" ref="EA32:EC32" si="17">+EA6+EA28+EA10+EA8</f>
        <v>6800656</v>
      </c>
      <c r="EB32" s="2">
        <f t="shared" si="17"/>
        <v>7106981</v>
      </c>
      <c r="EC32" s="2">
        <f t="shared" si="17"/>
        <v>6941803</v>
      </c>
      <c r="ED32" s="2">
        <f>+ED6+ED28+ED10+ED8</f>
        <v>7104584</v>
      </c>
    </row>
    <row r="33" spans="1:180" x14ac:dyDescent="0.3">
      <c r="A33" s="735"/>
      <c r="B33" s="29" t="s">
        <v>155</v>
      </c>
      <c r="C33" s="2">
        <f t="shared" ref="C33:V33" si="18">+C5+C21+C25</f>
        <v>0</v>
      </c>
      <c r="D33" s="2">
        <f t="shared" si="18"/>
        <v>0</v>
      </c>
      <c r="E33" s="2">
        <f t="shared" si="18"/>
        <v>0</v>
      </c>
      <c r="F33" s="2">
        <f t="shared" si="18"/>
        <v>0</v>
      </c>
      <c r="G33" s="2">
        <f t="shared" si="18"/>
        <v>0</v>
      </c>
      <c r="H33" s="2">
        <f t="shared" si="18"/>
        <v>0</v>
      </c>
      <c r="I33" s="2">
        <f t="shared" si="18"/>
        <v>0</v>
      </c>
      <c r="J33" s="2">
        <f t="shared" si="18"/>
        <v>0</v>
      </c>
      <c r="K33" s="2">
        <f t="shared" si="18"/>
        <v>0</v>
      </c>
      <c r="L33" s="2">
        <f t="shared" si="18"/>
        <v>0</v>
      </c>
      <c r="M33" s="2">
        <f t="shared" si="18"/>
        <v>0</v>
      </c>
      <c r="N33" s="2">
        <f t="shared" si="18"/>
        <v>0</v>
      </c>
      <c r="O33" s="2">
        <f t="shared" si="18"/>
        <v>0</v>
      </c>
      <c r="P33" s="2">
        <f t="shared" si="18"/>
        <v>0</v>
      </c>
      <c r="Q33" s="2">
        <f t="shared" si="18"/>
        <v>0</v>
      </c>
      <c r="R33" s="2">
        <f t="shared" si="18"/>
        <v>0</v>
      </c>
      <c r="S33" s="2">
        <f t="shared" si="18"/>
        <v>0</v>
      </c>
      <c r="T33" s="2">
        <f t="shared" si="18"/>
        <v>0</v>
      </c>
      <c r="U33" s="2">
        <f t="shared" si="18"/>
        <v>0</v>
      </c>
      <c r="V33" s="2">
        <f t="shared" si="18"/>
        <v>0</v>
      </c>
      <c r="W33" s="2">
        <f t="shared" ref="W33:BB33" si="19">+W5+W21+W25</f>
        <v>0</v>
      </c>
      <c r="X33" s="2">
        <f t="shared" si="19"/>
        <v>0</v>
      </c>
      <c r="Y33" s="2">
        <f t="shared" si="19"/>
        <v>0</v>
      </c>
      <c r="Z33" s="2">
        <f t="shared" si="19"/>
        <v>0</v>
      </c>
      <c r="AA33" s="2">
        <f t="shared" si="19"/>
        <v>0</v>
      </c>
      <c r="AB33" s="2">
        <f t="shared" si="19"/>
        <v>0</v>
      </c>
      <c r="AC33" s="2">
        <f t="shared" si="19"/>
        <v>0</v>
      </c>
      <c r="AD33" s="2">
        <f t="shared" si="19"/>
        <v>0</v>
      </c>
      <c r="AE33" s="2">
        <f t="shared" si="19"/>
        <v>0</v>
      </c>
      <c r="AF33" s="2">
        <f t="shared" si="19"/>
        <v>0</v>
      </c>
      <c r="AG33" s="2">
        <f t="shared" si="19"/>
        <v>0</v>
      </c>
      <c r="AH33" s="2">
        <f t="shared" si="19"/>
        <v>0</v>
      </c>
      <c r="AI33" s="2">
        <f t="shared" si="19"/>
        <v>0</v>
      </c>
      <c r="AJ33" s="2">
        <f t="shared" si="19"/>
        <v>0</v>
      </c>
      <c r="AK33" s="2">
        <f t="shared" si="19"/>
        <v>0</v>
      </c>
      <c r="AL33" s="2">
        <f t="shared" si="19"/>
        <v>0</v>
      </c>
      <c r="AM33" s="2">
        <f t="shared" si="19"/>
        <v>0</v>
      </c>
      <c r="AN33" s="2">
        <f t="shared" si="19"/>
        <v>0</v>
      </c>
      <c r="AO33" s="2">
        <f t="shared" si="19"/>
        <v>0</v>
      </c>
      <c r="AP33" s="2">
        <f t="shared" si="19"/>
        <v>0</v>
      </c>
      <c r="AQ33" s="2">
        <f t="shared" si="19"/>
        <v>0</v>
      </c>
      <c r="AR33" s="2">
        <f t="shared" si="19"/>
        <v>0</v>
      </c>
      <c r="AS33" s="2">
        <f t="shared" si="19"/>
        <v>0</v>
      </c>
      <c r="AT33" s="2">
        <f t="shared" si="19"/>
        <v>0</v>
      </c>
      <c r="AU33" s="2">
        <f t="shared" si="19"/>
        <v>0</v>
      </c>
      <c r="AV33" s="2">
        <f t="shared" si="19"/>
        <v>0</v>
      </c>
      <c r="AW33" s="2">
        <f t="shared" si="19"/>
        <v>0</v>
      </c>
      <c r="AX33" s="2">
        <f t="shared" si="19"/>
        <v>0</v>
      </c>
      <c r="AY33" s="2">
        <f t="shared" si="19"/>
        <v>0</v>
      </c>
      <c r="AZ33" s="2">
        <f t="shared" si="19"/>
        <v>0</v>
      </c>
      <c r="BA33" s="2">
        <f t="shared" si="19"/>
        <v>0</v>
      </c>
      <c r="BB33" s="2">
        <f t="shared" si="19"/>
        <v>0</v>
      </c>
      <c r="BC33" s="2">
        <f t="shared" ref="BC33:CH33" si="20">+BC5+BC21+BC25</f>
        <v>0</v>
      </c>
      <c r="BD33" s="2">
        <f t="shared" si="20"/>
        <v>0</v>
      </c>
      <c r="BE33" s="2">
        <f t="shared" si="20"/>
        <v>0</v>
      </c>
      <c r="BF33" s="2">
        <f t="shared" si="20"/>
        <v>0</v>
      </c>
      <c r="BG33" s="2">
        <f t="shared" si="20"/>
        <v>0</v>
      </c>
      <c r="BH33" s="2">
        <f t="shared" si="20"/>
        <v>0</v>
      </c>
      <c r="BI33" s="2">
        <f t="shared" si="20"/>
        <v>0</v>
      </c>
      <c r="BJ33" s="2">
        <f t="shared" si="20"/>
        <v>0</v>
      </c>
      <c r="BK33" s="2">
        <f t="shared" si="20"/>
        <v>0</v>
      </c>
      <c r="BL33" s="2">
        <f t="shared" si="20"/>
        <v>0</v>
      </c>
      <c r="BM33" s="2">
        <f t="shared" si="20"/>
        <v>0</v>
      </c>
      <c r="BN33" s="2">
        <f t="shared" si="20"/>
        <v>0</v>
      </c>
      <c r="BO33" s="2">
        <f t="shared" si="20"/>
        <v>0</v>
      </c>
      <c r="BP33" s="2">
        <f t="shared" si="20"/>
        <v>0</v>
      </c>
      <c r="BQ33" s="2">
        <f t="shared" si="20"/>
        <v>0</v>
      </c>
      <c r="BR33" s="2">
        <f t="shared" si="20"/>
        <v>0</v>
      </c>
      <c r="BS33" s="2">
        <f t="shared" si="20"/>
        <v>0</v>
      </c>
      <c r="BT33" s="2">
        <f t="shared" si="20"/>
        <v>0</v>
      </c>
      <c r="BU33" s="2">
        <f t="shared" si="20"/>
        <v>0</v>
      </c>
      <c r="BV33" s="2">
        <f t="shared" si="20"/>
        <v>0</v>
      </c>
      <c r="BW33" s="2">
        <f t="shared" si="20"/>
        <v>0</v>
      </c>
      <c r="BX33" s="2">
        <f t="shared" si="20"/>
        <v>0</v>
      </c>
      <c r="BY33" s="2">
        <f t="shared" si="20"/>
        <v>0</v>
      </c>
      <c r="BZ33" s="2">
        <f t="shared" si="20"/>
        <v>0</v>
      </c>
      <c r="CA33" s="2">
        <f t="shared" si="20"/>
        <v>0</v>
      </c>
      <c r="CB33" s="2">
        <f t="shared" si="20"/>
        <v>0</v>
      </c>
      <c r="CC33" s="2">
        <f t="shared" si="20"/>
        <v>0</v>
      </c>
      <c r="CD33" s="2">
        <f t="shared" si="20"/>
        <v>0</v>
      </c>
      <c r="CE33" s="2">
        <f t="shared" si="20"/>
        <v>0</v>
      </c>
      <c r="CF33" s="2">
        <f t="shared" si="20"/>
        <v>0</v>
      </c>
      <c r="CG33" s="2">
        <f t="shared" si="20"/>
        <v>0</v>
      </c>
      <c r="CH33" s="2">
        <f t="shared" si="20"/>
        <v>0</v>
      </c>
      <c r="CI33" s="2">
        <f t="shared" ref="CI33:DN33" si="21">+CI5+CI21+CI25</f>
        <v>0</v>
      </c>
      <c r="CJ33" s="2">
        <f t="shared" si="21"/>
        <v>0</v>
      </c>
      <c r="CK33" s="2">
        <f t="shared" si="21"/>
        <v>0</v>
      </c>
      <c r="CL33" s="2">
        <f t="shared" si="21"/>
        <v>0</v>
      </c>
      <c r="CM33" s="2">
        <f t="shared" si="21"/>
        <v>0</v>
      </c>
      <c r="CN33" s="2">
        <f t="shared" si="21"/>
        <v>0</v>
      </c>
      <c r="CO33" s="2">
        <f t="shared" si="21"/>
        <v>0</v>
      </c>
      <c r="CP33" s="2">
        <f t="shared" si="21"/>
        <v>0</v>
      </c>
      <c r="CQ33" s="2">
        <f t="shared" si="21"/>
        <v>0</v>
      </c>
      <c r="CR33" s="2">
        <f t="shared" si="21"/>
        <v>0</v>
      </c>
      <c r="CS33" s="2">
        <f t="shared" si="21"/>
        <v>0</v>
      </c>
      <c r="CT33" s="2">
        <f t="shared" si="21"/>
        <v>0</v>
      </c>
      <c r="CU33" s="2">
        <f t="shared" si="21"/>
        <v>0</v>
      </c>
      <c r="CV33" s="2">
        <f t="shared" si="21"/>
        <v>0</v>
      </c>
      <c r="CW33" s="2">
        <f t="shared" si="21"/>
        <v>0</v>
      </c>
      <c r="CX33" s="2">
        <f t="shared" si="21"/>
        <v>46644</v>
      </c>
      <c r="CY33" s="2">
        <f t="shared" si="21"/>
        <v>46569</v>
      </c>
      <c r="CZ33" s="2">
        <f t="shared" si="21"/>
        <v>47667</v>
      </c>
      <c r="DA33" s="2">
        <f t="shared" si="21"/>
        <v>48717</v>
      </c>
      <c r="DB33" s="2">
        <f t="shared" si="21"/>
        <v>71235</v>
      </c>
      <c r="DC33" s="2">
        <f t="shared" si="21"/>
        <v>87426</v>
      </c>
      <c r="DD33" s="2">
        <f t="shared" si="21"/>
        <v>92409</v>
      </c>
      <c r="DE33" s="2">
        <f t="shared" si="21"/>
        <v>93606</v>
      </c>
      <c r="DF33" s="2">
        <f t="shared" si="21"/>
        <v>93693</v>
      </c>
      <c r="DG33" s="2">
        <f t="shared" si="21"/>
        <v>32067</v>
      </c>
      <c r="DH33" s="2">
        <f t="shared" si="21"/>
        <v>0</v>
      </c>
      <c r="DI33" s="2">
        <f t="shared" si="21"/>
        <v>24741</v>
      </c>
      <c r="DJ33" s="2">
        <f t="shared" si="21"/>
        <v>18942</v>
      </c>
      <c r="DK33" s="2">
        <f t="shared" si="21"/>
        <v>79017</v>
      </c>
      <c r="DL33" s="2">
        <f t="shared" si="21"/>
        <v>26445</v>
      </c>
      <c r="DM33" s="2">
        <f t="shared" si="21"/>
        <v>29123</v>
      </c>
      <c r="DN33" s="2">
        <f t="shared" si="21"/>
        <v>25806</v>
      </c>
      <c r="DO33" s="2">
        <f t="shared" ref="DO33:DY33" si="22">+DO5+DO21+DO25</f>
        <v>26922</v>
      </c>
      <c r="DP33" s="2">
        <f t="shared" si="22"/>
        <v>0</v>
      </c>
      <c r="DQ33" s="2">
        <f t="shared" si="22"/>
        <v>28734</v>
      </c>
      <c r="DR33" s="2">
        <f t="shared" si="22"/>
        <v>7152</v>
      </c>
      <c r="DS33" s="2">
        <f t="shared" si="22"/>
        <v>2394</v>
      </c>
      <c r="DT33" s="2">
        <f t="shared" si="22"/>
        <v>9207</v>
      </c>
      <c r="DU33" s="2">
        <f t="shared" si="22"/>
        <v>17436</v>
      </c>
      <c r="DV33" s="2">
        <f t="shared" si="22"/>
        <v>20100</v>
      </c>
      <c r="DW33" s="2">
        <f t="shared" si="22"/>
        <v>23106</v>
      </c>
      <c r="DX33" s="2">
        <f t="shared" si="22"/>
        <v>19329</v>
      </c>
      <c r="DY33" s="2">
        <f t="shared" si="22"/>
        <v>19461</v>
      </c>
      <c r="DZ33" s="2">
        <f>+DZ5+DZ21+DZ25</f>
        <v>19782</v>
      </c>
      <c r="EA33" s="2">
        <f t="shared" ref="EA33:EC33" si="23">+EA5+EA21+EA25</f>
        <v>15039</v>
      </c>
      <c r="EB33" s="2">
        <f t="shared" si="23"/>
        <v>16104</v>
      </c>
      <c r="EC33" s="2">
        <f t="shared" si="23"/>
        <v>15573</v>
      </c>
      <c r="ED33" s="2">
        <f>+ED5+ED21+ED25</f>
        <v>14976</v>
      </c>
    </row>
    <row r="34" spans="1:180" x14ac:dyDescent="0.3">
      <c r="A34" s="735"/>
      <c r="B34" s="29" t="s">
        <v>158</v>
      </c>
      <c r="C34" s="2">
        <f t="shared" ref="C34:V34" si="24">+C4+C9+C12+C17+C20+C24</f>
        <v>0</v>
      </c>
      <c r="D34" s="2">
        <f t="shared" si="24"/>
        <v>0</v>
      </c>
      <c r="E34" s="2">
        <f t="shared" si="24"/>
        <v>0</v>
      </c>
      <c r="F34" s="2">
        <f t="shared" si="24"/>
        <v>0</v>
      </c>
      <c r="G34" s="2">
        <f t="shared" si="24"/>
        <v>0</v>
      </c>
      <c r="H34" s="2">
        <f t="shared" si="24"/>
        <v>0</v>
      </c>
      <c r="I34" s="2">
        <f t="shared" si="24"/>
        <v>0</v>
      </c>
      <c r="J34" s="2">
        <f t="shared" si="24"/>
        <v>0</v>
      </c>
      <c r="K34" s="2">
        <f t="shared" si="24"/>
        <v>0</v>
      </c>
      <c r="L34" s="2">
        <f t="shared" si="24"/>
        <v>0</v>
      </c>
      <c r="M34" s="2">
        <f t="shared" si="24"/>
        <v>0</v>
      </c>
      <c r="N34" s="2">
        <f t="shared" si="24"/>
        <v>0</v>
      </c>
      <c r="O34" s="2">
        <f t="shared" si="24"/>
        <v>0</v>
      </c>
      <c r="P34" s="2">
        <f t="shared" si="24"/>
        <v>0</v>
      </c>
      <c r="Q34" s="2">
        <f t="shared" si="24"/>
        <v>0</v>
      </c>
      <c r="R34" s="2">
        <f t="shared" si="24"/>
        <v>0</v>
      </c>
      <c r="S34" s="2">
        <f t="shared" si="24"/>
        <v>0</v>
      </c>
      <c r="T34" s="2">
        <f t="shared" si="24"/>
        <v>0</v>
      </c>
      <c r="U34" s="2">
        <f t="shared" si="24"/>
        <v>0</v>
      </c>
      <c r="V34" s="2">
        <f t="shared" si="24"/>
        <v>0</v>
      </c>
      <c r="W34" s="2">
        <f t="shared" ref="W34:BB34" si="25">+W4+W9+W12+W17+W20+W24</f>
        <v>0</v>
      </c>
      <c r="X34" s="2">
        <f t="shared" si="25"/>
        <v>0</v>
      </c>
      <c r="Y34" s="2">
        <f t="shared" si="25"/>
        <v>0</v>
      </c>
      <c r="Z34" s="2">
        <f t="shared" si="25"/>
        <v>0</v>
      </c>
      <c r="AA34" s="2">
        <f t="shared" si="25"/>
        <v>0</v>
      </c>
      <c r="AB34" s="2">
        <f t="shared" si="25"/>
        <v>0</v>
      </c>
      <c r="AC34" s="2">
        <f t="shared" si="25"/>
        <v>0</v>
      </c>
      <c r="AD34" s="2">
        <f t="shared" si="25"/>
        <v>0</v>
      </c>
      <c r="AE34" s="2">
        <f t="shared" si="25"/>
        <v>0</v>
      </c>
      <c r="AF34" s="2">
        <f t="shared" si="25"/>
        <v>0</v>
      </c>
      <c r="AG34" s="2">
        <f t="shared" si="25"/>
        <v>0</v>
      </c>
      <c r="AH34" s="2">
        <f t="shared" si="25"/>
        <v>0</v>
      </c>
      <c r="AI34" s="2">
        <f t="shared" si="25"/>
        <v>0</v>
      </c>
      <c r="AJ34" s="2">
        <f t="shared" si="25"/>
        <v>0</v>
      </c>
      <c r="AK34" s="2">
        <f t="shared" si="25"/>
        <v>0</v>
      </c>
      <c r="AL34" s="2">
        <f t="shared" si="25"/>
        <v>0</v>
      </c>
      <c r="AM34" s="2">
        <f t="shared" si="25"/>
        <v>0</v>
      </c>
      <c r="AN34" s="2">
        <f t="shared" si="25"/>
        <v>0</v>
      </c>
      <c r="AO34" s="2">
        <f t="shared" si="25"/>
        <v>4817</v>
      </c>
      <c r="AP34" s="2">
        <f t="shared" si="25"/>
        <v>0</v>
      </c>
      <c r="AQ34" s="2">
        <f t="shared" si="25"/>
        <v>0</v>
      </c>
      <c r="AR34" s="2">
        <f t="shared" si="25"/>
        <v>0</v>
      </c>
      <c r="AS34" s="2">
        <f t="shared" si="25"/>
        <v>0</v>
      </c>
      <c r="AT34" s="2">
        <f t="shared" si="25"/>
        <v>0</v>
      </c>
      <c r="AU34" s="2">
        <f t="shared" si="25"/>
        <v>0</v>
      </c>
      <c r="AV34" s="2">
        <f t="shared" si="25"/>
        <v>0</v>
      </c>
      <c r="AW34" s="2">
        <f t="shared" si="25"/>
        <v>0</v>
      </c>
      <c r="AX34" s="2">
        <f t="shared" si="25"/>
        <v>0</v>
      </c>
      <c r="AY34" s="2">
        <f t="shared" si="25"/>
        <v>0</v>
      </c>
      <c r="AZ34" s="2">
        <f t="shared" si="25"/>
        <v>0</v>
      </c>
      <c r="BA34" s="2">
        <f t="shared" si="25"/>
        <v>0</v>
      </c>
      <c r="BB34" s="2">
        <f t="shared" si="25"/>
        <v>0</v>
      </c>
      <c r="BC34" s="2">
        <f t="shared" ref="BC34:CH34" si="26">+BC4+BC9+BC12+BC17+BC20+BC24</f>
        <v>0</v>
      </c>
      <c r="BD34" s="2">
        <f t="shared" si="26"/>
        <v>1188</v>
      </c>
      <c r="BE34" s="2">
        <f t="shared" si="26"/>
        <v>0</v>
      </c>
      <c r="BF34" s="2">
        <f t="shared" si="26"/>
        <v>0</v>
      </c>
      <c r="BG34" s="2">
        <f t="shared" si="26"/>
        <v>0</v>
      </c>
      <c r="BH34" s="2">
        <f t="shared" si="26"/>
        <v>0</v>
      </c>
      <c r="BI34" s="2">
        <f t="shared" si="26"/>
        <v>18</v>
      </c>
      <c r="BJ34" s="2">
        <f t="shared" si="26"/>
        <v>0</v>
      </c>
      <c r="BK34" s="2">
        <f t="shared" si="26"/>
        <v>0</v>
      </c>
      <c r="BL34" s="2">
        <f t="shared" si="26"/>
        <v>0</v>
      </c>
      <c r="BM34" s="2">
        <f t="shared" si="26"/>
        <v>0</v>
      </c>
      <c r="BN34" s="2">
        <f t="shared" si="26"/>
        <v>3420</v>
      </c>
      <c r="BO34" s="2">
        <f t="shared" si="26"/>
        <v>3420</v>
      </c>
      <c r="BP34" s="2">
        <f t="shared" si="26"/>
        <v>5700</v>
      </c>
      <c r="BQ34" s="2">
        <f t="shared" si="26"/>
        <v>12045</v>
      </c>
      <c r="BR34" s="2">
        <f t="shared" si="26"/>
        <v>0</v>
      </c>
      <c r="BS34" s="2">
        <f t="shared" si="26"/>
        <v>0</v>
      </c>
      <c r="BT34" s="2">
        <f t="shared" si="26"/>
        <v>0</v>
      </c>
      <c r="BU34" s="2">
        <f t="shared" si="26"/>
        <v>0</v>
      </c>
      <c r="BV34" s="2">
        <f t="shared" si="26"/>
        <v>0</v>
      </c>
      <c r="BW34" s="2">
        <f t="shared" si="26"/>
        <v>900</v>
      </c>
      <c r="BX34" s="2">
        <f t="shared" si="26"/>
        <v>900</v>
      </c>
      <c r="BY34" s="2">
        <f t="shared" si="26"/>
        <v>0</v>
      </c>
      <c r="BZ34" s="2">
        <f t="shared" si="26"/>
        <v>0</v>
      </c>
      <c r="CA34" s="2">
        <f t="shared" si="26"/>
        <v>900</v>
      </c>
      <c r="CB34" s="2">
        <f t="shared" si="26"/>
        <v>900</v>
      </c>
      <c r="CC34" s="2">
        <f t="shared" si="26"/>
        <v>0</v>
      </c>
      <c r="CD34" s="2">
        <f t="shared" si="26"/>
        <v>0</v>
      </c>
      <c r="CE34" s="2">
        <f t="shared" si="26"/>
        <v>139635</v>
      </c>
      <c r="CF34" s="2">
        <f t="shared" si="26"/>
        <v>0</v>
      </c>
      <c r="CG34" s="2">
        <f t="shared" si="26"/>
        <v>0</v>
      </c>
      <c r="CH34" s="2">
        <f t="shared" si="26"/>
        <v>0</v>
      </c>
      <c r="CI34" s="2">
        <f t="shared" ref="CI34:DN34" si="27">+CI4+CI9+CI12+CI17+CI20+CI24</f>
        <v>0</v>
      </c>
      <c r="CJ34" s="2">
        <f t="shared" si="27"/>
        <v>0</v>
      </c>
      <c r="CK34" s="2">
        <f t="shared" si="27"/>
        <v>0</v>
      </c>
      <c r="CL34" s="2">
        <f t="shared" si="27"/>
        <v>0</v>
      </c>
      <c r="CM34" s="2">
        <f t="shared" si="27"/>
        <v>0</v>
      </c>
      <c r="CN34" s="2">
        <f t="shared" si="27"/>
        <v>0</v>
      </c>
      <c r="CO34" s="2">
        <f t="shared" si="27"/>
        <v>0</v>
      </c>
      <c r="CP34" s="2">
        <f t="shared" si="27"/>
        <v>0</v>
      </c>
      <c r="CQ34" s="2">
        <f t="shared" si="27"/>
        <v>0</v>
      </c>
      <c r="CR34" s="2">
        <f t="shared" si="27"/>
        <v>192696</v>
      </c>
      <c r="CS34" s="2">
        <f t="shared" si="27"/>
        <v>186747</v>
      </c>
      <c r="CT34" s="2">
        <f t="shared" si="27"/>
        <v>200757</v>
      </c>
      <c r="CU34" s="2">
        <f t="shared" si="27"/>
        <v>0</v>
      </c>
      <c r="CV34" s="2">
        <f t="shared" si="27"/>
        <v>0</v>
      </c>
      <c r="CW34" s="2">
        <f t="shared" si="27"/>
        <v>0</v>
      </c>
      <c r="CX34" s="2">
        <f t="shared" si="27"/>
        <v>378276</v>
      </c>
      <c r="CY34" s="2">
        <f t="shared" si="27"/>
        <v>383547</v>
      </c>
      <c r="CZ34" s="2">
        <f t="shared" si="27"/>
        <v>375807</v>
      </c>
      <c r="DA34" s="2">
        <f t="shared" si="27"/>
        <v>370464</v>
      </c>
      <c r="DB34" s="2">
        <f t="shared" si="27"/>
        <v>383706</v>
      </c>
      <c r="DC34" s="2">
        <f t="shared" si="27"/>
        <v>354537</v>
      </c>
      <c r="DD34" s="2">
        <f t="shared" si="27"/>
        <v>350841</v>
      </c>
      <c r="DE34" s="2">
        <f t="shared" si="27"/>
        <v>345273</v>
      </c>
      <c r="DF34" s="2">
        <f t="shared" si="27"/>
        <v>342942</v>
      </c>
      <c r="DG34" s="2">
        <f t="shared" si="27"/>
        <v>391350</v>
      </c>
      <c r="DH34" s="2">
        <f t="shared" si="27"/>
        <v>435807</v>
      </c>
      <c r="DI34" s="2">
        <f t="shared" si="27"/>
        <v>451824</v>
      </c>
      <c r="DJ34" s="2">
        <f t="shared" si="27"/>
        <v>384729</v>
      </c>
      <c r="DK34" s="2">
        <f t="shared" si="27"/>
        <v>398649</v>
      </c>
      <c r="DL34" s="2">
        <f t="shared" si="27"/>
        <v>446250</v>
      </c>
      <c r="DM34" s="2">
        <f t="shared" si="27"/>
        <v>440352</v>
      </c>
      <c r="DN34" s="2">
        <f t="shared" si="27"/>
        <v>466608</v>
      </c>
      <c r="DO34" s="2">
        <f t="shared" ref="DO34:DY34" si="28">+DO4+DO9+DO12+DO17+DO20+DO24</f>
        <v>476221</v>
      </c>
      <c r="DP34" s="2">
        <f t="shared" si="28"/>
        <v>0</v>
      </c>
      <c r="DQ34" s="2">
        <f t="shared" si="28"/>
        <v>452871</v>
      </c>
      <c r="DR34" s="2">
        <f t="shared" si="28"/>
        <v>471339</v>
      </c>
      <c r="DS34" s="2">
        <f t="shared" si="28"/>
        <v>465024</v>
      </c>
      <c r="DT34" s="2">
        <f t="shared" si="28"/>
        <v>453972</v>
      </c>
      <c r="DU34" s="2">
        <f t="shared" si="28"/>
        <v>449130</v>
      </c>
      <c r="DV34" s="2">
        <f t="shared" si="28"/>
        <v>480096</v>
      </c>
      <c r="DW34" s="2">
        <f t="shared" si="28"/>
        <v>487809</v>
      </c>
      <c r="DX34" s="2">
        <f t="shared" si="28"/>
        <v>479244</v>
      </c>
      <c r="DY34" s="2">
        <f t="shared" si="28"/>
        <v>496935</v>
      </c>
      <c r="DZ34" s="2">
        <f>+DZ4+DZ9+DZ12+DZ17+DZ20+DZ24</f>
        <v>503280</v>
      </c>
      <c r="EA34" s="2">
        <f t="shared" ref="EA34:EC34" si="29">+EA4+EA9+EA12+EA17+EA20+EA24</f>
        <v>518280</v>
      </c>
      <c r="EB34" s="2">
        <f t="shared" si="29"/>
        <v>580689</v>
      </c>
      <c r="EC34" s="2">
        <f t="shared" si="29"/>
        <v>560535</v>
      </c>
      <c r="ED34" s="2">
        <f>+ED4+ED9+ED12+ED17+ED20+ED24</f>
        <v>575166</v>
      </c>
    </row>
    <row r="35" spans="1:180" s="533" customFormat="1" x14ac:dyDescent="0.3">
      <c r="B35" s="534" t="s">
        <v>165</v>
      </c>
      <c r="C35" s="533">
        <f t="shared" ref="C35:V35" si="30">SUM(C31:C34)</f>
        <v>38080992.727272689</v>
      </c>
      <c r="D35" s="533">
        <f t="shared" si="30"/>
        <v>34813308.63636364</v>
      </c>
      <c r="E35" s="533">
        <f t="shared" si="30"/>
        <v>38192655.909090891</v>
      </c>
      <c r="F35" s="533">
        <f t="shared" si="30"/>
        <v>37857960.909090899</v>
      </c>
      <c r="G35" s="533">
        <f t="shared" si="30"/>
        <v>38319228.636363626</v>
      </c>
      <c r="H35" s="533">
        <f t="shared" si="30"/>
        <v>35535859.090909041</v>
      </c>
      <c r="I35" s="533">
        <f t="shared" si="30"/>
        <v>38530120.909090891</v>
      </c>
      <c r="J35" s="533">
        <f t="shared" si="30"/>
        <v>37206694.090909071</v>
      </c>
      <c r="K35" s="533">
        <f t="shared" si="30"/>
        <v>36789174.545454502</v>
      </c>
      <c r="L35" s="533">
        <f t="shared" si="30"/>
        <v>37722329.999999963</v>
      </c>
      <c r="M35" s="533">
        <f t="shared" si="30"/>
        <v>41404381.818181805</v>
      </c>
      <c r="N35" s="533">
        <f t="shared" si="30"/>
        <v>37919011.818181798</v>
      </c>
      <c r="O35" s="533">
        <f t="shared" si="30"/>
        <v>37785569.090909064</v>
      </c>
      <c r="P35" s="533">
        <f t="shared" si="30"/>
        <v>35016902.272727229</v>
      </c>
      <c r="Q35" s="533">
        <f t="shared" si="30"/>
        <v>38215507.727272697</v>
      </c>
      <c r="R35" s="533">
        <f t="shared" si="30"/>
        <v>36943792.727272697</v>
      </c>
      <c r="S35" s="533">
        <f t="shared" si="30"/>
        <v>37440699.090909086</v>
      </c>
      <c r="T35" s="533">
        <f t="shared" si="30"/>
        <v>38122562.727272727</v>
      </c>
      <c r="U35" s="533">
        <f t="shared" si="30"/>
        <v>40505006.818181805</v>
      </c>
      <c r="V35" s="533">
        <f t="shared" si="30"/>
        <v>37429653.181818157</v>
      </c>
      <c r="W35" s="533">
        <f t="shared" ref="W35:BB35" si="31">SUM(W31:W34)</f>
        <v>37766988.636363663</v>
      </c>
      <c r="X35" s="533">
        <f t="shared" si="31"/>
        <v>38147632.272727236</v>
      </c>
      <c r="Y35" s="533">
        <f t="shared" si="31"/>
        <v>39030099.090909064</v>
      </c>
      <c r="Z35" s="533">
        <f t="shared" si="31"/>
        <v>36727759.090909064</v>
      </c>
      <c r="AA35" s="533">
        <f t="shared" si="31"/>
        <v>36903471.36363633</v>
      </c>
      <c r="AB35" s="533">
        <f t="shared" si="31"/>
        <v>37264059.545454532</v>
      </c>
      <c r="AC35" s="533">
        <f t="shared" si="31"/>
        <v>38019124.99999997</v>
      </c>
      <c r="AD35" s="533">
        <f t="shared" si="31"/>
        <v>39404611.818181828</v>
      </c>
      <c r="AE35" s="533">
        <f t="shared" si="31"/>
        <v>39928484.090909056</v>
      </c>
      <c r="AF35" s="533">
        <f t="shared" si="31"/>
        <v>37948404.99999994</v>
      </c>
      <c r="AG35" s="533">
        <f t="shared" si="31"/>
        <v>39554616.81818182</v>
      </c>
      <c r="AH35" s="533">
        <f t="shared" si="31"/>
        <v>39540173.18181812</v>
      </c>
      <c r="AI35" s="533">
        <f t="shared" si="31"/>
        <v>36022700.909090891</v>
      </c>
      <c r="AJ35" s="533">
        <f t="shared" si="31"/>
        <v>36542071.363636337</v>
      </c>
      <c r="AK35" s="533">
        <f t="shared" si="31"/>
        <v>38775159.545454532</v>
      </c>
      <c r="AL35" s="533">
        <f t="shared" si="31"/>
        <v>38940023.636363581</v>
      </c>
      <c r="AM35" s="533">
        <f t="shared" si="31"/>
        <v>38477636.796000004</v>
      </c>
      <c r="AN35" s="533">
        <f t="shared" si="31"/>
        <v>34362615.822000004</v>
      </c>
      <c r="AO35" s="533">
        <f t="shared" si="31"/>
        <v>37856774.805000007</v>
      </c>
      <c r="AP35" s="533">
        <f t="shared" si="31"/>
        <v>36091859.121999994</v>
      </c>
      <c r="AQ35" s="533">
        <f t="shared" si="31"/>
        <v>37024564.443000004</v>
      </c>
      <c r="AR35" s="533">
        <f t="shared" si="31"/>
        <v>37392659.924999997</v>
      </c>
      <c r="AS35" s="533">
        <f t="shared" si="31"/>
        <v>38216491.644000001</v>
      </c>
      <c r="AT35" s="533">
        <f t="shared" si="31"/>
        <v>38893088.964999996</v>
      </c>
      <c r="AU35" s="533">
        <f t="shared" si="31"/>
        <v>37204864.5</v>
      </c>
      <c r="AV35" s="533">
        <f t="shared" si="31"/>
        <v>37018942.799999997</v>
      </c>
      <c r="AW35" s="533">
        <f t="shared" si="31"/>
        <v>37119637</v>
      </c>
      <c r="AX35" s="533">
        <f t="shared" si="31"/>
        <v>38247303.899999999</v>
      </c>
      <c r="AY35" s="533">
        <f t="shared" si="31"/>
        <v>34406888.799999997</v>
      </c>
      <c r="AZ35" s="533">
        <f t="shared" si="31"/>
        <v>33648347.100000001</v>
      </c>
      <c r="BA35" s="533">
        <f t="shared" si="31"/>
        <v>36614101.100000001</v>
      </c>
      <c r="BB35" s="533">
        <f t="shared" si="31"/>
        <v>37264056.5</v>
      </c>
      <c r="BC35" s="533">
        <f t="shared" ref="BC35:CH35" si="32">SUM(BC31:BC34)</f>
        <v>37773801.5</v>
      </c>
      <c r="BD35" s="533">
        <f t="shared" si="32"/>
        <v>36288557.5</v>
      </c>
      <c r="BE35" s="533">
        <f t="shared" si="32"/>
        <v>36960916</v>
      </c>
      <c r="BF35" s="533">
        <f t="shared" si="32"/>
        <v>37987786.5</v>
      </c>
      <c r="BG35" s="533">
        <f t="shared" si="32"/>
        <v>35505233</v>
      </c>
      <c r="BH35" s="533">
        <f t="shared" si="32"/>
        <v>37214553.5</v>
      </c>
      <c r="BI35" s="533">
        <f t="shared" si="32"/>
        <v>36247919</v>
      </c>
      <c r="BJ35" s="533">
        <f t="shared" si="32"/>
        <v>37614356.5</v>
      </c>
      <c r="BK35" s="533">
        <f t="shared" si="32"/>
        <v>36076927.5</v>
      </c>
      <c r="BL35" s="533">
        <f t="shared" si="32"/>
        <v>32865879.5</v>
      </c>
      <c r="BM35" s="533">
        <f t="shared" si="32"/>
        <v>35288935</v>
      </c>
      <c r="BN35" s="533">
        <f t="shared" si="32"/>
        <v>36713834</v>
      </c>
      <c r="BO35" s="533">
        <f t="shared" si="32"/>
        <v>37452270.219999999</v>
      </c>
      <c r="BP35" s="533">
        <f t="shared" si="32"/>
        <v>36748992</v>
      </c>
      <c r="BQ35" s="533">
        <f t="shared" si="32"/>
        <v>38603992</v>
      </c>
      <c r="BR35" s="533">
        <f t="shared" si="32"/>
        <v>38379665</v>
      </c>
      <c r="BS35" s="533">
        <f t="shared" si="32"/>
        <v>41481929</v>
      </c>
      <c r="BT35" s="533">
        <f t="shared" si="32"/>
        <v>39005399.5</v>
      </c>
      <c r="BU35" s="533">
        <f t="shared" si="32"/>
        <v>37863409.399999999</v>
      </c>
      <c r="BV35" s="533">
        <f t="shared" si="32"/>
        <v>38135484</v>
      </c>
      <c r="BW35" s="533">
        <f t="shared" si="32"/>
        <v>38065670</v>
      </c>
      <c r="BX35" s="533">
        <f t="shared" si="32"/>
        <v>35362930.5</v>
      </c>
      <c r="BY35" s="533">
        <f t="shared" si="32"/>
        <v>39076093</v>
      </c>
      <c r="BZ35" s="533">
        <f t="shared" si="32"/>
        <v>36288914.5</v>
      </c>
      <c r="CA35" s="533">
        <f t="shared" si="32"/>
        <v>37348300</v>
      </c>
      <c r="CB35" s="533">
        <f t="shared" si="32"/>
        <v>38069287</v>
      </c>
      <c r="CC35" s="533">
        <f t="shared" si="32"/>
        <v>40479984</v>
      </c>
      <c r="CD35" s="533">
        <f t="shared" si="32"/>
        <v>39812180.5</v>
      </c>
      <c r="CE35" s="533">
        <f t="shared" si="32"/>
        <v>40818980</v>
      </c>
      <c r="CF35" s="533">
        <f t="shared" si="32"/>
        <v>42553145.5</v>
      </c>
      <c r="CG35" s="533">
        <f t="shared" si="32"/>
        <v>41843298.5</v>
      </c>
      <c r="CH35" s="533">
        <f t="shared" si="32"/>
        <v>44154192</v>
      </c>
      <c r="CI35" s="533">
        <f t="shared" ref="CI35:DN35" si="33">SUM(CI31:CI34)</f>
        <v>41536444</v>
      </c>
      <c r="CJ35" s="533">
        <f t="shared" si="33"/>
        <v>39071231</v>
      </c>
      <c r="CK35" s="533">
        <f t="shared" si="33"/>
        <v>42827378</v>
      </c>
      <c r="CL35" s="533">
        <f t="shared" si="33"/>
        <v>40276901</v>
      </c>
      <c r="CM35" s="533">
        <f t="shared" si="33"/>
        <v>35555764</v>
      </c>
      <c r="CN35" s="533">
        <f t="shared" si="33"/>
        <v>42242627</v>
      </c>
      <c r="CO35" s="533">
        <f t="shared" si="33"/>
        <v>42084570.5</v>
      </c>
      <c r="CP35" s="533">
        <f t="shared" si="33"/>
        <v>40109116</v>
      </c>
      <c r="CQ35" s="533">
        <f t="shared" si="33"/>
        <v>39425133.5</v>
      </c>
      <c r="CR35" s="533">
        <f t="shared" si="33"/>
        <v>40492522.5</v>
      </c>
      <c r="CS35" s="533">
        <f t="shared" si="33"/>
        <v>38645990.5</v>
      </c>
      <c r="CT35" s="533">
        <f t="shared" si="33"/>
        <v>38619801.5</v>
      </c>
      <c r="CU35" s="533">
        <f t="shared" si="33"/>
        <v>38575923</v>
      </c>
      <c r="CV35" s="533">
        <f t="shared" si="33"/>
        <v>36134448.5</v>
      </c>
      <c r="CW35" s="533">
        <f t="shared" si="33"/>
        <v>40910623.5</v>
      </c>
      <c r="CX35" s="533">
        <f t="shared" si="33"/>
        <v>39779490</v>
      </c>
      <c r="CY35" s="533">
        <f t="shared" si="33"/>
        <v>39583109.5</v>
      </c>
      <c r="CZ35" s="533">
        <f t="shared" si="33"/>
        <v>42739399</v>
      </c>
      <c r="DA35" s="533">
        <f t="shared" si="33"/>
        <v>37343697</v>
      </c>
      <c r="DB35" s="533">
        <f t="shared" si="33"/>
        <v>38496939.5</v>
      </c>
      <c r="DC35" s="533">
        <f t="shared" si="33"/>
        <v>37730838</v>
      </c>
      <c r="DD35" s="533">
        <f t="shared" si="33"/>
        <v>38810916</v>
      </c>
      <c r="DE35" s="533">
        <f t="shared" si="33"/>
        <v>38443192</v>
      </c>
      <c r="DF35" s="533">
        <f t="shared" si="33"/>
        <v>39691503.5</v>
      </c>
      <c r="DG35" s="533">
        <f t="shared" si="33"/>
        <v>37815925</v>
      </c>
      <c r="DH35" s="533">
        <f t="shared" si="33"/>
        <v>34521807.5</v>
      </c>
      <c r="DI35" s="533">
        <f t="shared" si="33"/>
        <v>37801005</v>
      </c>
      <c r="DJ35" s="533">
        <f t="shared" si="33"/>
        <v>37040712</v>
      </c>
      <c r="DK35" s="533">
        <f t="shared" si="33"/>
        <v>40167413</v>
      </c>
      <c r="DL35" s="533">
        <f t="shared" si="33"/>
        <v>37327677</v>
      </c>
      <c r="DM35" s="533">
        <f t="shared" si="33"/>
        <v>38425821.5</v>
      </c>
      <c r="DN35" s="533">
        <f t="shared" si="33"/>
        <v>38235021</v>
      </c>
      <c r="DO35" s="533">
        <f t="shared" ref="DO35:DZ35" si="34">SUM(DO31:DO34)</f>
        <v>37598452</v>
      </c>
      <c r="DP35" s="533">
        <f t="shared" si="34"/>
        <v>37193851.5</v>
      </c>
      <c r="DQ35" s="533">
        <f t="shared" si="34"/>
        <v>38306757</v>
      </c>
      <c r="DR35" s="533">
        <f t="shared" si="34"/>
        <v>38206770.5</v>
      </c>
      <c r="DS35" s="533">
        <f t="shared" si="34"/>
        <v>38187282</v>
      </c>
      <c r="DT35" s="533">
        <f t="shared" si="34"/>
        <v>35455453</v>
      </c>
      <c r="DU35" s="533">
        <f t="shared" si="34"/>
        <v>36207359.5</v>
      </c>
      <c r="DV35" s="533">
        <f t="shared" si="34"/>
        <v>37825485.5</v>
      </c>
      <c r="DW35" s="533">
        <f t="shared" si="34"/>
        <v>39239437.5</v>
      </c>
      <c r="DX35" s="533">
        <f t="shared" si="34"/>
        <v>38443663.5</v>
      </c>
      <c r="DY35" s="533">
        <f t="shared" si="34"/>
        <v>39461982.5</v>
      </c>
      <c r="DZ35" s="533">
        <f t="shared" si="34"/>
        <v>39620421.5</v>
      </c>
      <c r="EA35" s="533">
        <f t="shared" ref="EA35:ED35" si="35">SUM(EA31:EA34)</f>
        <v>37549532</v>
      </c>
      <c r="EB35" s="533">
        <f t="shared" si="35"/>
        <v>39860210.5</v>
      </c>
      <c r="EC35" s="533">
        <f t="shared" si="35"/>
        <v>38935496.5</v>
      </c>
      <c r="ED35" s="533">
        <f t="shared" si="35"/>
        <v>39671809</v>
      </c>
      <c r="EE35" s="535"/>
      <c r="EF35" s="535"/>
      <c r="EG35" s="535"/>
      <c r="EH35" s="535"/>
      <c r="EI35" s="535"/>
      <c r="EJ35" s="535"/>
      <c r="EK35" s="535"/>
      <c r="EL35" s="535"/>
      <c r="EM35" s="535"/>
      <c r="EN35" s="535"/>
      <c r="EO35" s="535"/>
      <c r="EP35" s="535"/>
      <c r="EQ35" s="535"/>
      <c r="ER35" s="535"/>
      <c r="ES35" s="535"/>
      <c r="ET35" s="535"/>
      <c r="EU35" s="535"/>
      <c r="EV35" s="535"/>
      <c r="EW35" s="535"/>
      <c r="EX35" s="535"/>
      <c r="EY35" s="535"/>
      <c r="EZ35" s="535"/>
      <c r="FA35" s="535"/>
      <c r="FB35" s="535"/>
      <c r="FC35" s="535"/>
      <c r="FD35" s="535"/>
      <c r="FE35" s="535"/>
      <c r="FF35" s="535"/>
      <c r="FG35" s="535"/>
      <c r="FH35" s="535"/>
      <c r="FI35" s="535"/>
      <c r="FJ35" s="535"/>
      <c r="FK35" s="535"/>
      <c r="FL35" s="535"/>
      <c r="FM35" s="535"/>
      <c r="FN35" s="535"/>
      <c r="FO35" s="535"/>
      <c r="FP35" s="535"/>
      <c r="FQ35" s="535"/>
      <c r="FR35" s="535"/>
      <c r="FS35" s="535"/>
      <c r="FT35" s="535"/>
      <c r="FU35" s="535"/>
      <c r="FV35" s="535"/>
      <c r="FW35" s="535"/>
      <c r="FX35" s="535"/>
    </row>
    <row r="37" spans="1:180" x14ac:dyDescent="0.3">
      <c r="A37" s="735" t="s">
        <v>166</v>
      </c>
      <c r="B37" s="29" t="s">
        <v>161</v>
      </c>
      <c r="C37" s="2">
        <f t="shared" ref="C37:V37" si="36">+C31/1000</f>
        <v>30752.610909090876</v>
      </c>
      <c r="D37" s="2">
        <f t="shared" si="36"/>
        <v>28371.963181818184</v>
      </c>
      <c r="E37" s="2">
        <f t="shared" si="36"/>
        <v>31228.674090909069</v>
      </c>
      <c r="F37" s="2">
        <f t="shared" si="36"/>
        <v>30930.751818181805</v>
      </c>
      <c r="G37" s="2">
        <f t="shared" si="36"/>
        <v>31178.183181818167</v>
      </c>
      <c r="H37" s="2">
        <f t="shared" si="36"/>
        <v>29211.659090909041</v>
      </c>
      <c r="I37" s="2">
        <f t="shared" si="36"/>
        <v>31510.620909090896</v>
      </c>
      <c r="J37" s="2">
        <f t="shared" si="36"/>
        <v>30436.639545454524</v>
      </c>
      <c r="K37" s="2">
        <f t="shared" si="36"/>
        <v>30073.692727272697</v>
      </c>
      <c r="L37" s="2">
        <f t="shared" si="36"/>
        <v>30597.111818181791</v>
      </c>
      <c r="M37" s="2">
        <f t="shared" si="36"/>
        <v>33693.136363636346</v>
      </c>
      <c r="N37" s="2">
        <f t="shared" si="36"/>
        <v>31352.929999999971</v>
      </c>
      <c r="O37" s="2">
        <f t="shared" si="36"/>
        <v>31284.978181818165</v>
      </c>
      <c r="P37" s="2">
        <f t="shared" si="36"/>
        <v>28975.202272727223</v>
      </c>
      <c r="Q37" s="2">
        <f t="shared" si="36"/>
        <v>31384.134999999973</v>
      </c>
      <c r="R37" s="2">
        <f t="shared" si="36"/>
        <v>30574.283636363602</v>
      </c>
      <c r="S37" s="2">
        <f t="shared" si="36"/>
        <v>30888.99</v>
      </c>
      <c r="T37" s="2">
        <f t="shared" si="36"/>
        <v>31387.217272727274</v>
      </c>
      <c r="U37" s="2">
        <f t="shared" si="36"/>
        <v>33235.143181818174</v>
      </c>
      <c r="V37" s="2">
        <f t="shared" si="36"/>
        <v>30777.416818181784</v>
      </c>
      <c r="W37" s="2">
        <f t="shared" ref="W37:BB37" si="37">+W31/1000</f>
        <v>31041.325000000023</v>
      </c>
      <c r="X37" s="2">
        <f t="shared" si="37"/>
        <v>31372.15954545452</v>
      </c>
      <c r="Y37" s="2">
        <f t="shared" si="37"/>
        <v>32258.389999999974</v>
      </c>
      <c r="Z37" s="2">
        <f t="shared" si="37"/>
        <v>30291.368181818161</v>
      </c>
      <c r="AA37" s="2">
        <f t="shared" si="37"/>
        <v>30606.871363636346</v>
      </c>
      <c r="AB37" s="2">
        <f t="shared" si="37"/>
        <v>30814.950454545433</v>
      </c>
      <c r="AC37" s="2">
        <f t="shared" si="37"/>
        <v>31510.134090909072</v>
      </c>
      <c r="AD37" s="2">
        <f t="shared" si="37"/>
        <v>32660.775454545466</v>
      </c>
      <c r="AE37" s="2">
        <f t="shared" si="37"/>
        <v>32876.029545454512</v>
      </c>
      <c r="AF37" s="2">
        <f t="shared" si="37"/>
        <v>31390.886818181767</v>
      </c>
      <c r="AG37" s="2">
        <f t="shared" si="37"/>
        <v>31582.944090909103</v>
      </c>
      <c r="AH37" s="2">
        <f t="shared" si="37"/>
        <v>32694.582272727228</v>
      </c>
      <c r="AI37" s="2">
        <f t="shared" si="37"/>
        <v>29747.109999999986</v>
      </c>
      <c r="AJ37" s="2">
        <f t="shared" si="37"/>
        <v>29971.553181818159</v>
      </c>
      <c r="AK37" s="2">
        <f t="shared" si="37"/>
        <v>31645.941363636364</v>
      </c>
      <c r="AL37" s="2">
        <f t="shared" si="37"/>
        <v>32361.96909090905</v>
      </c>
      <c r="AM37" s="2">
        <f t="shared" si="37"/>
        <v>32315.540894000005</v>
      </c>
      <c r="AN37" s="2">
        <f t="shared" si="37"/>
        <v>28637.733119000004</v>
      </c>
      <c r="AO37" s="2">
        <f t="shared" si="37"/>
        <v>31422.740625000006</v>
      </c>
      <c r="AP37" s="2">
        <f t="shared" si="37"/>
        <v>30028.229715999991</v>
      </c>
      <c r="AQ37" s="2">
        <f t="shared" si="37"/>
        <v>30744.558035000002</v>
      </c>
      <c r="AR37" s="2">
        <f t="shared" si="37"/>
        <v>31057.743682999997</v>
      </c>
      <c r="AS37" s="2">
        <f t="shared" si="37"/>
        <v>31711.339317999998</v>
      </c>
      <c r="AT37" s="2">
        <f t="shared" si="37"/>
        <v>32083.765961000001</v>
      </c>
      <c r="AU37" s="2">
        <f t="shared" si="37"/>
        <v>30658.074199999999</v>
      </c>
      <c r="AV37" s="2">
        <f t="shared" si="37"/>
        <v>30551.385699999999</v>
      </c>
      <c r="AW37" s="2">
        <f t="shared" si="37"/>
        <v>30607.953799999999</v>
      </c>
      <c r="AX37" s="2">
        <f t="shared" si="37"/>
        <v>31815.267899999999</v>
      </c>
      <c r="AY37" s="2">
        <f t="shared" si="37"/>
        <v>29031.294899999997</v>
      </c>
      <c r="AZ37" s="2">
        <f t="shared" si="37"/>
        <v>28183.584699999999</v>
      </c>
      <c r="BA37" s="2">
        <f t="shared" si="37"/>
        <v>30572.542600000001</v>
      </c>
      <c r="BB37" s="2">
        <f t="shared" si="37"/>
        <v>31181.106500000002</v>
      </c>
      <c r="BC37" s="2">
        <f t="shared" ref="BC37:CH37" si="38">+BC31/1000</f>
        <v>31494.0065</v>
      </c>
      <c r="BD37" s="2">
        <f t="shared" si="38"/>
        <v>30457.827499999999</v>
      </c>
      <c r="BE37" s="2">
        <f t="shared" si="38"/>
        <v>30930.780999999999</v>
      </c>
      <c r="BF37" s="2">
        <f t="shared" si="38"/>
        <v>31648.211500000001</v>
      </c>
      <c r="BG37" s="2">
        <f t="shared" si="38"/>
        <v>29542.837</v>
      </c>
      <c r="BH37" s="2">
        <f t="shared" si="38"/>
        <v>30929.834500000001</v>
      </c>
      <c r="BI37" s="2">
        <f t="shared" si="38"/>
        <v>30076.891</v>
      </c>
      <c r="BJ37" s="2">
        <f t="shared" si="38"/>
        <v>31499.9215</v>
      </c>
      <c r="BK37" s="2">
        <f t="shared" si="38"/>
        <v>30357.287499999999</v>
      </c>
      <c r="BL37" s="2">
        <f t="shared" si="38"/>
        <v>27428.7745</v>
      </c>
      <c r="BM37" s="2">
        <f t="shared" si="38"/>
        <v>29350.91</v>
      </c>
      <c r="BN37" s="2">
        <f t="shared" si="38"/>
        <v>30668.884999999998</v>
      </c>
      <c r="BO37" s="2">
        <f t="shared" si="38"/>
        <v>31085.120219999997</v>
      </c>
      <c r="BP37" s="2">
        <f t="shared" si="38"/>
        <v>30470.776999999998</v>
      </c>
      <c r="BQ37" s="2">
        <f t="shared" si="38"/>
        <v>31859.031999999999</v>
      </c>
      <c r="BR37" s="2">
        <f t="shared" si="38"/>
        <v>31582.09</v>
      </c>
      <c r="BS37" s="2">
        <f t="shared" si="38"/>
        <v>34375.258999999998</v>
      </c>
      <c r="BT37" s="2">
        <f t="shared" si="38"/>
        <v>32164.929499999998</v>
      </c>
      <c r="BU37" s="2">
        <f t="shared" si="38"/>
        <v>31369.109399999998</v>
      </c>
      <c r="BV37" s="2">
        <f t="shared" si="38"/>
        <v>31640.691999999999</v>
      </c>
      <c r="BW37" s="2">
        <f t="shared" si="38"/>
        <v>31757.21</v>
      </c>
      <c r="BX37" s="2">
        <f t="shared" si="38"/>
        <v>29370.648499999999</v>
      </c>
      <c r="BY37" s="2">
        <f t="shared" si="38"/>
        <v>33189.012000000002</v>
      </c>
      <c r="BZ37" s="2">
        <f t="shared" si="38"/>
        <v>31828.788499999999</v>
      </c>
      <c r="CA37" s="2">
        <f t="shared" si="38"/>
        <v>32428.603999999999</v>
      </c>
      <c r="CB37" s="2">
        <f t="shared" si="38"/>
        <v>32643.038</v>
      </c>
      <c r="CC37" s="2">
        <f t="shared" si="38"/>
        <v>34580.828999999998</v>
      </c>
      <c r="CD37" s="2">
        <f t="shared" si="38"/>
        <v>34225.163500000002</v>
      </c>
      <c r="CE37" s="2">
        <f t="shared" si="38"/>
        <v>34454.26</v>
      </c>
      <c r="CF37" s="2">
        <f t="shared" si="38"/>
        <v>35564.3485</v>
      </c>
      <c r="CG37" s="2">
        <f t="shared" si="38"/>
        <v>34876.784500000002</v>
      </c>
      <c r="CH37" s="2">
        <f t="shared" si="38"/>
        <v>36635.900999999998</v>
      </c>
      <c r="CI37" s="2">
        <f t="shared" ref="CI37:DN37" si="39">+CI31/1000</f>
        <v>34709.951999999997</v>
      </c>
      <c r="CJ37" s="2">
        <f t="shared" si="39"/>
        <v>32568.455999999998</v>
      </c>
      <c r="CK37" s="2">
        <f t="shared" si="39"/>
        <v>35757.911999999997</v>
      </c>
      <c r="CL37" s="2">
        <f t="shared" si="39"/>
        <v>33567.241999999998</v>
      </c>
      <c r="CM37" s="2">
        <f t="shared" si="39"/>
        <v>29490.785</v>
      </c>
      <c r="CN37" s="2">
        <f t="shared" si="39"/>
        <v>35451.548999999999</v>
      </c>
      <c r="CO37" s="2">
        <f t="shared" si="39"/>
        <v>34923.629500000003</v>
      </c>
      <c r="CP37" s="2">
        <f t="shared" si="39"/>
        <v>33376.980000000003</v>
      </c>
      <c r="CQ37" s="2">
        <f t="shared" si="39"/>
        <v>32728.020499999999</v>
      </c>
      <c r="CR37" s="2">
        <f t="shared" si="39"/>
        <v>33292.847500000003</v>
      </c>
      <c r="CS37" s="2">
        <f t="shared" si="39"/>
        <v>31788.334500000001</v>
      </c>
      <c r="CT37" s="2">
        <f t="shared" si="39"/>
        <v>31639.593499999999</v>
      </c>
      <c r="CU37" s="2">
        <f t="shared" si="39"/>
        <v>31877.007000000001</v>
      </c>
      <c r="CV37" s="2">
        <f t="shared" si="39"/>
        <v>29786.363499999999</v>
      </c>
      <c r="CW37" s="2">
        <f t="shared" si="39"/>
        <v>33658.269500000002</v>
      </c>
      <c r="CX37" s="2">
        <f t="shared" si="39"/>
        <v>32246.705000000002</v>
      </c>
      <c r="CY37" s="2">
        <f t="shared" si="39"/>
        <v>32127.165499999999</v>
      </c>
      <c r="CZ37" s="2">
        <f t="shared" si="39"/>
        <v>34737.178</v>
      </c>
      <c r="DA37" s="2">
        <f t="shared" si="39"/>
        <v>30434.508999999998</v>
      </c>
      <c r="DB37" s="2">
        <f t="shared" si="39"/>
        <v>31352.657500000001</v>
      </c>
      <c r="DC37" s="2">
        <f t="shared" si="39"/>
        <v>30660.7</v>
      </c>
      <c r="DD37" s="2">
        <f t="shared" si="39"/>
        <v>31590.928</v>
      </c>
      <c r="DE37" s="2">
        <f t="shared" si="39"/>
        <v>31169.841</v>
      </c>
      <c r="DF37" s="2">
        <f t="shared" si="39"/>
        <v>32394.645499999999</v>
      </c>
      <c r="DG37" s="2">
        <f t="shared" si="39"/>
        <v>31056.394</v>
      </c>
      <c r="DH37" s="2">
        <f t="shared" si="39"/>
        <v>28111.996500000001</v>
      </c>
      <c r="DI37" s="2">
        <f t="shared" si="39"/>
        <v>30841.616000000002</v>
      </c>
      <c r="DJ37" s="2">
        <f t="shared" si="39"/>
        <v>30294.491999999998</v>
      </c>
      <c r="DK37" s="2">
        <f t="shared" si="39"/>
        <v>32731.141</v>
      </c>
      <c r="DL37" s="2">
        <f t="shared" si="39"/>
        <v>30336.169000000002</v>
      </c>
      <c r="DM37" s="2">
        <f t="shared" si="39"/>
        <v>31253.2405</v>
      </c>
      <c r="DN37" s="2">
        <f t="shared" si="39"/>
        <v>30892.631000000001</v>
      </c>
      <c r="DO37" s="2">
        <f t="shared" ref="DO37:EA37" si="40">+DO31/1000</f>
        <v>30421.853999999999</v>
      </c>
      <c r="DP37" s="2">
        <f t="shared" si="40"/>
        <v>30604.924500000001</v>
      </c>
      <c r="DQ37" s="2">
        <f t="shared" si="40"/>
        <v>31321.605</v>
      </c>
      <c r="DR37" s="2">
        <f t="shared" si="40"/>
        <v>31119.2245</v>
      </c>
      <c r="DS37" s="2">
        <f t="shared" si="40"/>
        <v>31181.816999999999</v>
      </c>
      <c r="DT37" s="2">
        <f t="shared" si="40"/>
        <v>28936.400000000001</v>
      </c>
      <c r="DU37" s="2">
        <f t="shared" si="40"/>
        <v>29468.232499999998</v>
      </c>
      <c r="DV37" s="2">
        <f t="shared" si="40"/>
        <v>30747.7435</v>
      </c>
      <c r="DW37" s="2">
        <f t="shared" si="40"/>
        <v>31852.172500000001</v>
      </c>
      <c r="DX37" s="2">
        <f t="shared" si="40"/>
        <v>31279.379499999999</v>
      </c>
      <c r="DY37" s="2">
        <f t="shared" si="40"/>
        <v>31924.701499999999</v>
      </c>
      <c r="DZ37" s="2">
        <f t="shared" si="40"/>
        <v>31968.166499999999</v>
      </c>
      <c r="EA37" s="2">
        <f t="shared" si="40"/>
        <v>30215.557000000001</v>
      </c>
      <c r="EB37" s="2">
        <f>+EB31/1000</f>
        <v>32156.4365</v>
      </c>
      <c r="EC37" s="2">
        <f t="shared" ref="EC37:ED37" si="41">+EC31/1000</f>
        <v>31417.585500000001</v>
      </c>
      <c r="ED37" s="590">
        <f t="shared" si="41"/>
        <v>31977.082999999999</v>
      </c>
    </row>
    <row r="38" spans="1:180" x14ac:dyDescent="0.3">
      <c r="A38" s="735"/>
      <c r="B38" s="29" t="s">
        <v>151</v>
      </c>
      <c r="C38" s="2">
        <f t="shared" ref="C38:V38" si="42">+C32/1000</f>
        <v>7328.3818181818124</v>
      </c>
      <c r="D38" s="2">
        <f t="shared" si="42"/>
        <v>6441.3454545454533</v>
      </c>
      <c r="E38" s="2">
        <f t="shared" si="42"/>
        <v>6963.98181818182</v>
      </c>
      <c r="F38" s="2">
        <f t="shared" si="42"/>
        <v>6927.2090909090921</v>
      </c>
      <c r="G38" s="2">
        <f t="shared" si="42"/>
        <v>7141.0454545454595</v>
      </c>
      <c r="H38" s="2">
        <f t="shared" si="42"/>
        <v>6324.2</v>
      </c>
      <c r="I38" s="2">
        <f t="shared" si="42"/>
        <v>7019.4999999999964</v>
      </c>
      <c r="J38" s="2">
        <f t="shared" si="42"/>
        <v>6770.05454545455</v>
      </c>
      <c r="K38" s="2">
        <f t="shared" si="42"/>
        <v>6715.4818181818055</v>
      </c>
      <c r="L38" s="2">
        <f t="shared" si="42"/>
        <v>7125.2181818181725</v>
      </c>
      <c r="M38" s="2">
        <f t="shared" si="42"/>
        <v>7711.2454545454621</v>
      </c>
      <c r="N38" s="2">
        <f t="shared" si="42"/>
        <v>6566.0818181818258</v>
      </c>
      <c r="O38" s="2">
        <f t="shared" si="42"/>
        <v>6500.590909090899</v>
      </c>
      <c r="P38" s="2">
        <f t="shared" si="42"/>
        <v>6041.7000000000007</v>
      </c>
      <c r="Q38" s="2">
        <f t="shared" si="42"/>
        <v>6831.3727272727247</v>
      </c>
      <c r="R38" s="2">
        <f t="shared" si="42"/>
        <v>6369.5090909090904</v>
      </c>
      <c r="S38" s="2">
        <f t="shared" si="42"/>
        <v>6551.7090909090894</v>
      </c>
      <c r="T38" s="2">
        <f t="shared" si="42"/>
        <v>6735.3454545454524</v>
      </c>
      <c r="U38" s="2">
        <f t="shared" si="42"/>
        <v>7269.8636363636333</v>
      </c>
      <c r="V38" s="2">
        <f t="shared" si="42"/>
        <v>6652.2363636363716</v>
      </c>
      <c r="W38" s="2">
        <f t="shared" ref="W38:BB38" si="43">+W32/1000</f>
        <v>6725.663636363638</v>
      </c>
      <c r="X38" s="2">
        <f t="shared" si="43"/>
        <v>6775.4727272727187</v>
      </c>
      <c r="Y38" s="2">
        <f t="shared" si="43"/>
        <v>6771.7090909090903</v>
      </c>
      <c r="Z38" s="2">
        <f t="shared" si="43"/>
        <v>6436.3909090909046</v>
      </c>
      <c r="AA38" s="2">
        <f t="shared" si="43"/>
        <v>6296.5999999999867</v>
      </c>
      <c r="AB38" s="2">
        <f t="shared" si="43"/>
        <v>6449.1090909090999</v>
      </c>
      <c r="AC38" s="2">
        <f t="shared" si="43"/>
        <v>6508.9909090908995</v>
      </c>
      <c r="AD38" s="2">
        <f t="shared" si="43"/>
        <v>6743.8363636363611</v>
      </c>
      <c r="AE38" s="2">
        <f t="shared" si="43"/>
        <v>7052.454545454546</v>
      </c>
      <c r="AF38" s="2">
        <f t="shared" si="43"/>
        <v>6557.5181818181754</v>
      </c>
      <c r="AG38" s="2">
        <f t="shared" si="43"/>
        <v>7971.6727272727176</v>
      </c>
      <c r="AH38" s="2">
        <f t="shared" si="43"/>
        <v>6845.5909090908899</v>
      </c>
      <c r="AI38" s="2">
        <f t="shared" si="43"/>
        <v>6275.5909090909036</v>
      </c>
      <c r="AJ38" s="2">
        <f t="shared" si="43"/>
        <v>6570.5181818181809</v>
      </c>
      <c r="AK38" s="2">
        <f t="shared" si="43"/>
        <v>7129.2181818181716</v>
      </c>
      <c r="AL38" s="2">
        <f t="shared" si="43"/>
        <v>6578.0545454545354</v>
      </c>
      <c r="AM38" s="2">
        <f t="shared" si="43"/>
        <v>6162.0959020000009</v>
      </c>
      <c r="AN38" s="2">
        <f t="shared" si="43"/>
        <v>5724.8827030000039</v>
      </c>
      <c r="AO38" s="2">
        <f t="shared" si="43"/>
        <v>6429.2171800000015</v>
      </c>
      <c r="AP38" s="2">
        <f t="shared" si="43"/>
        <v>6063.6294060000009</v>
      </c>
      <c r="AQ38" s="2">
        <f t="shared" si="43"/>
        <v>6280.0064080000002</v>
      </c>
      <c r="AR38" s="2">
        <f t="shared" si="43"/>
        <v>6334.9162419999993</v>
      </c>
      <c r="AS38" s="2">
        <f t="shared" si="43"/>
        <v>6505.1523260000004</v>
      </c>
      <c r="AT38" s="2">
        <f t="shared" si="43"/>
        <v>6809.3230039999999</v>
      </c>
      <c r="AU38" s="2">
        <f t="shared" si="43"/>
        <v>6546.7902999999997</v>
      </c>
      <c r="AV38" s="2">
        <f t="shared" si="43"/>
        <v>6467.5571</v>
      </c>
      <c r="AW38" s="2">
        <f t="shared" si="43"/>
        <v>6511.6832000000004</v>
      </c>
      <c r="AX38" s="2">
        <f t="shared" si="43"/>
        <v>6432.0360000000001</v>
      </c>
      <c r="AY38" s="2">
        <f t="shared" si="43"/>
        <v>5375.5939000000008</v>
      </c>
      <c r="AZ38" s="2">
        <f t="shared" si="43"/>
        <v>5464.7624000000005</v>
      </c>
      <c r="BA38" s="2">
        <f t="shared" si="43"/>
        <v>6041.5585000000001</v>
      </c>
      <c r="BB38" s="2">
        <f t="shared" si="43"/>
        <v>6082.95</v>
      </c>
      <c r="BC38" s="2">
        <f t="shared" ref="BC38:CH38" si="44">+BC32/1000</f>
        <v>6279.7950000000001</v>
      </c>
      <c r="BD38" s="2">
        <f t="shared" si="44"/>
        <v>5829.5420000000004</v>
      </c>
      <c r="BE38" s="2">
        <f t="shared" si="44"/>
        <v>6030.1350000000002</v>
      </c>
      <c r="BF38" s="2">
        <f t="shared" si="44"/>
        <v>6339.5749999999998</v>
      </c>
      <c r="BG38" s="2">
        <f t="shared" si="44"/>
        <v>5962.3959999999997</v>
      </c>
      <c r="BH38" s="2">
        <f t="shared" si="44"/>
        <v>6284.7190000000001</v>
      </c>
      <c r="BI38" s="2">
        <f t="shared" si="44"/>
        <v>6171.01</v>
      </c>
      <c r="BJ38" s="2">
        <f t="shared" si="44"/>
        <v>6114.4350000000004</v>
      </c>
      <c r="BK38" s="2">
        <f t="shared" si="44"/>
        <v>5719.64</v>
      </c>
      <c r="BL38" s="2">
        <f t="shared" si="44"/>
        <v>5437.1049999999996</v>
      </c>
      <c r="BM38" s="2">
        <f t="shared" si="44"/>
        <v>5938.0249999999996</v>
      </c>
      <c r="BN38" s="2">
        <f t="shared" si="44"/>
        <v>6041.5290000000005</v>
      </c>
      <c r="BO38" s="2">
        <f t="shared" si="44"/>
        <v>6363.73</v>
      </c>
      <c r="BP38" s="2">
        <f t="shared" si="44"/>
        <v>6272.5150000000003</v>
      </c>
      <c r="BQ38" s="2">
        <f t="shared" si="44"/>
        <v>6732.915</v>
      </c>
      <c r="BR38" s="2">
        <f t="shared" si="44"/>
        <v>6797.5749999999998</v>
      </c>
      <c r="BS38" s="2">
        <f t="shared" si="44"/>
        <v>7106.67</v>
      </c>
      <c r="BT38" s="2">
        <f t="shared" si="44"/>
        <v>6840.47</v>
      </c>
      <c r="BU38" s="2">
        <f t="shared" si="44"/>
        <v>6494.3</v>
      </c>
      <c r="BV38" s="2">
        <f t="shared" si="44"/>
        <v>6494.7920000000004</v>
      </c>
      <c r="BW38" s="2">
        <f t="shared" si="44"/>
        <v>6307.56</v>
      </c>
      <c r="BX38" s="2">
        <f t="shared" si="44"/>
        <v>5991.3819999999996</v>
      </c>
      <c r="BY38" s="2">
        <f t="shared" si="44"/>
        <v>5887.0810000000001</v>
      </c>
      <c r="BZ38" s="2">
        <f t="shared" si="44"/>
        <v>4460.1260000000002</v>
      </c>
      <c r="CA38" s="2">
        <f t="shared" si="44"/>
        <v>4918.7960000000003</v>
      </c>
      <c r="CB38" s="2">
        <f t="shared" si="44"/>
        <v>5425.3490000000002</v>
      </c>
      <c r="CC38" s="2">
        <f t="shared" si="44"/>
        <v>5899.1549999999997</v>
      </c>
      <c r="CD38" s="2">
        <f t="shared" si="44"/>
        <v>5587.0169999999998</v>
      </c>
      <c r="CE38" s="2">
        <f t="shared" si="44"/>
        <v>6225.085</v>
      </c>
      <c r="CF38" s="2">
        <f t="shared" si="44"/>
        <v>6988.7969999999996</v>
      </c>
      <c r="CG38" s="2">
        <f t="shared" si="44"/>
        <v>6966.5140000000001</v>
      </c>
      <c r="CH38" s="2">
        <f t="shared" si="44"/>
        <v>7518.2910000000002</v>
      </c>
      <c r="CI38" s="2">
        <f t="shared" ref="CI38:DN38" si="45">+CI32/1000</f>
        <v>6826.4920000000002</v>
      </c>
      <c r="CJ38" s="2">
        <f t="shared" si="45"/>
        <v>6502.7749999999996</v>
      </c>
      <c r="CK38" s="2">
        <f t="shared" si="45"/>
        <v>7069.4660000000003</v>
      </c>
      <c r="CL38" s="2">
        <f t="shared" si="45"/>
        <v>6709.6589999999997</v>
      </c>
      <c r="CM38" s="2">
        <f t="shared" si="45"/>
        <v>6064.9790000000003</v>
      </c>
      <c r="CN38" s="2">
        <f t="shared" si="45"/>
        <v>6791.0780000000004</v>
      </c>
      <c r="CO38" s="2">
        <f t="shared" si="45"/>
        <v>7160.9409999999998</v>
      </c>
      <c r="CP38" s="2">
        <f t="shared" si="45"/>
        <v>6732.1360000000004</v>
      </c>
      <c r="CQ38" s="2">
        <f t="shared" si="45"/>
        <v>6697.1130000000003</v>
      </c>
      <c r="CR38" s="2">
        <f t="shared" si="45"/>
        <v>7006.9790000000003</v>
      </c>
      <c r="CS38" s="2">
        <f t="shared" si="45"/>
        <v>6670.9089999999997</v>
      </c>
      <c r="CT38" s="2">
        <f t="shared" si="45"/>
        <v>6779.451</v>
      </c>
      <c r="CU38" s="2">
        <f t="shared" si="45"/>
        <v>6698.9160000000002</v>
      </c>
      <c r="CV38" s="2">
        <f t="shared" si="45"/>
        <v>6348.085</v>
      </c>
      <c r="CW38" s="2">
        <f t="shared" si="45"/>
        <v>7252.3540000000003</v>
      </c>
      <c r="CX38" s="2">
        <f t="shared" si="45"/>
        <v>7107.8649999999998</v>
      </c>
      <c r="CY38" s="2">
        <f t="shared" si="45"/>
        <v>7025.8280000000004</v>
      </c>
      <c r="CZ38" s="2">
        <f t="shared" si="45"/>
        <v>7578.7470000000003</v>
      </c>
      <c r="DA38" s="2">
        <f t="shared" si="45"/>
        <v>6490.0069999999996</v>
      </c>
      <c r="DB38" s="2">
        <f t="shared" si="45"/>
        <v>6689.3410000000003</v>
      </c>
      <c r="DC38" s="2">
        <f t="shared" si="45"/>
        <v>6628.1750000000002</v>
      </c>
      <c r="DD38" s="2">
        <f t="shared" si="45"/>
        <v>6776.7380000000003</v>
      </c>
      <c r="DE38" s="2">
        <f t="shared" si="45"/>
        <v>6834.4719999999998</v>
      </c>
      <c r="DF38" s="2">
        <f t="shared" si="45"/>
        <v>6860.223</v>
      </c>
      <c r="DG38" s="2">
        <f t="shared" si="45"/>
        <v>6336.1139999999996</v>
      </c>
      <c r="DH38" s="2">
        <f t="shared" si="45"/>
        <v>5974.0039999999999</v>
      </c>
      <c r="DI38" s="2">
        <f t="shared" si="45"/>
        <v>6482.8239999999996</v>
      </c>
      <c r="DJ38" s="2">
        <f t="shared" si="45"/>
        <v>6342.549</v>
      </c>
      <c r="DK38" s="2">
        <f t="shared" si="45"/>
        <v>6958.6059999999998</v>
      </c>
      <c r="DL38" s="2">
        <f t="shared" si="45"/>
        <v>6518.8130000000001</v>
      </c>
      <c r="DM38" s="2">
        <f t="shared" si="45"/>
        <v>6703.1059999999998</v>
      </c>
      <c r="DN38" s="2">
        <f t="shared" si="45"/>
        <v>6849.9759999999997</v>
      </c>
      <c r="DO38" s="2">
        <f t="shared" ref="DO38:EB38" si="46">+DO32/1000</f>
        <v>6673.4549999999999</v>
      </c>
      <c r="DP38" s="2">
        <f t="shared" si="46"/>
        <v>6588.9269999999997</v>
      </c>
      <c r="DQ38" s="2">
        <f t="shared" si="46"/>
        <v>6503.5469999999996</v>
      </c>
      <c r="DR38" s="2">
        <f t="shared" si="46"/>
        <v>6609.0550000000003</v>
      </c>
      <c r="DS38" s="2">
        <f t="shared" si="46"/>
        <v>6538.0469999999996</v>
      </c>
      <c r="DT38" s="2">
        <f t="shared" si="46"/>
        <v>6055.8739999999998</v>
      </c>
      <c r="DU38" s="2">
        <f t="shared" si="46"/>
        <v>6272.5609999999997</v>
      </c>
      <c r="DV38" s="2">
        <f t="shared" si="46"/>
        <v>6577.5460000000003</v>
      </c>
      <c r="DW38" s="2">
        <f t="shared" si="46"/>
        <v>6876.35</v>
      </c>
      <c r="DX38" s="2">
        <f t="shared" si="46"/>
        <v>6665.7110000000002</v>
      </c>
      <c r="DY38" s="2">
        <f t="shared" si="46"/>
        <v>7020.8850000000002</v>
      </c>
      <c r="DZ38" s="2">
        <f t="shared" si="46"/>
        <v>7129.1930000000002</v>
      </c>
      <c r="EA38" s="2">
        <f t="shared" si="46"/>
        <v>6800.6559999999999</v>
      </c>
      <c r="EB38" s="2">
        <f t="shared" si="46"/>
        <v>7106.9809999999998</v>
      </c>
      <c r="EC38" s="2">
        <f t="shared" ref="EC38:ED38" si="47">+EC32/1000</f>
        <v>6941.8029999999999</v>
      </c>
      <c r="ED38" s="2">
        <f t="shared" si="47"/>
        <v>7104.5839999999998</v>
      </c>
    </row>
    <row r="39" spans="1:180" x14ac:dyDescent="0.3">
      <c r="A39" s="735"/>
      <c r="B39" s="29" t="s">
        <v>155</v>
      </c>
      <c r="C39" s="2">
        <f t="shared" ref="C39:V39" si="48">+C33/1000</f>
        <v>0</v>
      </c>
      <c r="D39" s="2">
        <f t="shared" si="48"/>
        <v>0</v>
      </c>
      <c r="E39" s="2">
        <f t="shared" si="48"/>
        <v>0</v>
      </c>
      <c r="F39" s="2">
        <f t="shared" si="48"/>
        <v>0</v>
      </c>
      <c r="G39" s="2">
        <f t="shared" si="48"/>
        <v>0</v>
      </c>
      <c r="H39" s="2">
        <f t="shared" si="48"/>
        <v>0</v>
      </c>
      <c r="I39" s="2">
        <f t="shared" si="48"/>
        <v>0</v>
      </c>
      <c r="J39" s="2">
        <f t="shared" si="48"/>
        <v>0</v>
      </c>
      <c r="K39" s="2">
        <f t="shared" si="48"/>
        <v>0</v>
      </c>
      <c r="L39" s="2">
        <f t="shared" si="48"/>
        <v>0</v>
      </c>
      <c r="M39" s="2">
        <f t="shared" si="48"/>
        <v>0</v>
      </c>
      <c r="N39" s="2">
        <f t="shared" si="48"/>
        <v>0</v>
      </c>
      <c r="O39" s="2">
        <f t="shared" si="48"/>
        <v>0</v>
      </c>
      <c r="P39" s="2">
        <f t="shared" si="48"/>
        <v>0</v>
      </c>
      <c r="Q39" s="2">
        <f t="shared" si="48"/>
        <v>0</v>
      </c>
      <c r="R39" s="2">
        <f t="shared" si="48"/>
        <v>0</v>
      </c>
      <c r="S39" s="2">
        <f t="shared" si="48"/>
        <v>0</v>
      </c>
      <c r="T39" s="2">
        <f t="shared" si="48"/>
        <v>0</v>
      </c>
      <c r="U39" s="2">
        <f t="shared" si="48"/>
        <v>0</v>
      </c>
      <c r="V39" s="2">
        <f t="shared" si="48"/>
        <v>0</v>
      </c>
      <c r="W39" s="2">
        <f t="shared" ref="W39:BB39" si="49">+W33/1000</f>
        <v>0</v>
      </c>
      <c r="X39" s="2">
        <f t="shared" si="49"/>
        <v>0</v>
      </c>
      <c r="Y39" s="2">
        <f t="shared" si="49"/>
        <v>0</v>
      </c>
      <c r="Z39" s="2">
        <f t="shared" si="49"/>
        <v>0</v>
      </c>
      <c r="AA39" s="2">
        <f t="shared" si="49"/>
        <v>0</v>
      </c>
      <c r="AB39" s="2">
        <f t="shared" si="49"/>
        <v>0</v>
      </c>
      <c r="AC39" s="2">
        <f t="shared" si="49"/>
        <v>0</v>
      </c>
      <c r="AD39" s="2">
        <f t="shared" si="49"/>
        <v>0</v>
      </c>
      <c r="AE39" s="2">
        <f t="shared" si="49"/>
        <v>0</v>
      </c>
      <c r="AF39" s="2">
        <f t="shared" si="49"/>
        <v>0</v>
      </c>
      <c r="AG39" s="2">
        <f t="shared" si="49"/>
        <v>0</v>
      </c>
      <c r="AH39" s="2">
        <f t="shared" si="49"/>
        <v>0</v>
      </c>
      <c r="AI39" s="2">
        <f t="shared" si="49"/>
        <v>0</v>
      </c>
      <c r="AJ39" s="2">
        <f t="shared" si="49"/>
        <v>0</v>
      </c>
      <c r="AK39" s="2">
        <f t="shared" si="49"/>
        <v>0</v>
      </c>
      <c r="AL39" s="2">
        <f t="shared" si="49"/>
        <v>0</v>
      </c>
      <c r="AM39" s="2">
        <f t="shared" si="49"/>
        <v>0</v>
      </c>
      <c r="AN39" s="2">
        <f t="shared" si="49"/>
        <v>0</v>
      </c>
      <c r="AO39" s="2">
        <f t="shared" si="49"/>
        <v>0</v>
      </c>
      <c r="AP39" s="2">
        <f t="shared" si="49"/>
        <v>0</v>
      </c>
      <c r="AQ39" s="2">
        <f t="shared" si="49"/>
        <v>0</v>
      </c>
      <c r="AR39" s="2">
        <f t="shared" si="49"/>
        <v>0</v>
      </c>
      <c r="AS39" s="2">
        <f t="shared" si="49"/>
        <v>0</v>
      </c>
      <c r="AT39" s="2">
        <f t="shared" si="49"/>
        <v>0</v>
      </c>
      <c r="AU39" s="2">
        <f t="shared" si="49"/>
        <v>0</v>
      </c>
      <c r="AV39" s="2">
        <f t="shared" si="49"/>
        <v>0</v>
      </c>
      <c r="AW39" s="2">
        <f t="shared" si="49"/>
        <v>0</v>
      </c>
      <c r="AX39" s="2">
        <f t="shared" si="49"/>
        <v>0</v>
      </c>
      <c r="AY39" s="2">
        <f t="shared" si="49"/>
        <v>0</v>
      </c>
      <c r="AZ39" s="2">
        <f t="shared" si="49"/>
        <v>0</v>
      </c>
      <c r="BA39" s="2">
        <f t="shared" si="49"/>
        <v>0</v>
      </c>
      <c r="BB39" s="2">
        <f t="shared" si="49"/>
        <v>0</v>
      </c>
      <c r="BC39" s="2">
        <f t="shared" ref="BC39:CH39" si="50">+BC33/1000</f>
        <v>0</v>
      </c>
      <c r="BD39" s="2">
        <f t="shared" si="50"/>
        <v>0</v>
      </c>
      <c r="BE39" s="2">
        <f t="shared" si="50"/>
        <v>0</v>
      </c>
      <c r="BF39" s="2">
        <f t="shared" si="50"/>
        <v>0</v>
      </c>
      <c r="BG39" s="2">
        <f t="shared" si="50"/>
        <v>0</v>
      </c>
      <c r="BH39" s="2">
        <f t="shared" si="50"/>
        <v>0</v>
      </c>
      <c r="BI39" s="2">
        <f t="shared" si="50"/>
        <v>0</v>
      </c>
      <c r="BJ39" s="2">
        <f t="shared" si="50"/>
        <v>0</v>
      </c>
      <c r="BK39" s="2">
        <f t="shared" si="50"/>
        <v>0</v>
      </c>
      <c r="BL39" s="2">
        <f t="shared" si="50"/>
        <v>0</v>
      </c>
      <c r="BM39" s="2">
        <f t="shared" si="50"/>
        <v>0</v>
      </c>
      <c r="BN39" s="2">
        <f t="shared" si="50"/>
        <v>0</v>
      </c>
      <c r="BO39" s="2">
        <f t="shared" si="50"/>
        <v>0</v>
      </c>
      <c r="BP39" s="2">
        <f t="shared" si="50"/>
        <v>0</v>
      </c>
      <c r="BQ39" s="2">
        <f t="shared" si="50"/>
        <v>0</v>
      </c>
      <c r="BR39" s="2">
        <f t="shared" si="50"/>
        <v>0</v>
      </c>
      <c r="BS39" s="2">
        <f t="shared" si="50"/>
        <v>0</v>
      </c>
      <c r="BT39" s="2">
        <f t="shared" si="50"/>
        <v>0</v>
      </c>
      <c r="BU39" s="2">
        <f t="shared" si="50"/>
        <v>0</v>
      </c>
      <c r="BV39" s="2">
        <f t="shared" si="50"/>
        <v>0</v>
      </c>
      <c r="BW39" s="2">
        <f t="shared" si="50"/>
        <v>0</v>
      </c>
      <c r="BX39" s="2">
        <f t="shared" si="50"/>
        <v>0</v>
      </c>
      <c r="BY39" s="2">
        <f t="shared" si="50"/>
        <v>0</v>
      </c>
      <c r="BZ39" s="2">
        <f t="shared" si="50"/>
        <v>0</v>
      </c>
      <c r="CA39" s="2">
        <f t="shared" si="50"/>
        <v>0</v>
      </c>
      <c r="CB39" s="2">
        <f t="shared" si="50"/>
        <v>0</v>
      </c>
      <c r="CC39" s="2">
        <f t="shared" si="50"/>
        <v>0</v>
      </c>
      <c r="CD39" s="2">
        <f t="shared" si="50"/>
        <v>0</v>
      </c>
      <c r="CE39" s="2">
        <f t="shared" si="50"/>
        <v>0</v>
      </c>
      <c r="CF39" s="2">
        <f t="shared" si="50"/>
        <v>0</v>
      </c>
      <c r="CG39" s="2">
        <f t="shared" si="50"/>
        <v>0</v>
      </c>
      <c r="CH39" s="2">
        <f t="shared" si="50"/>
        <v>0</v>
      </c>
      <c r="CI39" s="2">
        <f t="shared" ref="CI39:DN39" si="51">+CI33/1000</f>
        <v>0</v>
      </c>
      <c r="CJ39" s="2">
        <f t="shared" si="51"/>
        <v>0</v>
      </c>
      <c r="CK39" s="2">
        <f t="shared" si="51"/>
        <v>0</v>
      </c>
      <c r="CL39" s="2">
        <f t="shared" si="51"/>
        <v>0</v>
      </c>
      <c r="CM39" s="2">
        <f t="shared" si="51"/>
        <v>0</v>
      </c>
      <c r="CN39" s="2">
        <f t="shared" si="51"/>
        <v>0</v>
      </c>
      <c r="CO39" s="2">
        <f t="shared" si="51"/>
        <v>0</v>
      </c>
      <c r="CP39" s="2">
        <f t="shared" si="51"/>
        <v>0</v>
      </c>
      <c r="CQ39" s="2">
        <f t="shared" si="51"/>
        <v>0</v>
      </c>
      <c r="CR39" s="2">
        <f t="shared" si="51"/>
        <v>0</v>
      </c>
      <c r="CS39" s="2">
        <f t="shared" si="51"/>
        <v>0</v>
      </c>
      <c r="CT39" s="2">
        <f t="shared" si="51"/>
        <v>0</v>
      </c>
      <c r="CU39" s="2">
        <f t="shared" si="51"/>
        <v>0</v>
      </c>
      <c r="CV39" s="2">
        <f t="shared" si="51"/>
        <v>0</v>
      </c>
      <c r="CW39" s="2">
        <f t="shared" si="51"/>
        <v>0</v>
      </c>
      <c r="CX39" s="2">
        <f t="shared" si="51"/>
        <v>46.643999999999998</v>
      </c>
      <c r="CY39" s="2">
        <f t="shared" si="51"/>
        <v>46.569000000000003</v>
      </c>
      <c r="CZ39" s="2">
        <f t="shared" si="51"/>
        <v>47.667000000000002</v>
      </c>
      <c r="DA39" s="2">
        <f t="shared" si="51"/>
        <v>48.716999999999999</v>
      </c>
      <c r="DB39" s="2">
        <f t="shared" si="51"/>
        <v>71.234999999999999</v>
      </c>
      <c r="DC39" s="2">
        <f t="shared" si="51"/>
        <v>87.426000000000002</v>
      </c>
      <c r="DD39" s="2">
        <f t="shared" si="51"/>
        <v>92.409000000000006</v>
      </c>
      <c r="DE39" s="2">
        <f t="shared" si="51"/>
        <v>93.605999999999995</v>
      </c>
      <c r="DF39" s="2">
        <f t="shared" si="51"/>
        <v>93.692999999999998</v>
      </c>
      <c r="DG39" s="2">
        <f t="shared" si="51"/>
        <v>32.067</v>
      </c>
      <c r="DH39" s="2">
        <f t="shared" si="51"/>
        <v>0</v>
      </c>
      <c r="DI39" s="2">
        <f t="shared" si="51"/>
        <v>24.741</v>
      </c>
      <c r="DJ39" s="2">
        <f t="shared" si="51"/>
        <v>18.942</v>
      </c>
      <c r="DK39" s="2">
        <f t="shared" si="51"/>
        <v>79.016999999999996</v>
      </c>
      <c r="DL39" s="2">
        <f t="shared" si="51"/>
        <v>26.445</v>
      </c>
      <c r="DM39" s="2">
        <f t="shared" si="51"/>
        <v>29.123000000000001</v>
      </c>
      <c r="DN39" s="2">
        <f t="shared" si="51"/>
        <v>25.806000000000001</v>
      </c>
      <c r="DO39" s="2">
        <f t="shared" ref="DO39:EB39" si="52">+DO33/1000</f>
        <v>26.922000000000001</v>
      </c>
      <c r="DP39" s="2">
        <f t="shared" si="52"/>
        <v>0</v>
      </c>
      <c r="DQ39" s="2">
        <f t="shared" si="52"/>
        <v>28.734000000000002</v>
      </c>
      <c r="DR39" s="2">
        <f t="shared" si="52"/>
        <v>7.1520000000000001</v>
      </c>
      <c r="DS39" s="2">
        <f t="shared" si="52"/>
        <v>2.3940000000000001</v>
      </c>
      <c r="DT39" s="2">
        <f t="shared" si="52"/>
        <v>9.2070000000000007</v>
      </c>
      <c r="DU39" s="2">
        <f t="shared" si="52"/>
        <v>17.436</v>
      </c>
      <c r="DV39" s="2">
        <f t="shared" si="52"/>
        <v>20.100000000000001</v>
      </c>
      <c r="DW39" s="2">
        <f t="shared" si="52"/>
        <v>23.106000000000002</v>
      </c>
      <c r="DX39" s="2">
        <f t="shared" si="52"/>
        <v>19.329000000000001</v>
      </c>
      <c r="DY39" s="2">
        <f t="shared" si="52"/>
        <v>19.460999999999999</v>
      </c>
      <c r="DZ39" s="2">
        <f t="shared" si="52"/>
        <v>19.782</v>
      </c>
      <c r="EA39" s="2">
        <f t="shared" si="52"/>
        <v>15.039</v>
      </c>
      <c r="EB39" s="2">
        <f t="shared" si="52"/>
        <v>16.103999999999999</v>
      </c>
      <c r="EC39" s="2">
        <f t="shared" ref="EC39:ED39" si="53">+EC33/1000</f>
        <v>15.573</v>
      </c>
      <c r="ED39" s="2">
        <f t="shared" si="53"/>
        <v>14.976000000000001</v>
      </c>
    </row>
    <row r="40" spans="1:180" x14ac:dyDescent="0.3">
      <c r="A40" s="735"/>
      <c r="B40" s="29" t="s">
        <v>158</v>
      </c>
      <c r="C40" s="2">
        <f t="shared" ref="C40:V40" si="54">+C34/1000</f>
        <v>0</v>
      </c>
      <c r="D40" s="2">
        <f t="shared" si="54"/>
        <v>0</v>
      </c>
      <c r="E40" s="2">
        <f t="shared" si="54"/>
        <v>0</v>
      </c>
      <c r="F40" s="2">
        <f t="shared" si="54"/>
        <v>0</v>
      </c>
      <c r="G40" s="2">
        <f t="shared" si="54"/>
        <v>0</v>
      </c>
      <c r="H40" s="2">
        <f t="shared" si="54"/>
        <v>0</v>
      </c>
      <c r="I40" s="2">
        <f t="shared" si="54"/>
        <v>0</v>
      </c>
      <c r="J40" s="2">
        <f t="shared" si="54"/>
        <v>0</v>
      </c>
      <c r="K40" s="2">
        <f t="shared" si="54"/>
        <v>0</v>
      </c>
      <c r="L40" s="2">
        <f t="shared" si="54"/>
        <v>0</v>
      </c>
      <c r="M40" s="2">
        <f t="shared" si="54"/>
        <v>0</v>
      </c>
      <c r="N40" s="2">
        <f t="shared" si="54"/>
        <v>0</v>
      </c>
      <c r="O40" s="2">
        <f t="shared" si="54"/>
        <v>0</v>
      </c>
      <c r="P40" s="2">
        <f t="shared" si="54"/>
        <v>0</v>
      </c>
      <c r="Q40" s="2">
        <f t="shared" si="54"/>
        <v>0</v>
      </c>
      <c r="R40" s="2">
        <f t="shared" si="54"/>
        <v>0</v>
      </c>
      <c r="S40" s="2">
        <f t="shared" si="54"/>
        <v>0</v>
      </c>
      <c r="T40" s="2">
        <f t="shared" si="54"/>
        <v>0</v>
      </c>
      <c r="U40" s="2">
        <f t="shared" si="54"/>
        <v>0</v>
      </c>
      <c r="V40" s="2">
        <f t="shared" si="54"/>
        <v>0</v>
      </c>
      <c r="W40" s="2">
        <f t="shared" ref="W40:BB40" si="55">+W34/1000</f>
        <v>0</v>
      </c>
      <c r="X40" s="2">
        <f t="shared" si="55"/>
        <v>0</v>
      </c>
      <c r="Y40" s="2">
        <f t="shared" si="55"/>
        <v>0</v>
      </c>
      <c r="Z40" s="2">
        <f t="shared" si="55"/>
        <v>0</v>
      </c>
      <c r="AA40" s="2">
        <f t="shared" si="55"/>
        <v>0</v>
      </c>
      <c r="AB40" s="2">
        <f t="shared" si="55"/>
        <v>0</v>
      </c>
      <c r="AC40" s="2">
        <f t="shared" si="55"/>
        <v>0</v>
      </c>
      <c r="AD40" s="2">
        <f t="shared" si="55"/>
        <v>0</v>
      </c>
      <c r="AE40" s="2">
        <f t="shared" si="55"/>
        <v>0</v>
      </c>
      <c r="AF40" s="2">
        <f t="shared" si="55"/>
        <v>0</v>
      </c>
      <c r="AG40" s="2">
        <f t="shared" si="55"/>
        <v>0</v>
      </c>
      <c r="AH40" s="2">
        <f t="shared" si="55"/>
        <v>0</v>
      </c>
      <c r="AI40" s="2">
        <f t="shared" si="55"/>
        <v>0</v>
      </c>
      <c r="AJ40" s="2">
        <f t="shared" si="55"/>
        <v>0</v>
      </c>
      <c r="AK40" s="2">
        <f t="shared" si="55"/>
        <v>0</v>
      </c>
      <c r="AL40" s="2">
        <f t="shared" si="55"/>
        <v>0</v>
      </c>
      <c r="AM40" s="2">
        <f t="shared" si="55"/>
        <v>0</v>
      </c>
      <c r="AN40" s="2">
        <f t="shared" si="55"/>
        <v>0</v>
      </c>
      <c r="AO40" s="2">
        <f t="shared" si="55"/>
        <v>4.8170000000000002</v>
      </c>
      <c r="AP40" s="2">
        <f t="shared" si="55"/>
        <v>0</v>
      </c>
      <c r="AQ40" s="2">
        <f t="shared" si="55"/>
        <v>0</v>
      </c>
      <c r="AR40" s="2">
        <f t="shared" si="55"/>
        <v>0</v>
      </c>
      <c r="AS40" s="2">
        <f t="shared" si="55"/>
        <v>0</v>
      </c>
      <c r="AT40" s="2">
        <f t="shared" si="55"/>
        <v>0</v>
      </c>
      <c r="AU40" s="2">
        <f t="shared" si="55"/>
        <v>0</v>
      </c>
      <c r="AV40" s="2">
        <f t="shared" si="55"/>
        <v>0</v>
      </c>
      <c r="AW40" s="2">
        <f t="shared" si="55"/>
        <v>0</v>
      </c>
      <c r="AX40" s="2">
        <f t="shared" si="55"/>
        <v>0</v>
      </c>
      <c r="AY40" s="2">
        <f t="shared" si="55"/>
        <v>0</v>
      </c>
      <c r="AZ40" s="2">
        <f t="shared" si="55"/>
        <v>0</v>
      </c>
      <c r="BA40" s="2">
        <f t="shared" si="55"/>
        <v>0</v>
      </c>
      <c r="BB40" s="2">
        <f t="shared" si="55"/>
        <v>0</v>
      </c>
      <c r="BC40" s="2">
        <f t="shared" ref="BC40:CH40" si="56">+BC34/1000</f>
        <v>0</v>
      </c>
      <c r="BD40" s="2">
        <f t="shared" si="56"/>
        <v>1.1879999999999999</v>
      </c>
      <c r="BE40" s="2">
        <f t="shared" si="56"/>
        <v>0</v>
      </c>
      <c r="BF40" s="2">
        <f t="shared" si="56"/>
        <v>0</v>
      </c>
      <c r="BG40" s="2">
        <f t="shared" si="56"/>
        <v>0</v>
      </c>
      <c r="BH40" s="2">
        <f t="shared" si="56"/>
        <v>0</v>
      </c>
      <c r="BI40" s="2">
        <f t="shared" si="56"/>
        <v>1.7999999999999999E-2</v>
      </c>
      <c r="BJ40" s="2">
        <f t="shared" si="56"/>
        <v>0</v>
      </c>
      <c r="BK40" s="2">
        <f t="shared" si="56"/>
        <v>0</v>
      </c>
      <c r="BL40" s="2">
        <f t="shared" si="56"/>
        <v>0</v>
      </c>
      <c r="BM40" s="2">
        <f t="shared" si="56"/>
        <v>0</v>
      </c>
      <c r="BN40" s="2">
        <f t="shared" si="56"/>
        <v>3.42</v>
      </c>
      <c r="BO40" s="2">
        <f t="shared" si="56"/>
        <v>3.42</v>
      </c>
      <c r="BP40" s="2">
        <f t="shared" si="56"/>
        <v>5.7</v>
      </c>
      <c r="BQ40" s="2">
        <f t="shared" si="56"/>
        <v>12.045</v>
      </c>
      <c r="BR40" s="2">
        <f t="shared" si="56"/>
        <v>0</v>
      </c>
      <c r="BS40" s="2">
        <f t="shared" si="56"/>
        <v>0</v>
      </c>
      <c r="BT40" s="2">
        <f t="shared" si="56"/>
        <v>0</v>
      </c>
      <c r="BU40" s="2">
        <f t="shared" si="56"/>
        <v>0</v>
      </c>
      <c r="BV40" s="2">
        <f t="shared" si="56"/>
        <v>0</v>
      </c>
      <c r="BW40" s="2">
        <f t="shared" si="56"/>
        <v>0.9</v>
      </c>
      <c r="BX40" s="2">
        <f t="shared" si="56"/>
        <v>0.9</v>
      </c>
      <c r="BY40" s="2">
        <f t="shared" si="56"/>
        <v>0</v>
      </c>
      <c r="BZ40" s="2">
        <f t="shared" si="56"/>
        <v>0</v>
      </c>
      <c r="CA40" s="2">
        <f t="shared" si="56"/>
        <v>0.9</v>
      </c>
      <c r="CB40" s="2">
        <f t="shared" si="56"/>
        <v>0.9</v>
      </c>
      <c r="CC40" s="2">
        <f t="shared" si="56"/>
        <v>0</v>
      </c>
      <c r="CD40" s="2">
        <f t="shared" si="56"/>
        <v>0</v>
      </c>
      <c r="CE40" s="2">
        <f t="shared" si="56"/>
        <v>139.63499999999999</v>
      </c>
      <c r="CF40" s="2">
        <f t="shared" si="56"/>
        <v>0</v>
      </c>
      <c r="CG40" s="2">
        <f t="shared" si="56"/>
        <v>0</v>
      </c>
      <c r="CH40" s="2">
        <f t="shared" si="56"/>
        <v>0</v>
      </c>
      <c r="CI40" s="2">
        <f t="shared" ref="CI40:DN40" si="57">+CI34/1000</f>
        <v>0</v>
      </c>
      <c r="CJ40" s="2">
        <f t="shared" si="57"/>
        <v>0</v>
      </c>
      <c r="CK40" s="2">
        <f t="shared" si="57"/>
        <v>0</v>
      </c>
      <c r="CL40" s="2">
        <f t="shared" si="57"/>
        <v>0</v>
      </c>
      <c r="CM40" s="2">
        <f t="shared" si="57"/>
        <v>0</v>
      </c>
      <c r="CN40" s="2">
        <f t="shared" si="57"/>
        <v>0</v>
      </c>
      <c r="CO40" s="2">
        <f t="shared" si="57"/>
        <v>0</v>
      </c>
      <c r="CP40" s="2">
        <f t="shared" si="57"/>
        <v>0</v>
      </c>
      <c r="CQ40" s="2">
        <f t="shared" si="57"/>
        <v>0</v>
      </c>
      <c r="CR40" s="2">
        <f t="shared" si="57"/>
        <v>192.696</v>
      </c>
      <c r="CS40" s="2">
        <f t="shared" si="57"/>
        <v>186.74700000000001</v>
      </c>
      <c r="CT40" s="2">
        <f t="shared" si="57"/>
        <v>200.75700000000001</v>
      </c>
      <c r="CU40" s="2">
        <f t="shared" si="57"/>
        <v>0</v>
      </c>
      <c r="CV40" s="2">
        <f t="shared" si="57"/>
        <v>0</v>
      </c>
      <c r="CW40" s="2">
        <f t="shared" si="57"/>
        <v>0</v>
      </c>
      <c r="CX40" s="2">
        <f t="shared" si="57"/>
        <v>378.27600000000001</v>
      </c>
      <c r="CY40" s="2">
        <f t="shared" si="57"/>
        <v>383.54700000000003</v>
      </c>
      <c r="CZ40" s="2">
        <f t="shared" si="57"/>
        <v>375.80700000000002</v>
      </c>
      <c r="DA40" s="2">
        <f t="shared" si="57"/>
        <v>370.464</v>
      </c>
      <c r="DB40" s="2">
        <f t="shared" si="57"/>
        <v>383.70600000000002</v>
      </c>
      <c r="DC40" s="2">
        <f t="shared" si="57"/>
        <v>354.53699999999998</v>
      </c>
      <c r="DD40" s="2">
        <f t="shared" si="57"/>
        <v>350.84100000000001</v>
      </c>
      <c r="DE40" s="2">
        <f t="shared" si="57"/>
        <v>345.27300000000002</v>
      </c>
      <c r="DF40" s="2">
        <f t="shared" si="57"/>
        <v>342.94200000000001</v>
      </c>
      <c r="DG40" s="2">
        <f t="shared" si="57"/>
        <v>391.35</v>
      </c>
      <c r="DH40" s="2">
        <f t="shared" si="57"/>
        <v>435.80700000000002</v>
      </c>
      <c r="DI40" s="2">
        <f t="shared" si="57"/>
        <v>451.82400000000001</v>
      </c>
      <c r="DJ40" s="2">
        <f t="shared" si="57"/>
        <v>384.72899999999998</v>
      </c>
      <c r="DK40" s="2">
        <f t="shared" si="57"/>
        <v>398.649</v>
      </c>
      <c r="DL40" s="2">
        <f t="shared" si="57"/>
        <v>446.25</v>
      </c>
      <c r="DM40" s="2">
        <f t="shared" si="57"/>
        <v>440.35199999999998</v>
      </c>
      <c r="DN40" s="2">
        <f t="shared" si="57"/>
        <v>466.608</v>
      </c>
      <c r="DO40" s="2">
        <f t="shared" ref="DO40:EB40" si="58">+DO34/1000</f>
        <v>476.221</v>
      </c>
      <c r="DP40" s="2">
        <f t="shared" si="58"/>
        <v>0</v>
      </c>
      <c r="DQ40" s="2">
        <f t="shared" si="58"/>
        <v>452.87099999999998</v>
      </c>
      <c r="DR40" s="2">
        <f t="shared" si="58"/>
        <v>471.339</v>
      </c>
      <c r="DS40" s="2">
        <f t="shared" si="58"/>
        <v>465.024</v>
      </c>
      <c r="DT40" s="2">
        <f t="shared" si="58"/>
        <v>453.97199999999998</v>
      </c>
      <c r="DU40" s="2">
        <f t="shared" si="58"/>
        <v>449.13</v>
      </c>
      <c r="DV40" s="2">
        <f t="shared" si="58"/>
        <v>480.096</v>
      </c>
      <c r="DW40" s="2">
        <f t="shared" si="58"/>
        <v>487.80900000000003</v>
      </c>
      <c r="DX40" s="2">
        <f t="shared" si="58"/>
        <v>479.24400000000003</v>
      </c>
      <c r="DY40" s="2">
        <f t="shared" si="58"/>
        <v>496.935</v>
      </c>
      <c r="DZ40" s="2">
        <f t="shared" si="58"/>
        <v>503.28</v>
      </c>
      <c r="EA40" s="2">
        <f t="shared" si="58"/>
        <v>518.28</v>
      </c>
      <c r="EB40" s="2">
        <f t="shared" si="58"/>
        <v>580.68899999999996</v>
      </c>
      <c r="EC40" s="2">
        <f t="shared" ref="EC40:ED40" si="59">+EC34/1000</f>
        <v>560.53499999999997</v>
      </c>
      <c r="ED40" s="2">
        <f t="shared" si="59"/>
        <v>575.16600000000005</v>
      </c>
    </row>
    <row r="41" spans="1:180" s="537" customFormat="1" x14ac:dyDescent="0.3">
      <c r="A41" s="533"/>
      <c r="B41" s="534" t="s">
        <v>167</v>
      </c>
      <c r="C41" s="533">
        <f t="shared" ref="C41:V41" si="60">SUM(C37:C40)</f>
        <v>38080.992727272685</v>
      </c>
      <c r="D41" s="533">
        <f t="shared" si="60"/>
        <v>34813.308636363639</v>
      </c>
      <c r="E41" s="533">
        <f t="shared" si="60"/>
        <v>38192.655909090892</v>
      </c>
      <c r="F41" s="533">
        <f t="shared" si="60"/>
        <v>37857.9609090909</v>
      </c>
      <c r="G41" s="533">
        <f t="shared" si="60"/>
        <v>38319.228636363623</v>
      </c>
      <c r="H41" s="533">
        <f t="shared" si="60"/>
        <v>35535.859090909042</v>
      </c>
      <c r="I41" s="533">
        <f t="shared" si="60"/>
        <v>38530.120909090896</v>
      </c>
      <c r="J41" s="533">
        <f t="shared" si="60"/>
        <v>37206.694090909077</v>
      </c>
      <c r="K41" s="533">
        <f t="shared" si="60"/>
        <v>36789.174545454502</v>
      </c>
      <c r="L41" s="533">
        <f t="shared" si="60"/>
        <v>37722.329999999965</v>
      </c>
      <c r="M41" s="533">
        <f t="shared" si="60"/>
        <v>41404.381818181806</v>
      </c>
      <c r="N41" s="533">
        <f t="shared" si="60"/>
        <v>37919.011818181796</v>
      </c>
      <c r="O41" s="533">
        <f t="shared" si="60"/>
        <v>37785.569090909063</v>
      </c>
      <c r="P41" s="533">
        <f t="shared" si="60"/>
        <v>35016.902272727224</v>
      </c>
      <c r="Q41" s="533">
        <f t="shared" si="60"/>
        <v>38215.507727272699</v>
      </c>
      <c r="R41" s="533">
        <f t="shared" si="60"/>
        <v>36943.792727272696</v>
      </c>
      <c r="S41" s="533">
        <f t="shared" si="60"/>
        <v>37440.699090909089</v>
      </c>
      <c r="T41" s="533">
        <f t="shared" si="60"/>
        <v>38122.562727272729</v>
      </c>
      <c r="U41" s="533">
        <f t="shared" si="60"/>
        <v>40505.006818181806</v>
      </c>
      <c r="V41" s="533">
        <f t="shared" si="60"/>
        <v>37429.653181818154</v>
      </c>
      <c r="W41" s="533">
        <f t="shared" ref="W41:BB41" si="61">SUM(W37:W40)</f>
        <v>37766.988636363661</v>
      </c>
      <c r="X41" s="533">
        <f t="shared" si="61"/>
        <v>38147.632272727242</v>
      </c>
      <c r="Y41" s="533">
        <f t="shared" si="61"/>
        <v>39030.099090909061</v>
      </c>
      <c r="Z41" s="533">
        <f t="shared" si="61"/>
        <v>36727.759090909065</v>
      </c>
      <c r="AA41" s="533">
        <f t="shared" si="61"/>
        <v>36903.47136363633</v>
      </c>
      <c r="AB41" s="533">
        <f t="shared" si="61"/>
        <v>37264.059545454533</v>
      </c>
      <c r="AC41" s="533">
        <f t="shared" si="61"/>
        <v>38019.124999999971</v>
      </c>
      <c r="AD41" s="533">
        <f t="shared" si="61"/>
        <v>39404.611818181831</v>
      </c>
      <c r="AE41" s="533">
        <f t="shared" si="61"/>
        <v>39928.484090909056</v>
      </c>
      <c r="AF41" s="533">
        <f t="shared" si="61"/>
        <v>37948.404999999941</v>
      </c>
      <c r="AG41" s="533">
        <f t="shared" si="61"/>
        <v>39554.616818181821</v>
      </c>
      <c r="AH41" s="533">
        <f t="shared" si="61"/>
        <v>39540.173181818114</v>
      </c>
      <c r="AI41" s="533">
        <f t="shared" si="61"/>
        <v>36022.70090909089</v>
      </c>
      <c r="AJ41" s="533">
        <f t="shared" si="61"/>
        <v>36542.071363636336</v>
      </c>
      <c r="AK41" s="533">
        <f t="shared" si="61"/>
        <v>38775.159545454539</v>
      </c>
      <c r="AL41" s="533">
        <f t="shared" si="61"/>
        <v>38940.023636363585</v>
      </c>
      <c r="AM41" s="533">
        <f t="shared" si="61"/>
        <v>38477.636796000006</v>
      </c>
      <c r="AN41" s="533">
        <f t="shared" si="61"/>
        <v>34362.615822000007</v>
      </c>
      <c r="AO41" s="533">
        <f t="shared" si="61"/>
        <v>37856.774805000008</v>
      </c>
      <c r="AP41" s="533">
        <f t="shared" si="61"/>
        <v>36091.859121999994</v>
      </c>
      <c r="AQ41" s="533">
        <f t="shared" si="61"/>
        <v>37024.564443000003</v>
      </c>
      <c r="AR41" s="533">
        <f t="shared" si="61"/>
        <v>37392.659925</v>
      </c>
      <c r="AS41" s="533">
        <f t="shared" si="61"/>
        <v>38216.491644000002</v>
      </c>
      <c r="AT41" s="533">
        <f t="shared" si="61"/>
        <v>38893.088965000003</v>
      </c>
      <c r="AU41" s="533">
        <f t="shared" si="61"/>
        <v>37204.864499999996</v>
      </c>
      <c r="AV41" s="533">
        <f t="shared" si="61"/>
        <v>37018.942799999997</v>
      </c>
      <c r="AW41" s="533">
        <f t="shared" si="61"/>
        <v>37119.637000000002</v>
      </c>
      <c r="AX41" s="533">
        <f t="shared" si="61"/>
        <v>38247.303899999999</v>
      </c>
      <c r="AY41" s="533">
        <f t="shared" si="61"/>
        <v>34406.888800000001</v>
      </c>
      <c r="AZ41" s="533">
        <f t="shared" si="61"/>
        <v>33648.347099999999</v>
      </c>
      <c r="BA41" s="533">
        <f t="shared" si="61"/>
        <v>36614.1011</v>
      </c>
      <c r="BB41" s="533">
        <f t="shared" si="61"/>
        <v>37264.056499999999</v>
      </c>
      <c r="BC41" s="533">
        <f t="shared" ref="BC41:CH41" si="62">SUM(BC37:BC40)</f>
        <v>37773.801500000001</v>
      </c>
      <c r="BD41" s="533">
        <f t="shared" si="62"/>
        <v>36288.557500000003</v>
      </c>
      <c r="BE41" s="533">
        <f t="shared" si="62"/>
        <v>36960.915999999997</v>
      </c>
      <c r="BF41" s="533">
        <f t="shared" si="62"/>
        <v>37987.786500000002</v>
      </c>
      <c r="BG41" s="533">
        <f t="shared" si="62"/>
        <v>35505.233</v>
      </c>
      <c r="BH41" s="533">
        <f t="shared" si="62"/>
        <v>37214.553500000002</v>
      </c>
      <c r="BI41" s="533">
        <f t="shared" si="62"/>
        <v>36247.918999999994</v>
      </c>
      <c r="BJ41" s="533">
        <f t="shared" si="62"/>
        <v>37614.356500000002</v>
      </c>
      <c r="BK41" s="533">
        <f t="shared" si="62"/>
        <v>36076.927499999998</v>
      </c>
      <c r="BL41" s="533">
        <f t="shared" si="62"/>
        <v>32865.879499999995</v>
      </c>
      <c r="BM41" s="533">
        <f t="shared" si="62"/>
        <v>35288.934999999998</v>
      </c>
      <c r="BN41" s="533">
        <f t="shared" si="62"/>
        <v>36713.833999999995</v>
      </c>
      <c r="BO41" s="533">
        <f t="shared" si="62"/>
        <v>37452.270219999991</v>
      </c>
      <c r="BP41" s="533">
        <f t="shared" si="62"/>
        <v>36748.991999999998</v>
      </c>
      <c r="BQ41" s="533">
        <f t="shared" si="62"/>
        <v>38603.991999999998</v>
      </c>
      <c r="BR41" s="533">
        <f t="shared" si="62"/>
        <v>38379.665000000001</v>
      </c>
      <c r="BS41" s="533">
        <f t="shared" si="62"/>
        <v>41481.928999999996</v>
      </c>
      <c r="BT41" s="533">
        <f t="shared" si="62"/>
        <v>39005.3995</v>
      </c>
      <c r="BU41" s="533">
        <f t="shared" si="62"/>
        <v>37863.409399999997</v>
      </c>
      <c r="BV41" s="533">
        <f t="shared" si="62"/>
        <v>38135.483999999997</v>
      </c>
      <c r="BW41" s="533">
        <f t="shared" si="62"/>
        <v>38065.67</v>
      </c>
      <c r="BX41" s="533">
        <f t="shared" si="62"/>
        <v>35362.930500000002</v>
      </c>
      <c r="BY41" s="533">
        <f t="shared" si="62"/>
        <v>39076.093000000001</v>
      </c>
      <c r="BZ41" s="533">
        <f t="shared" si="62"/>
        <v>36288.914499999999</v>
      </c>
      <c r="CA41" s="533">
        <f t="shared" si="62"/>
        <v>37348.300000000003</v>
      </c>
      <c r="CB41" s="533">
        <f t="shared" si="62"/>
        <v>38069.287000000004</v>
      </c>
      <c r="CC41" s="533">
        <f t="shared" si="62"/>
        <v>40479.983999999997</v>
      </c>
      <c r="CD41" s="533">
        <f t="shared" si="62"/>
        <v>39812.180500000002</v>
      </c>
      <c r="CE41" s="533">
        <f t="shared" si="62"/>
        <v>40818.980000000003</v>
      </c>
      <c r="CF41" s="533">
        <f t="shared" si="62"/>
        <v>42553.145499999999</v>
      </c>
      <c r="CG41" s="533">
        <f t="shared" si="62"/>
        <v>41843.298500000004</v>
      </c>
      <c r="CH41" s="533">
        <f t="shared" si="62"/>
        <v>44154.191999999995</v>
      </c>
      <c r="CI41" s="533">
        <f t="shared" ref="CI41:DN41" si="63">SUM(CI37:CI40)</f>
        <v>41536.443999999996</v>
      </c>
      <c r="CJ41" s="533">
        <f t="shared" si="63"/>
        <v>39071.231</v>
      </c>
      <c r="CK41" s="533">
        <f t="shared" si="63"/>
        <v>42827.377999999997</v>
      </c>
      <c r="CL41" s="533">
        <f t="shared" si="63"/>
        <v>40276.900999999998</v>
      </c>
      <c r="CM41" s="533">
        <f t="shared" si="63"/>
        <v>35555.764000000003</v>
      </c>
      <c r="CN41" s="533">
        <f t="shared" si="63"/>
        <v>42242.627</v>
      </c>
      <c r="CO41" s="533">
        <f t="shared" si="63"/>
        <v>42084.570500000002</v>
      </c>
      <c r="CP41" s="533">
        <f t="shared" si="63"/>
        <v>40109.116000000002</v>
      </c>
      <c r="CQ41" s="533">
        <f t="shared" si="63"/>
        <v>39425.133499999996</v>
      </c>
      <c r="CR41" s="533">
        <f t="shared" si="63"/>
        <v>40492.522500000006</v>
      </c>
      <c r="CS41" s="533">
        <f t="shared" si="63"/>
        <v>38645.9905</v>
      </c>
      <c r="CT41" s="533">
        <f t="shared" si="63"/>
        <v>38619.801499999994</v>
      </c>
      <c r="CU41" s="533">
        <f t="shared" si="63"/>
        <v>38575.923000000003</v>
      </c>
      <c r="CV41" s="533">
        <f t="shared" si="63"/>
        <v>36134.448499999999</v>
      </c>
      <c r="CW41" s="533">
        <f t="shared" si="63"/>
        <v>40910.623500000002</v>
      </c>
      <c r="CX41" s="533">
        <f t="shared" si="63"/>
        <v>39779.49</v>
      </c>
      <c r="CY41" s="533">
        <f t="shared" si="63"/>
        <v>39583.109499999999</v>
      </c>
      <c r="CZ41" s="533">
        <f t="shared" si="63"/>
        <v>42739.399000000005</v>
      </c>
      <c r="DA41" s="533">
        <f t="shared" si="63"/>
        <v>37343.696999999993</v>
      </c>
      <c r="DB41" s="533">
        <f t="shared" si="63"/>
        <v>38496.9395</v>
      </c>
      <c r="DC41" s="533">
        <f t="shared" si="63"/>
        <v>37730.837999999996</v>
      </c>
      <c r="DD41" s="533">
        <f t="shared" si="63"/>
        <v>38810.915999999997</v>
      </c>
      <c r="DE41" s="533">
        <f t="shared" si="63"/>
        <v>38443.192000000003</v>
      </c>
      <c r="DF41" s="533">
        <f t="shared" si="63"/>
        <v>39691.503499999999</v>
      </c>
      <c r="DG41" s="533">
        <f t="shared" si="63"/>
        <v>37815.925000000003</v>
      </c>
      <c r="DH41" s="533">
        <f t="shared" si="63"/>
        <v>34521.807500000003</v>
      </c>
      <c r="DI41" s="533">
        <f t="shared" si="63"/>
        <v>37801.005000000005</v>
      </c>
      <c r="DJ41" s="533">
        <f t="shared" si="63"/>
        <v>37040.712</v>
      </c>
      <c r="DK41" s="533">
        <f t="shared" si="63"/>
        <v>40167.413</v>
      </c>
      <c r="DL41" s="533">
        <f t="shared" si="63"/>
        <v>37327.677000000003</v>
      </c>
      <c r="DM41" s="533">
        <f t="shared" si="63"/>
        <v>38425.821499999998</v>
      </c>
      <c r="DN41" s="533">
        <f t="shared" si="63"/>
        <v>38235.021000000001</v>
      </c>
      <c r="DO41" s="533">
        <f t="shared" ref="DO41:EB41" si="64">SUM(DO37:DO40)</f>
        <v>37598.451999999997</v>
      </c>
      <c r="DP41" s="533">
        <f t="shared" si="64"/>
        <v>37193.851500000004</v>
      </c>
      <c r="DQ41" s="533">
        <f t="shared" si="64"/>
        <v>38306.756999999998</v>
      </c>
      <c r="DR41" s="533">
        <f t="shared" si="64"/>
        <v>38206.770500000006</v>
      </c>
      <c r="DS41" s="533">
        <f t="shared" si="64"/>
        <v>38187.281999999999</v>
      </c>
      <c r="DT41" s="533">
        <f t="shared" si="64"/>
        <v>35455.453000000009</v>
      </c>
      <c r="DU41" s="533">
        <f t="shared" si="64"/>
        <v>36207.359499999999</v>
      </c>
      <c r="DV41" s="533">
        <f t="shared" si="64"/>
        <v>37825.485499999995</v>
      </c>
      <c r="DW41" s="533">
        <f t="shared" si="64"/>
        <v>39239.4375</v>
      </c>
      <c r="DX41" s="533">
        <f t="shared" si="64"/>
        <v>38443.663499999995</v>
      </c>
      <c r="DY41" s="533">
        <f t="shared" si="64"/>
        <v>39461.982499999998</v>
      </c>
      <c r="DZ41" s="533">
        <f t="shared" si="64"/>
        <v>39620.421499999997</v>
      </c>
      <c r="EA41" s="533">
        <f t="shared" si="64"/>
        <v>37549.531999999999</v>
      </c>
      <c r="EB41" s="533">
        <f t="shared" si="64"/>
        <v>39860.210499999994</v>
      </c>
      <c r="EC41" s="533">
        <f t="shared" ref="EC41:ED41" si="65">SUM(EC37:EC40)</f>
        <v>38935.496500000001</v>
      </c>
      <c r="ED41" s="533">
        <f t="shared" si="65"/>
        <v>39671.809000000001</v>
      </c>
      <c r="EE41" s="538"/>
      <c r="EF41" s="538"/>
      <c r="EG41" s="538"/>
      <c r="EH41" s="538"/>
      <c r="EI41" s="538"/>
      <c r="EJ41" s="538"/>
      <c r="EK41" s="538"/>
      <c r="EL41" s="538"/>
      <c r="EM41" s="538"/>
      <c r="EN41" s="538"/>
      <c r="EO41" s="538"/>
      <c r="EP41" s="538"/>
      <c r="EQ41" s="538"/>
      <c r="ER41" s="538"/>
      <c r="ES41" s="538"/>
      <c r="ET41" s="538"/>
      <c r="EU41" s="538"/>
      <c r="EV41" s="538"/>
      <c r="EW41" s="538"/>
      <c r="EX41" s="538"/>
      <c r="EY41" s="538"/>
      <c r="EZ41" s="538"/>
      <c r="FA41" s="538"/>
      <c r="FB41" s="538"/>
      <c r="FC41" s="538"/>
      <c r="FD41" s="538"/>
      <c r="FE41" s="538"/>
      <c r="FF41" s="538"/>
      <c r="FG41" s="538"/>
      <c r="FH41" s="538"/>
      <c r="FI41" s="538"/>
      <c r="FJ41" s="538"/>
      <c r="FK41" s="538"/>
      <c r="FL41" s="538"/>
      <c r="FM41" s="538"/>
      <c r="FN41" s="538"/>
      <c r="FO41" s="538"/>
      <c r="FP41" s="538"/>
      <c r="FQ41" s="538"/>
      <c r="FR41" s="538"/>
      <c r="FS41" s="538"/>
      <c r="FT41" s="538"/>
      <c r="FU41" s="538"/>
      <c r="FV41" s="538"/>
      <c r="FW41" s="538"/>
      <c r="FX41" s="538"/>
    </row>
    <row r="43" spans="1:180" x14ac:dyDescent="0.3">
      <c r="A43" s="225" t="s">
        <v>469</v>
      </c>
    </row>
    <row r="44" spans="1:180" x14ac:dyDescent="0.3">
      <c r="A44" s="225" t="s">
        <v>596</v>
      </c>
    </row>
  </sheetData>
  <mergeCells count="10">
    <mergeCell ref="A1:B1"/>
    <mergeCell ref="A4:A6"/>
    <mergeCell ref="A8:A10"/>
    <mergeCell ref="A11:A14"/>
    <mergeCell ref="A16:A17"/>
    <mergeCell ref="A19:A22"/>
    <mergeCell ref="A23:A27"/>
    <mergeCell ref="A29:B29"/>
    <mergeCell ref="A31:A34"/>
    <mergeCell ref="A37:A40"/>
  </mergeCells>
  <phoneticPr fontId="33" type="noConversion"/>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J93"/>
  <sheetViews>
    <sheetView zoomScale="110" zoomScaleNormal="110" workbookViewId="0">
      <pane xSplit="2" ySplit="3" topLeftCell="C38" activePane="bottomRight" state="frozen"/>
      <selection pane="topRight" activeCell="C1" sqref="C1"/>
      <selection pane="bottomLeft" activeCell="A4" sqref="A4"/>
      <selection pane="bottomRight" activeCell="D32" sqref="D32"/>
    </sheetView>
  </sheetViews>
  <sheetFormatPr baseColWidth="10" defaultRowHeight="12" x14ac:dyDescent="0.3"/>
  <cols>
    <col min="1" max="1" width="15" style="1" bestFit="1" customWidth="1"/>
    <col min="2" max="2" width="10.81640625" style="1" customWidth="1"/>
    <col min="3" max="132" width="11.26953125" style="1" customWidth="1"/>
    <col min="133" max="134" width="11.1796875" style="1" bestFit="1" customWidth="1"/>
    <col min="135" max="16384" width="10.90625" style="1"/>
  </cols>
  <sheetData>
    <row r="1" spans="1:166" x14ac:dyDescent="0.3">
      <c r="A1" s="526" t="s">
        <v>566</v>
      </c>
    </row>
    <row r="3" spans="1:166" s="6" customFormat="1" ht="12.75" customHeight="1" x14ac:dyDescent="0.3">
      <c r="A3" s="554" t="s">
        <v>169</v>
      </c>
      <c r="B3" s="554" t="s">
        <v>171</v>
      </c>
      <c r="C3" s="5" t="s">
        <v>14</v>
      </c>
      <c r="D3" s="5" t="s">
        <v>15</v>
      </c>
      <c r="E3" s="5" t="s">
        <v>16</v>
      </c>
      <c r="F3" s="5" t="s">
        <v>17</v>
      </c>
      <c r="G3" s="5" t="s">
        <v>18</v>
      </c>
      <c r="H3" s="5" t="s">
        <v>19</v>
      </c>
      <c r="I3" s="5" t="s">
        <v>20</v>
      </c>
      <c r="J3" s="5" t="s">
        <v>21</v>
      </c>
      <c r="K3" s="5" t="s">
        <v>22</v>
      </c>
      <c r="L3" s="5" t="s">
        <v>23</v>
      </c>
      <c r="M3" s="5" t="s">
        <v>24</v>
      </c>
      <c r="N3" s="5" t="s">
        <v>25</v>
      </c>
      <c r="O3" s="5" t="s">
        <v>26</v>
      </c>
      <c r="P3" s="5" t="s">
        <v>27</v>
      </c>
      <c r="Q3" s="5" t="s">
        <v>28</v>
      </c>
      <c r="R3" s="5" t="s">
        <v>29</v>
      </c>
      <c r="S3" s="5" t="s">
        <v>30</v>
      </c>
      <c r="T3" s="5" t="s">
        <v>31</v>
      </c>
      <c r="U3" s="5" t="s">
        <v>32</v>
      </c>
      <c r="V3" s="5" t="s">
        <v>33</v>
      </c>
      <c r="W3" s="5" t="s">
        <v>34</v>
      </c>
      <c r="X3" s="5" t="s">
        <v>35</v>
      </c>
      <c r="Y3" s="5" t="s">
        <v>36</v>
      </c>
      <c r="Z3" s="5" t="s">
        <v>37</v>
      </c>
      <c r="AA3" s="5" t="s">
        <v>38</v>
      </c>
      <c r="AB3" s="5" t="s">
        <v>39</v>
      </c>
      <c r="AC3" s="5" t="s">
        <v>40</v>
      </c>
      <c r="AD3" s="5" t="s">
        <v>41</v>
      </c>
      <c r="AE3" s="5" t="s">
        <v>42</v>
      </c>
      <c r="AF3" s="5" t="s">
        <v>43</v>
      </c>
      <c r="AG3" s="5" t="s">
        <v>44</v>
      </c>
      <c r="AH3" s="5" t="s">
        <v>45</v>
      </c>
      <c r="AI3" s="5" t="s">
        <v>46</v>
      </c>
      <c r="AJ3" s="5" t="s">
        <v>47</v>
      </c>
      <c r="AK3" s="5" t="s">
        <v>48</v>
      </c>
      <c r="AL3" s="5" t="s">
        <v>49</v>
      </c>
      <c r="AM3" s="5" t="s">
        <v>50</v>
      </c>
      <c r="AN3" s="5" t="s">
        <v>51</v>
      </c>
      <c r="AO3" s="5" t="s">
        <v>52</v>
      </c>
      <c r="AP3" s="5" t="s">
        <v>53</v>
      </c>
      <c r="AQ3" s="5" t="s">
        <v>54</v>
      </c>
      <c r="AR3" s="5" t="s">
        <v>55</v>
      </c>
      <c r="AS3" s="5" t="s">
        <v>56</v>
      </c>
      <c r="AT3" s="5" t="s">
        <v>57</v>
      </c>
      <c r="AU3" s="5" t="s">
        <v>58</v>
      </c>
      <c r="AV3" s="5" t="s">
        <v>59</v>
      </c>
      <c r="AW3" s="5" t="s">
        <v>60</v>
      </c>
      <c r="AX3" s="5" t="s">
        <v>61</v>
      </c>
      <c r="AY3" s="5" t="s">
        <v>62</v>
      </c>
      <c r="AZ3" s="5" t="s">
        <v>63</v>
      </c>
      <c r="BA3" s="5" t="s">
        <v>64</v>
      </c>
      <c r="BB3" s="5" t="s">
        <v>65</v>
      </c>
      <c r="BC3" s="5" t="s">
        <v>66</v>
      </c>
      <c r="BD3" s="5" t="s">
        <v>67</v>
      </c>
      <c r="BE3" s="5" t="s">
        <v>68</v>
      </c>
      <c r="BF3" s="5" t="s">
        <v>69</v>
      </c>
      <c r="BG3" s="5" t="s">
        <v>70</v>
      </c>
      <c r="BH3" s="5" t="s">
        <v>71</v>
      </c>
      <c r="BI3" s="5" t="s">
        <v>72</v>
      </c>
      <c r="BJ3" s="5" t="s">
        <v>73</v>
      </c>
      <c r="BK3" s="5" t="s">
        <v>74</v>
      </c>
      <c r="BL3" s="5" t="s">
        <v>75</v>
      </c>
      <c r="BM3" s="5" t="s">
        <v>76</v>
      </c>
      <c r="BN3" s="5" t="s">
        <v>77</v>
      </c>
      <c r="BO3" s="5" t="s">
        <v>78</v>
      </c>
      <c r="BP3" s="5" t="s">
        <v>79</v>
      </c>
      <c r="BQ3" s="5" t="s">
        <v>80</v>
      </c>
      <c r="BR3" s="5" t="s">
        <v>81</v>
      </c>
      <c r="BS3" s="5" t="s">
        <v>82</v>
      </c>
      <c r="BT3" s="5" t="s">
        <v>83</v>
      </c>
      <c r="BU3" s="5" t="s">
        <v>84</v>
      </c>
      <c r="BV3" s="5" t="s">
        <v>85</v>
      </c>
      <c r="BW3" s="5" t="s">
        <v>86</v>
      </c>
      <c r="BX3" s="5" t="s">
        <v>87</v>
      </c>
      <c r="BY3" s="5" t="s">
        <v>88</v>
      </c>
      <c r="BZ3" s="5" t="s">
        <v>89</v>
      </c>
      <c r="CA3" s="5" t="s">
        <v>90</v>
      </c>
      <c r="CB3" s="5" t="s">
        <v>91</v>
      </c>
      <c r="CC3" s="5" t="s">
        <v>92</v>
      </c>
      <c r="CD3" s="5" t="s">
        <v>93</v>
      </c>
      <c r="CE3" s="5" t="s">
        <v>94</v>
      </c>
      <c r="CF3" s="5" t="s">
        <v>95</v>
      </c>
      <c r="CG3" s="5" t="s">
        <v>96</v>
      </c>
      <c r="CH3" s="5" t="s">
        <v>97</v>
      </c>
      <c r="CI3" s="5" t="s">
        <v>98</v>
      </c>
      <c r="CJ3" s="5" t="s">
        <v>99</v>
      </c>
      <c r="CK3" s="5" t="s">
        <v>100</v>
      </c>
      <c r="CL3" s="5" t="s">
        <v>101</v>
      </c>
      <c r="CM3" s="5" t="s">
        <v>102</v>
      </c>
      <c r="CN3" s="5" t="s">
        <v>103</v>
      </c>
      <c r="CO3" s="5" t="s">
        <v>104</v>
      </c>
      <c r="CP3" s="5" t="s">
        <v>105</v>
      </c>
      <c r="CQ3" s="5" t="s">
        <v>106</v>
      </c>
      <c r="CR3" s="5" t="s">
        <v>107</v>
      </c>
      <c r="CS3" s="5" t="s">
        <v>108</v>
      </c>
      <c r="CT3" s="5" t="s">
        <v>109</v>
      </c>
      <c r="CU3" s="5" t="s">
        <v>110</v>
      </c>
      <c r="CV3" s="5" t="s">
        <v>111</v>
      </c>
      <c r="CW3" s="5" t="s">
        <v>112</v>
      </c>
      <c r="CX3" s="5" t="s">
        <v>113</v>
      </c>
      <c r="CY3" s="5" t="s">
        <v>114</v>
      </c>
      <c r="CZ3" s="5" t="s">
        <v>115</v>
      </c>
      <c r="DA3" s="5" t="s">
        <v>116</v>
      </c>
      <c r="DB3" s="5" t="s">
        <v>117</v>
      </c>
      <c r="DC3" s="5" t="s">
        <v>118</v>
      </c>
      <c r="DD3" s="5" t="s">
        <v>119</v>
      </c>
      <c r="DE3" s="5" t="s">
        <v>120</v>
      </c>
      <c r="DF3" s="5" t="s">
        <v>121</v>
      </c>
      <c r="DG3" s="5" t="s">
        <v>122</v>
      </c>
      <c r="DH3" s="5" t="s">
        <v>123</v>
      </c>
      <c r="DI3" s="5" t="s">
        <v>124</v>
      </c>
      <c r="DJ3" s="5" t="s">
        <v>125</v>
      </c>
      <c r="DK3" s="5" t="s">
        <v>126</v>
      </c>
      <c r="DL3" s="5" t="s">
        <v>127</v>
      </c>
      <c r="DM3" s="5" t="s">
        <v>128</v>
      </c>
      <c r="DN3" s="5" t="s">
        <v>129</v>
      </c>
      <c r="DO3" s="5" t="s">
        <v>130</v>
      </c>
      <c r="DP3" s="5" t="s">
        <v>131</v>
      </c>
      <c r="DQ3" s="5" t="s">
        <v>132</v>
      </c>
      <c r="DR3" s="5" t="s">
        <v>133</v>
      </c>
      <c r="DS3" s="5" t="s">
        <v>134</v>
      </c>
      <c r="DT3" s="5" t="s">
        <v>135</v>
      </c>
      <c r="DU3" s="5" t="s">
        <v>136</v>
      </c>
      <c r="DV3" s="5" t="s">
        <v>137</v>
      </c>
      <c r="DW3" s="5" t="s">
        <v>138</v>
      </c>
      <c r="DX3" s="5" t="s">
        <v>139</v>
      </c>
      <c r="DY3" s="5" t="s">
        <v>140</v>
      </c>
      <c r="DZ3" s="5" t="s">
        <v>141</v>
      </c>
      <c r="EA3" s="5" t="s">
        <v>142</v>
      </c>
      <c r="EB3" s="5" t="s">
        <v>143</v>
      </c>
      <c r="EC3" s="5" t="s">
        <v>284</v>
      </c>
      <c r="ED3" s="5" t="s">
        <v>468</v>
      </c>
      <c r="EE3" s="5" t="s">
        <v>191</v>
      </c>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row>
    <row r="4" spans="1:166" x14ac:dyDescent="0.3">
      <c r="A4" s="737" t="s">
        <v>173</v>
      </c>
      <c r="B4" s="19" t="s">
        <v>180</v>
      </c>
      <c r="C4" s="518">
        <v>1390347.1709999994</v>
      </c>
      <c r="D4" s="518">
        <v>994740.85400000017</v>
      </c>
      <c r="E4" s="518">
        <v>1413422.5500000007</v>
      </c>
      <c r="F4" s="518">
        <v>1556396.8759999999</v>
      </c>
      <c r="G4" s="518">
        <v>743789.02000000025</v>
      </c>
      <c r="H4" s="518">
        <v>904735.59999999963</v>
      </c>
      <c r="I4" s="518">
        <v>1204639.0200000005</v>
      </c>
      <c r="J4" s="518">
        <v>1278454.5300000005</v>
      </c>
      <c r="K4" s="518">
        <v>1188732.2200000004</v>
      </c>
      <c r="L4" s="518">
        <v>1297215.0000000005</v>
      </c>
      <c r="M4" s="518">
        <v>1176458.6372000002</v>
      </c>
      <c r="N4" s="518">
        <v>1063301.4800000002</v>
      </c>
      <c r="O4" s="518">
        <v>1083072.1399999999</v>
      </c>
      <c r="P4" s="518">
        <v>958783.99000000011</v>
      </c>
      <c r="Q4" s="518">
        <v>1080400.6440000001</v>
      </c>
      <c r="R4" s="518">
        <v>1091743.8030000003</v>
      </c>
      <c r="S4" s="518">
        <v>1060110.118</v>
      </c>
      <c r="T4" s="518">
        <v>991837.5989999997</v>
      </c>
      <c r="U4" s="518">
        <v>1048066.5060000002</v>
      </c>
      <c r="V4" s="518">
        <v>881057.92900000024</v>
      </c>
      <c r="W4" s="518">
        <v>770556.11999999965</v>
      </c>
      <c r="X4" s="518">
        <v>883578.07999999961</v>
      </c>
      <c r="Y4" s="518">
        <v>790860.72000000032</v>
      </c>
      <c r="Z4" s="518">
        <v>982841.61999999988</v>
      </c>
      <c r="AA4" s="518">
        <v>809060.99999999965</v>
      </c>
      <c r="AB4" s="518">
        <v>508028.01800000016</v>
      </c>
      <c r="AC4" s="518">
        <v>526863.34799999988</v>
      </c>
      <c r="AD4" s="518">
        <v>658718.3986667007</v>
      </c>
      <c r="AE4" s="518">
        <v>1186865.8219999999</v>
      </c>
      <c r="AF4" s="518">
        <v>690867.11100000015</v>
      </c>
      <c r="AG4" s="518">
        <v>715458.8899999999</v>
      </c>
      <c r="AH4" s="518">
        <v>744397.32199999993</v>
      </c>
      <c r="AI4" s="518">
        <v>680379.58299999987</v>
      </c>
      <c r="AJ4" s="518">
        <v>782280.70200000005</v>
      </c>
      <c r="AK4" s="518">
        <v>855748.11799999967</v>
      </c>
      <c r="AL4" s="518">
        <v>1054413.4555999998</v>
      </c>
      <c r="AM4" s="518">
        <v>0</v>
      </c>
      <c r="AN4" s="518">
        <v>0</v>
      </c>
      <c r="AO4" s="518">
        <v>0</v>
      </c>
      <c r="AP4" s="518">
        <v>0</v>
      </c>
      <c r="AQ4" s="518">
        <v>0</v>
      </c>
      <c r="AR4" s="518">
        <v>0</v>
      </c>
      <c r="AS4" s="518">
        <v>0</v>
      </c>
      <c r="AT4" s="518">
        <v>0</v>
      </c>
      <c r="AU4" s="518">
        <v>0</v>
      </c>
      <c r="AV4" s="518">
        <v>0</v>
      </c>
      <c r="AW4" s="518">
        <v>0</v>
      </c>
      <c r="AX4" s="518">
        <v>0</v>
      </c>
      <c r="AY4" s="518">
        <v>0</v>
      </c>
      <c r="AZ4" s="518">
        <v>0</v>
      </c>
      <c r="BA4" s="518">
        <v>0</v>
      </c>
      <c r="BB4" s="518">
        <v>0</v>
      </c>
      <c r="BC4" s="518">
        <v>0</v>
      </c>
      <c r="BD4" s="518">
        <v>0</v>
      </c>
      <c r="BE4" s="518">
        <v>0</v>
      </c>
      <c r="BF4" s="518">
        <v>0</v>
      </c>
      <c r="BG4" s="518">
        <v>0</v>
      </c>
      <c r="BH4" s="518">
        <v>0</v>
      </c>
      <c r="BI4" s="518">
        <v>0</v>
      </c>
      <c r="BJ4" s="518">
        <v>0</v>
      </c>
      <c r="BK4" s="518">
        <v>0</v>
      </c>
      <c r="BL4" s="518">
        <v>0</v>
      </c>
      <c r="BM4" s="518">
        <v>0</v>
      </c>
      <c r="BN4" s="518">
        <v>0</v>
      </c>
      <c r="BO4" s="518">
        <v>0</v>
      </c>
      <c r="BP4" s="518">
        <v>0</v>
      </c>
      <c r="BQ4" s="518">
        <v>0</v>
      </c>
      <c r="BR4" s="518">
        <v>0</v>
      </c>
      <c r="BS4" s="518">
        <v>0</v>
      </c>
      <c r="BT4" s="518">
        <v>0</v>
      </c>
      <c r="BU4" s="518">
        <v>0</v>
      </c>
      <c r="BV4" s="518">
        <v>0</v>
      </c>
      <c r="BW4" s="518">
        <v>0</v>
      </c>
      <c r="BX4" s="518">
        <v>0</v>
      </c>
      <c r="BY4" s="518">
        <v>0</v>
      </c>
      <c r="BZ4" s="518">
        <v>0</v>
      </c>
      <c r="CA4" s="518">
        <v>0</v>
      </c>
      <c r="CB4" s="518">
        <v>0</v>
      </c>
      <c r="CC4" s="518">
        <v>0</v>
      </c>
      <c r="CD4" s="518">
        <v>0</v>
      </c>
      <c r="CE4" s="518">
        <v>0</v>
      </c>
      <c r="CF4" s="518">
        <v>0</v>
      </c>
      <c r="CG4" s="518">
        <v>0</v>
      </c>
      <c r="CH4" s="518">
        <v>0</v>
      </c>
      <c r="CI4" s="518">
        <v>0</v>
      </c>
      <c r="CJ4" s="518">
        <v>0</v>
      </c>
      <c r="CK4" s="518">
        <v>0</v>
      </c>
      <c r="CL4" s="518">
        <v>0</v>
      </c>
      <c r="CM4" s="518">
        <v>0</v>
      </c>
      <c r="CN4" s="518">
        <v>0</v>
      </c>
      <c r="CO4" s="518">
        <v>0</v>
      </c>
      <c r="CP4" s="518">
        <v>0</v>
      </c>
      <c r="CQ4" s="518">
        <v>0</v>
      </c>
      <c r="CR4" s="518">
        <v>0</v>
      </c>
      <c r="CS4" s="518">
        <v>0</v>
      </c>
      <c r="CT4" s="518">
        <v>0</v>
      </c>
      <c r="CU4" s="518">
        <v>0</v>
      </c>
      <c r="CV4" s="518">
        <v>0</v>
      </c>
      <c r="CW4" s="518">
        <v>0</v>
      </c>
      <c r="CX4" s="518">
        <v>0</v>
      </c>
      <c r="CY4" s="518">
        <v>0</v>
      </c>
      <c r="CZ4" s="518">
        <v>0</v>
      </c>
      <c r="DA4" s="518">
        <v>0</v>
      </c>
      <c r="DB4" s="518">
        <v>0</v>
      </c>
      <c r="DC4" s="518">
        <v>0</v>
      </c>
      <c r="DD4" s="518">
        <v>0</v>
      </c>
      <c r="DE4" s="518">
        <v>0</v>
      </c>
      <c r="DF4" s="518">
        <v>0</v>
      </c>
      <c r="DG4" s="518">
        <v>0</v>
      </c>
      <c r="DH4" s="518">
        <v>0</v>
      </c>
      <c r="DI4" s="518">
        <v>0</v>
      </c>
      <c r="DJ4" s="518">
        <v>0</v>
      </c>
      <c r="DK4" s="518">
        <v>0</v>
      </c>
      <c r="DL4" s="518">
        <v>0</v>
      </c>
      <c r="DM4" s="518">
        <v>0</v>
      </c>
      <c r="DN4" s="518">
        <v>0</v>
      </c>
      <c r="DO4" s="518">
        <v>0</v>
      </c>
      <c r="DP4" s="518">
        <v>0</v>
      </c>
      <c r="DQ4" s="518">
        <v>0</v>
      </c>
      <c r="DR4" s="518">
        <v>0</v>
      </c>
      <c r="DS4" s="518">
        <v>0</v>
      </c>
      <c r="DT4" s="518">
        <v>0</v>
      </c>
      <c r="DU4" s="518">
        <v>0</v>
      </c>
      <c r="DV4" s="518">
        <v>0</v>
      </c>
      <c r="DW4" s="518">
        <v>0</v>
      </c>
      <c r="DX4" s="518">
        <v>0</v>
      </c>
      <c r="DY4" s="518">
        <v>0</v>
      </c>
      <c r="DZ4" s="518">
        <v>0</v>
      </c>
      <c r="EA4" s="518">
        <v>0</v>
      </c>
      <c r="EB4" s="518">
        <v>0</v>
      </c>
      <c r="EC4" s="518">
        <v>0</v>
      </c>
      <c r="ED4" s="518">
        <v>0</v>
      </c>
      <c r="EE4" s="525">
        <f>SUM(C4:ED4)</f>
        <v>35048223.995466709</v>
      </c>
    </row>
    <row r="5" spans="1:166" x14ac:dyDescent="0.3">
      <c r="A5" s="737"/>
      <c r="B5" s="19" t="s">
        <v>184</v>
      </c>
      <c r="C5" s="518">
        <v>0</v>
      </c>
      <c r="D5" s="518">
        <v>0</v>
      </c>
      <c r="E5" s="518">
        <v>0</v>
      </c>
      <c r="F5" s="518">
        <v>0</v>
      </c>
      <c r="G5" s="518">
        <v>0</v>
      </c>
      <c r="H5" s="518">
        <v>0</v>
      </c>
      <c r="I5" s="518">
        <v>0</v>
      </c>
      <c r="J5" s="518">
        <v>0</v>
      </c>
      <c r="K5" s="518">
        <v>0</v>
      </c>
      <c r="L5" s="518">
        <v>0</v>
      </c>
      <c r="M5" s="518">
        <v>0</v>
      </c>
      <c r="N5" s="518">
        <v>0</v>
      </c>
      <c r="O5" s="518">
        <v>0</v>
      </c>
      <c r="P5" s="518">
        <v>0</v>
      </c>
      <c r="Q5" s="518">
        <v>0</v>
      </c>
      <c r="R5" s="518">
        <v>0</v>
      </c>
      <c r="S5" s="518">
        <v>0</v>
      </c>
      <c r="T5" s="518">
        <v>0</v>
      </c>
      <c r="U5" s="518">
        <v>0</v>
      </c>
      <c r="V5" s="518">
        <v>0</v>
      </c>
      <c r="W5" s="518">
        <v>0</v>
      </c>
      <c r="X5" s="518">
        <v>0</v>
      </c>
      <c r="Y5" s="518">
        <v>0</v>
      </c>
      <c r="Z5" s="518">
        <v>0</v>
      </c>
      <c r="AA5" s="518">
        <v>0</v>
      </c>
      <c r="AB5" s="518">
        <v>0</v>
      </c>
      <c r="AC5" s="518">
        <v>0</v>
      </c>
      <c r="AD5" s="518">
        <v>0</v>
      </c>
      <c r="AE5" s="518">
        <v>0</v>
      </c>
      <c r="AF5" s="518">
        <v>0</v>
      </c>
      <c r="AG5" s="518">
        <v>0</v>
      </c>
      <c r="AH5" s="518">
        <v>0</v>
      </c>
      <c r="AI5" s="518">
        <v>0</v>
      </c>
      <c r="AJ5" s="518">
        <v>0</v>
      </c>
      <c r="AK5" s="518">
        <v>0</v>
      </c>
      <c r="AL5" s="518">
        <v>0</v>
      </c>
      <c r="AM5" s="518">
        <v>148457.72</v>
      </c>
      <c r="AN5" s="518">
        <v>151497.67000000001</v>
      </c>
      <c r="AO5" s="518">
        <v>175657.40000000002</v>
      </c>
      <c r="AP5" s="518">
        <v>156518.38999999998</v>
      </c>
      <c r="AQ5" s="518">
        <v>29096.199999999997</v>
      </c>
      <c r="AR5" s="518">
        <v>33730.609999999993</v>
      </c>
      <c r="AS5" s="518">
        <v>27052.82</v>
      </c>
      <c r="AT5" s="518">
        <v>26410.01</v>
      </c>
      <c r="AU5" s="518">
        <v>5467</v>
      </c>
      <c r="AV5" s="518">
        <v>27306.07</v>
      </c>
      <c r="AW5" s="518">
        <v>36928.36</v>
      </c>
      <c r="AX5" s="518">
        <v>30650.14</v>
      </c>
      <c r="AY5" s="518">
        <v>38794.689999999995</v>
      </c>
      <c r="AZ5" s="518">
        <v>35000.409999999996</v>
      </c>
      <c r="BA5" s="518">
        <v>34581.99</v>
      </c>
      <c r="BB5" s="518">
        <v>40501.159999999996</v>
      </c>
      <c r="BC5" s="518">
        <v>37151.699999999997</v>
      </c>
      <c r="BD5" s="518">
        <v>80486.25</v>
      </c>
      <c r="BE5" s="518">
        <v>53996</v>
      </c>
      <c r="BF5" s="518">
        <v>81542.099999999991</v>
      </c>
      <c r="BG5" s="518">
        <v>64826.559999999998</v>
      </c>
      <c r="BH5" s="518">
        <v>96336.6</v>
      </c>
      <c r="BI5" s="518">
        <v>70393.300000000017</v>
      </c>
      <c r="BJ5" s="518">
        <v>76508.66</v>
      </c>
      <c r="BK5" s="518">
        <v>56707.47</v>
      </c>
      <c r="BL5" s="518">
        <v>83981.83</v>
      </c>
      <c r="BM5" s="518">
        <v>77896.51999999999</v>
      </c>
      <c r="BN5" s="518">
        <v>64315.57</v>
      </c>
      <c r="BO5" s="518">
        <v>71961.539999999994</v>
      </c>
      <c r="BP5" s="518">
        <v>88197</v>
      </c>
      <c r="BQ5" s="518">
        <v>79322</v>
      </c>
      <c r="BR5" s="518">
        <v>66202.578999999983</v>
      </c>
      <c r="BS5" s="518">
        <v>67609.145000000004</v>
      </c>
      <c r="BT5" s="518">
        <v>64061.650999999998</v>
      </c>
      <c r="BU5" s="518">
        <v>47803.932999999997</v>
      </c>
      <c r="BV5" s="518">
        <v>38217.127999999997</v>
      </c>
      <c r="BW5" s="518">
        <v>57879.645000000011</v>
      </c>
      <c r="BX5" s="518">
        <v>37692.114000000001</v>
      </c>
      <c r="BY5" s="518">
        <v>61266.119999999995</v>
      </c>
      <c r="BZ5" s="518">
        <v>29762.028999999999</v>
      </c>
      <c r="CA5" s="518">
        <v>41777.611000000004</v>
      </c>
      <c r="CB5" s="518">
        <v>42154.506999999998</v>
      </c>
      <c r="CC5" s="518">
        <v>26075.950999999997</v>
      </c>
      <c r="CD5" s="518">
        <v>20954.055999999997</v>
      </c>
      <c r="CE5" s="518">
        <v>32032.802</v>
      </c>
      <c r="CF5" s="518">
        <v>41164.408000000003</v>
      </c>
      <c r="CG5" s="518">
        <v>27531.227000000003</v>
      </c>
      <c r="CH5" s="518">
        <v>38003.841999999997</v>
      </c>
      <c r="CI5" s="518">
        <v>55296.087</v>
      </c>
      <c r="CJ5" s="518">
        <v>49620.123999999996</v>
      </c>
      <c r="CK5" s="518">
        <v>69804.240999999995</v>
      </c>
      <c r="CL5" s="518">
        <v>66378.198999999993</v>
      </c>
      <c r="CM5" s="518">
        <v>59066.534000000007</v>
      </c>
      <c r="CN5" s="518">
        <v>49768.206999999995</v>
      </c>
      <c r="CO5" s="518">
        <v>51284.337999999996</v>
      </c>
      <c r="CP5" s="518">
        <v>44851.276999999995</v>
      </c>
      <c r="CQ5" s="518">
        <v>59935.65400000001</v>
      </c>
      <c r="CR5" s="518">
        <v>57846.183999999994</v>
      </c>
      <c r="CS5" s="518">
        <v>54975.496999999988</v>
      </c>
      <c r="CT5" s="518">
        <v>45288.623</v>
      </c>
      <c r="CU5" s="518">
        <v>35217.270000000004</v>
      </c>
      <c r="CV5" s="518">
        <v>51703.444000000003</v>
      </c>
      <c r="CW5" s="518">
        <v>51189.803999999996</v>
      </c>
      <c r="CX5" s="518">
        <v>49274.180999999997</v>
      </c>
      <c r="CY5" s="518">
        <v>44146.931000000004</v>
      </c>
      <c r="CZ5" s="518">
        <v>55054.48</v>
      </c>
      <c r="DA5" s="518">
        <v>47005.935000000005</v>
      </c>
      <c r="DB5" s="518">
        <v>42688.332000000002</v>
      </c>
      <c r="DC5" s="518">
        <v>51020.428999999996</v>
      </c>
      <c r="DD5" s="518">
        <v>392711.29800000001</v>
      </c>
      <c r="DE5" s="518">
        <v>55054.242999999988</v>
      </c>
      <c r="DF5" s="518">
        <v>451322.16199999989</v>
      </c>
      <c r="DG5" s="518">
        <v>357056.8280000001</v>
      </c>
      <c r="DH5" s="518">
        <v>360384.08099999989</v>
      </c>
      <c r="DI5" s="518">
        <v>408071.82199999999</v>
      </c>
      <c r="DJ5" s="518">
        <v>396868.35099999991</v>
      </c>
      <c r="DK5" s="518">
        <v>381498.50599999999</v>
      </c>
      <c r="DL5" s="518">
        <v>423199.83000000007</v>
      </c>
      <c r="DM5" s="518">
        <v>356787.06300000014</v>
      </c>
      <c r="DN5" s="518">
        <v>396311.50700000004</v>
      </c>
      <c r="DO5" s="518">
        <v>140842.23600000003</v>
      </c>
      <c r="DP5" s="518">
        <v>364892.97000000003</v>
      </c>
      <c r="DQ5" s="518">
        <v>394525.48799999995</v>
      </c>
      <c r="DR5" s="518">
        <v>625047.17000000004</v>
      </c>
      <c r="DS5" s="518">
        <v>358986.61400000006</v>
      </c>
      <c r="DT5" s="518">
        <v>362015.56000000006</v>
      </c>
      <c r="DU5" s="518">
        <v>296916.50299999991</v>
      </c>
      <c r="DV5" s="518">
        <v>390658.41199999995</v>
      </c>
      <c r="DW5" s="518">
        <v>339740.20699999994</v>
      </c>
      <c r="DX5" s="518">
        <v>319297.00799999991</v>
      </c>
      <c r="DY5" s="518">
        <v>295569.74500000005</v>
      </c>
      <c r="DZ5" s="518">
        <v>313001.46900000004</v>
      </c>
      <c r="EA5" s="518">
        <v>345100.26299999998</v>
      </c>
      <c r="EB5" s="518">
        <v>352267.35600000003</v>
      </c>
      <c r="EC5" s="518">
        <v>315472.9740000001</v>
      </c>
      <c r="ED5" s="518">
        <v>478618.07799999998</v>
      </c>
      <c r="EE5" s="525">
        <f t="shared" ref="EE5:EE14" si="0">SUM(C5:ED5)</f>
        <v>13585096.003</v>
      </c>
    </row>
    <row r="6" spans="1:166" x14ac:dyDescent="0.3">
      <c r="A6" s="737"/>
      <c r="B6" s="19" t="s">
        <v>158</v>
      </c>
      <c r="C6" s="518">
        <v>0</v>
      </c>
      <c r="D6" s="518">
        <v>0</v>
      </c>
      <c r="E6" s="518">
        <v>0</v>
      </c>
      <c r="F6" s="518">
        <v>0</v>
      </c>
      <c r="G6" s="518">
        <v>0</v>
      </c>
      <c r="H6" s="518">
        <v>0</v>
      </c>
      <c r="I6" s="518">
        <v>0</v>
      </c>
      <c r="J6" s="518">
        <v>0</v>
      </c>
      <c r="K6" s="518">
        <v>0</v>
      </c>
      <c r="L6" s="518">
        <v>0</v>
      </c>
      <c r="M6" s="518">
        <v>0</v>
      </c>
      <c r="N6" s="518">
        <v>0</v>
      </c>
      <c r="O6" s="518">
        <v>0</v>
      </c>
      <c r="P6" s="518">
        <v>0</v>
      </c>
      <c r="Q6" s="518">
        <v>0</v>
      </c>
      <c r="R6" s="518">
        <v>0</v>
      </c>
      <c r="S6" s="518">
        <v>0</v>
      </c>
      <c r="T6" s="518">
        <v>0</v>
      </c>
      <c r="U6" s="518">
        <v>0</v>
      </c>
      <c r="V6" s="518">
        <v>0</v>
      </c>
      <c r="W6" s="518">
        <v>0</v>
      </c>
      <c r="X6" s="518">
        <v>0</v>
      </c>
      <c r="Y6" s="518">
        <v>0</v>
      </c>
      <c r="Z6" s="518">
        <v>0</v>
      </c>
      <c r="AA6" s="518">
        <v>0</v>
      </c>
      <c r="AB6" s="518">
        <v>0</v>
      </c>
      <c r="AC6" s="518">
        <v>0</v>
      </c>
      <c r="AD6" s="518">
        <v>0</v>
      </c>
      <c r="AE6" s="518">
        <v>0</v>
      </c>
      <c r="AF6" s="518">
        <v>0</v>
      </c>
      <c r="AG6" s="518">
        <v>0</v>
      </c>
      <c r="AH6" s="518">
        <v>0</v>
      </c>
      <c r="AI6" s="518">
        <v>0</v>
      </c>
      <c r="AJ6" s="518">
        <v>0</v>
      </c>
      <c r="AK6" s="518">
        <v>0</v>
      </c>
      <c r="AL6" s="518">
        <v>0</v>
      </c>
      <c r="AM6" s="518">
        <v>2108640.1179999993</v>
      </c>
      <c r="AN6" s="518">
        <v>3799029.7980000018</v>
      </c>
      <c r="AO6" s="518">
        <v>3702158.0500000012</v>
      </c>
      <c r="AP6" s="518">
        <v>4043126.5740000024</v>
      </c>
      <c r="AQ6" s="518">
        <v>3801948.0209999997</v>
      </c>
      <c r="AR6" s="518">
        <v>3952521.5799999973</v>
      </c>
      <c r="AS6" s="518">
        <v>3420993.3960000025</v>
      </c>
      <c r="AT6" s="518">
        <v>3647436.7820000025</v>
      </c>
      <c r="AU6" s="518">
        <v>3195397.1900000009</v>
      </c>
      <c r="AV6" s="518">
        <v>4031607.5580000002</v>
      </c>
      <c r="AW6" s="518">
        <v>3952439.0399999996</v>
      </c>
      <c r="AX6" s="518">
        <v>3740602.44</v>
      </c>
      <c r="AY6" s="518">
        <v>4247706.74</v>
      </c>
      <c r="AZ6" s="518">
        <v>2334372.7400000007</v>
      </c>
      <c r="BA6" s="518">
        <v>2013028.0000000005</v>
      </c>
      <c r="BB6" s="518">
        <v>3392581.0760000004</v>
      </c>
      <c r="BC6" s="518">
        <v>3412146.79</v>
      </c>
      <c r="BD6" s="518">
        <v>3051213.84</v>
      </c>
      <c r="BE6" s="518">
        <v>3261238.2420000015</v>
      </c>
      <c r="BF6" s="518">
        <v>2128527.7100000004</v>
      </c>
      <c r="BG6" s="518">
        <v>2132767.4549999996</v>
      </c>
      <c r="BH6" s="518">
        <v>2161192.52</v>
      </c>
      <c r="BI6" s="518">
        <v>2177945.105</v>
      </c>
      <c r="BJ6" s="518">
        <v>2147958.3700000006</v>
      </c>
      <c r="BK6" s="518">
        <v>2312841.3699999996</v>
      </c>
      <c r="BL6" s="518">
        <v>2208579.5750000002</v>
      </c>
      <c r="BM6" s="518">
        <v>2590554.1100000003</v>
      </c>
      <c r="BN6" s="518">
        <v>2525547.3050000002</v>
      </c>
      <c r="BO6" s="518">
        <v>2568062.9179999996</v>
      </c>
      <c r="BP6" s="518">
        <v>2835810.5499999993</v>
      </c>
      <c r="BQ6" s="518">
        <v>2638404.7800000012</v>
      </c>
      <c r="BR6" s="518">
        <v>2618422.1099999994</v>
      </c>
      <c r="BS6" s="518">
        <v>2594207.6949999998</v>
      </c>
      <c r="BT6" s="518">
        <v>2741617.3899999997</v>
      </c>
      <c r="BU6" s="518">
        <v>3691541.3400000003</v>
      </c>
      <c r="BV6" s="518">
        <v>2593090.5650000004</v>
      </c>
      <c r="BW6" s="518">
        <v>3347921.5749999997</v>
      </c>
      <c r="BX6" s="518">
        <v>3314531.1790000005</v>
      </c>
      <c r="BY6" s="518">
        <v>2938266.5690000011</v>
      </c>
      <c r="BZ6" s="518">
        <v>2807747.4969999986</v>
      </c>
      <c r="CA6" s="518">
        <v>3372410.6719999998</v>
      </c>
      <c r="CB6" s="518">
        <v>3161659.3279999997</v>
      </c>
      <c r="CC6" s="518">
        <v>2965026.509000001</v>
      </c>
      <c r="CD6" s="518">
        <v>3591823.9549999991</v>
      </c>
      <c r="CE6" s="518">
        <v>2691314.8379999995</v>
      </c>
      <c r="CF6" s="518">
        <v>4154200.924000001</v>
      </c>
      <c r="CG6" s="518">
        <v>3326997.9120000014</v>
      </c>
      <c r="CH6" s="518">
        <v>3072507.6260000002</v>
      </c>
      <c r="CI6" s="518">
        <v>3380119.3230000017</v>
      </c>
      <c r="CJ6" s="518">
        <v>3456774.7709999997</v>
      </c>
      <c r="CK6" s="518">
        <v>3945147.8059999994</v>
      </c>
      <c r="CL6" s="518">
        <v>3014960.6149999988</v>
      </c>
      <c r="CM6" s="518">
        <v>2770996.5009999997</v>
      </c>
      <c r="CN6" s="518">
        <v>3198218.906</v>
      </c>
      <c r="CO6" s="518">
        <v>3536670.4499999983</v>
      </c>
      <c r="CP6" s="518">
        <v>3542769.2010000017</v>
      </c>
      <c r="CQ6" s="518">
        <v>3813497.2600000012</v>
      </c>
      <c r="CR6" s="518">
        <v>2884503.4060000009</v>
      </c>
      <c r="CS6" s="518">
        <v>3032069.061999999</v>
      </c>
      <c r="CT6" s="518">
        <v>2768816.0890000002</v>
      </c>
      <c r="CU6" s="518">
        <v>2738789.7309999997</v>
      </c>
      <c r="CV6" s="518">
        <v>3198830.7060000002</v>
      </c>
      <c r="CW6" s="518">
        <v>3734708.1010000017</v>
      </c>
      <c r="CX6" s="518">
        <v>2974082.5190000017</v>
      </c>
      <c r="CY6" s="518">
        <v>3003921.4190000002</v>
      </c>
      <c r="CZ6" s="518">
        <v>3345758.014</v>
      </c>
      <c r="DA6" s="518">
        <v>2880033.2499999995</v>
      </c>
      <c r="DB6" s="518">
        <v>2915829.3959999997</v>
      </c>
      <c r="DC6" s="518">
        <v>2570130.3339999989</v>
      </c>
      <c r="DD6" s="518">
        <v>2793380.6169999996</v>
      </c>
      <c r="DE6" s="518">
        <v>2805800.2970000007</v>
      </c>
      <c r="DF6" s="518">
        <v>2160959.7710000002</v>
      </c>
      <c r="DG6" s="518">
        <v>2245229.4990000003</v>
      </c>
      <c r="DH6" s="518">
        <v>7011425.0629999992</v>
      </c>
      <c r="DI6" s="518">
        <v>1863571.0780000002</v>
      </c>
      <c r="DJ6" s="518">
        <v>2073547.9060000007</v>
      </c>
      <c r="DK6" s="518">
        <v>2751544.6820000005</v>
      </c>
      <c r="DL6" s="518">
        <v>2451731.2260000003</v>
      </c>
      <c r="DM6" s="518">
        <v>2405418.0280000004</v>
      </c>
      <c r="DN6" s="518">
        <v>2566623.2280000001</v>
      </c>
      <c r="DO6" s="518">
        <v>2681022.4259999995</v>
      </c>
      <c r="DP6" s="518">
        <v>2890122.7629999989</v>
      </c>
      <c r="DQ6" s="518">
        <v>2739687.6259999997</v>
      </c>
      <c r="DR6" s="518">
        <v>2779785.4620000003</v>
      </c>
      <c r="DS6" s="518">
        <v>2932290.845999999</v>
      </c>
      <c r="DT6" s="518">
        <v>2650595.9810000001</v>
      </c>
      <c r="DU6" s="518">
        <v>2483849.1400000006</v>
      </c>
      <c r="DV6" s="518">
        <v>2663532.9969999995</v>
      </c>
      <c r="DW6" s="518">
        <v>2777824.1819999996</v>
      </c>
      <c r="DX6" s="518">
        <v>2892553.6179999993</v>
      </c>
      <c r="DY6" s="518">
        <v>3441363.5110000004</v>
      </c>
      <c r="DZ6" s="518">
        <v>4487620.9639999978</v>
      </c>
      <c r="EA6" s="518">
        <v>3293109.9940000018</v>
      </c>
      <c r="EB6" s="518">
        <v>3666884.9619999984</v>
      </c>
      <c r="EC6" s="518">
        <v>3647456.7580000008</v>
      </c>
      <c r="ED6" s="518">
        <v>3650268.120000002</v>
      </c>
      <c r="EE6" s="525">
        <f t="shared" si="0"/>
        <v>294033495.03200001</v>
      </c>
    </row>
    <row r="7" spans="1:166" x14ac:dyDescent="0.3">
      <c r="A7" s="737"/>
      <c r="B7" s="19" t="s">
        <v>181</v>
      </c>
      <c r="C7" s="518">
        <v>3011850.9940000009</v>
      </c>
      <c r="D7" s="518">
        <v>3238903.7750000004</v>
      </c>
      <c r="E7" s="518">
        <v>2912835.5290000001</v>
      </c>
      <c r="F7" s="518">
        <v>3206663.5220000008</v>
      </c>
      <c r="G7" s="518">
        <v>3603575.8319999999</v>
      </c>
      <c r="H7" s="518">
        <v>4074120.8807200007</v>
      </c>
      <c r="I7" s="518">
        <v>3252148.941000001</v>
      </c>
      <c r="J7" s="518">
        <v>3204482.0559999994</v>
      </c>
      <c r="K7" s="518">
        <v>3387930.3929999997</v>
      </c>
      <c r="L7" s="518">
        <v>3943704.029000002</v>
      </c>
      <c r="M7" s="518">
        <v>3588600.6799999997</v>
      </c>
      <c r="N7" s="518">
        <v>3756193.7420000001</v>
      </c>
      <c r="O7" s="518">
        <v>3311406.4720000015</v>
      </c>
      <c r="P7" s="518">
        <v>3483684.970999999</v>
      </c>
      <c r="Q7" s="518">
        <v>3537738.0209998987</v>
      </c>
      <c r="R7" s="518">
        <v>3645128.7670000005</v>
      </c>
      <c r="S7" s="518">
        <v>3508895.6300000013</v>
      </c>
      <c r="T7" s="518">
        <v>3623335.3259999999</v>
      </c>
      <c r="U7" s="518">
        <v>3839687.1230000015</v>
      </c>
      <c r="V7" s="518">
        <v>3740623.253683201</v>
      </c>
      <c r="W7" s="518">
        <v>3737954.5199999991</v>
      </c>
      <c r="X7" s="518">
        <v>5395939.0899999999</v>
      </c>
      <c r="Y7" s="518">
        <v>4502604.4700000007</v>
      </c>
      <c r="Z7" s="518">
        <v>4625882.4040000029</v>
      </c>
      <c r="AA7" s="518">
        <v>4571735.2820000006</v>
      </c>
      <c r="AB7" s="518">
        <v>5000215.1790000005</v>
      </c>
      <c r="AC7" s="518">
        <v>4522084.6689999029</v>
      </c>
      <c r="AD7" s="518">
        <v>4623859.4740001</v>
      </c>
      <c r="AE7" s="518">
        <v>5213910.0550000016</v>
      </c>
      <c r="AF7" s="518">
        <v>5577558.6580000017</v>
      </c>
      <c r="AG7" s="518">
        <v>5058703.1119999969</v>
      </c>
      <c r="AH7" s="518">
        <v>6022614.1860000016</v>
      </c>
      <c r="AI7" s="518">
        <v>5469444.2810000991</v>
      </c>
      <c r="AJ7" s="518">
        <v>6935955.640999998</v>
      </c>
      <c r="AK7" s="518">
        <v>5212566.1590000046</v>
      </c>
      <c r="AL7" s="518">
        <v>5355783.9788000006</v>
      </c>
      <c r="AM7" s="518">
        <v>4251705.734000002</v>
      </c>
      <c r="AN7" s="518">
        <v>4159811.6550000007</v>
      </c>
      <c r="AO7" s="518">
        <v>4299004.7039999999</v>
      </c>
      <c r="AP7" s="518">
        <v>3856806.3199999994</v>
      </c>
      <c r="AQ7" s="518">
        <v>4301760.1109999996</v>
      </c>
      <c r="AR7" s="518">
        <v>4210991.9809999997</v>
      </c>
      <c r="AS7" s="518">
        <v>4470603.0399999982</v>
      </c>
      <c r="AT7" s="518">
        <v>4819020.6900000023</v>
      </c>
      <c r="AU7" s="518">
        <v>5018194.1070000017</v>
      </c>
      <c r="AV7" s="518">
        <v>5352597.8400000008</v>
      </c>
      <c r="AW7" s="518">
        <v>5264447.8499999987</v>
      </c>
      <c r="AX7" s="518">
        <v>4976024.66</v>
      </c>
      <c r="AY7" s="518">
        <v>4856450.88</v>
      </c>
      <c r="AZ7" s="518">
        <v>5675620.432</v>
      </c>
      <c r="BA7" s="518">
        <v>5315212.7390000029</v>
      </c>
      <c r="BB7" s="518">
        <v>5395550.4900000012</v>
      </c>
      <c r="BC7" s="518">
        <v>5382300.1999999993</v>
      </c>
      <c r="BD7" s="518">
        <v>7076967.3199999994</v>
      </c>
      <c r="BE7" s="518">
        <v>6077105.5259999987</v>
      </c>
      <c r="BF7" s="518">
        <v>6860923.0799999991</v>
      </c>
      <c r="BG7" s="518">
        <v>6554089.4479999999</v>
      </c>
      <c r="BH7" s="518">
        <v>6844979.4089999991</v>
      </c>
      <c r="BI7" s="518">
        <v>6668769.8220000006</v>
      </c>
      <c r="BJ7" s="518">
        <v>6456693.0059999982</v>
      </c>
      <c r="BK7" s="518">
        <v>6132747.8579999981</v>
      </c>
      <c r="BL7" s="518">
        <v>5930260.3500000006</v>
      </c>
      <c r="BM7" s="518">
        <v>6185894.5040000007</v>
      </c>
      <c r="BN7" s="518">
        <v>6013607.6429999992</v>
      </c>
      <c r="BO7" s="518">
        <v>6639063.9659999954</v>
      </c>
      <c r="BP7" s="518">
        <v>6408793.5240000002</v>
      </c>
      <c r="BQ7" s="518">
        <v>6775254.1060000006</v>
      </c>
      <c r="BR7" s="518">
        <v>7202558.2419999987</v>
      </c>
      <c r="BS7" s="518">
        <v>7712999.1689999998</v>
      </c>
      <c r="BT7" s="518">
        <v>8670591.8269999977</v>
      </c>
      <c r="BU7" s="518">
        <v>7605388.6600000011</v>
      </c>
      <c r="BV7" s="518">
        <v>8441982.9340000004</v>
      </c>
      <c r="BW7" s="518">
        <v>8302109</v>
      </c>
      <c r="BX7" s="518">
        <v>8490595.421000002</v>
      </c>
      <c r="BY7" s="518">
        <v>7138267.8000000007</v>
      </c>
      <c r="BZ7" s="518">
        <v>5277185.8299999973</v>
      </c>
      <c r="CA7" s="518">
        <v>5701321.9500000002</v>
      </c>
      <c r="CB7" s="518">
        <v>6994637.6380000012</v>
      </c>
      <c r="CC7" s="518">
        <v>8458083.1909999996</v>
      </c>
      <c r="CD7" s="518">
        <v>9811623.4609999992</v>
      </c>
      <c r="CE7" s="518">
        <v>9735594.543000007</v>
      </c>
      <c r="CF7" s="518">
        <v>8762548.4429999962</v>
      </c>
      <c r="CG7" s="518">
        <v>8908959.3299999982</v>
      </c>
      <c r="CH7" s="518">
        <v>9163328.6020000037</v>
      </c>
      <c r="CI7" s="518">
        <v>8490409.9579999968</v>
      </c>
      <c r="CJ7" s="518">
        <v>8292987.6349999942</v>
      </c>
      <c r="CK7" s="518">
        <v>9160856.7330000009</v>
      </c>
      <c r="CL7" s="518">
        <v>8899846.5129999984</v>
      </c>
      <c r="CM7" s="518">
        <v>7207844.1339999968</v>
      </c>
      <c r="CN7" s="518">
        <v>8778257.027999999</v>
      </c>
      <c r="CO7" s="518">
        <v>9811085.2430000063</v>
      </c>
      <c r="CP7" s="518">
        <v>10595184.052999996</v>
      </c>
      <c r="CQ7" s="518">
        <v>11143243.839999998</v>
      </c>
      <c r="CR7" s="518">
        <v>9754471.689000003</v>
      </c>
      <c r="CS7" s="518">
        <v>10084646.532999996</v>
      </c>
      <c r="CT7" s="518">
        <v>9681375.7000000048</v>
      </c>
      <c r="CU7" s="518">
        <v>9063274.911000004</v>
      </c>
      <c r="CV7" s="518">
        <v>9091043.2110000048</v>
      </c>
      <c r="CW7" s="518">
        <v>9664617.9079999961</v>
      </c>
      <c r="CX7" s="518">
        <v>9393353.0729999971</v>
      </c>
      <c r="CY7" s="518">
        <v>9876676.228000002</v>
      </c>
      <c r="CZ7" s="518">
        <v>11113304.571000002</v>
      </c>
      <c r="DA7" s="518">
        <v>10074379.893999996</v>
      </c>
      <c r="DB7" s="518">
        <v>10210398.229999995</v>
      </c>
      <c r="DC7" s="518">
        <v>10401701.835999999</v>
      </c>
      <c r="DD7" s="518">
        <v>13339783.466999996</v>
      </c>
      <c r="DE7" s="518">
        <v>10859140.460999999</v>
      </c>
      <c r="DF7" s="518">
        <v>10865271.211000001</v>
      </c>
      <c r="DG7" s="518">
        <v>10079334.077999996</v>
      </c>
      <c r="DH7" s="518">
        <v>5664367.3160000015</v>
      </c>
      <c r="DI7" s="518">
        <v>11927922.071999999</v>
      </c>
      <c r="DJ7" s="518">
        <v>9948107.0290000066</v>
      </c>
      <c r="DK7" s="518">
        <v>10441014.443999995</v>
      </c>
      <c r="DL7" s="518">
        <v>9929313.1870000008</v>
      </c>
      <c r="DM7" s="518">
        <v>9964189.535000002</v>
      </c>
      <c r="DN7" s="518">
        <v>10448569.514999997</v>
      </c>
      <c r="DO7" s="518">
        <v>11496515.92</v>
      </c>
      <c r="DP7" s="518">
        <v>12546950.963999998</v>
      </c>
      <c r="DQ7" s="518">
        <v>11495576.789000003</v>
      </c>
      <c r="DR7" s="518">
        <v>10663392.166999998</v>
      </c>
      <c r="DS7" s="518">
        <v>11612973.799999991</v>
      </c>
      <c r="DT7" s="518">
        <v>10274849.855000006</v>
      </c>
      <c r="DU7" s="518">
        <v>10260291.867000002</v>
      </c>
      <c r="DV7" s="518">
        <v>10355757.151999991</v>
      </c>
      <c r="DW7" s="518">
        <v>10829170.116000002</v>
      </c>
      <c r="DX7" s="518">
        <v>10842942.502999987</v>
      </c>
      <c r="DY7" s="518">
        <v>11207882.185000004</v>
      </c>
      <c r="DZ7" s="518">
        <v>10591605.896</v>
      </c>
      <c r="EA7" s="518">
        <v>11792109.065999998</v>
      </c>
      <c r="EB7" s="518">
        <v>15004200.677000003</v>
      </c>
      <c r="EC7" s="518">
        <v>13245079.231999993</v>
      </c>
      <c r="ED7" s="518">
        <v>12614719.31100001</v>
      </c>
      <c r="EE7" s="525">
        <f t="shared" si="0"/>
        <v>959397338.8682034</v>
      </c>
    </row>
    <row r="8" spans="1:166" x14ac:dyDescent="0.3">
      <c r="A8" s="737"/>
      <c r="B8" s="19" t="s">
        <v>182</v>
      </c>
      <c r="C8" s="518">
        <v>4053967.0350000015</v>
      </c>
      <c r="D8" s="518">
        <v>5900558.4260000037</v>
      </c>
      <c r="E8" s="518">
        <v>3996462.6499999985</v>
      </c>
      <c r="F8" s="518">
        <v>4266137.6900000023</v>
      </c>
      <c r="G8" s="518">
        <v>4651224.057</v>
      </c>
      <c r="H8" s="518">
        <v>4168493.4500000011</v>
      </c>
      <c r="I8" s="518">
        <v>4907637.3430000031</v>
      </c>
      <c r="J8" s="518">
        <v>4823031.9849999966</v>
      </c>
      <c r="K8" s="518">
        <v>5015916.5744179999</v>
      </c>
      <c r="L8" s="518">
        <v>5071348.0480000023</v>
      </c>
      <c r="M8" s="518">
        <v>4837996.1279999977</v>
      </c>
      <c r="N8" s="518">
        <v>5347929.87</v>
      </c>
      <c r="O8" s="518">
        <v>5100428.0309999967</v>
      </c>
      <c r="P8" s="518">
        <v>5160175.0879999995</v>
      </c>
      <c r="Q8" s="518">
        <v>4738380.9430001006</v>
      </c>
      <c r="R8" s="518">
        <v>5282182.8367999997</v>
      </c>
      <c r="S8" s="518">
        <v>5952953.2289999984</v>
      </c>
      <c r="T8" s="518">
        <v>5743951.7019999959</v>
      </c>
      <c r="U8" s="518">
        <v>5592069.9759999979</v>
      </c>
      <c r="V8" s="518">
        <v>6103994.5869999994</v>
      </c>
      <c r="W8" s="518">
        <v>5905890.4350000005</v>
      </c>
      <c r="X8" s="518">
        <v>5972859.8129999973</v>
      </c>
      <c r="Y8" s="518">
        <v>6000836.6050000032</v>
      </c>
      <c r="Z8" s="518">
        <v>6416858.7530000051</v>
      </c>
      <c r="AA8" s="518">
        <v>5223081.1400000015</v>
      </c>
      <c r="AB8" s="518">
        <v>5442363.6040000003</v>
      </c>
      <c r="AC8" s="518">
        <v>5394438.5389998993</v>
      </c>
      <c r="AD8" s="518">
        <v>5117609.8600000013</v>
      </c>
      <c r="AE8" s="518">
        <v>4824448.2640001997</v>
      </c>
      <c r="AF8" s="518">
        <v>5386410.7139999</v>
      </c>
      <c r="AG8" s="518">
        <v>5027967.9000003943</v>
      </c>
      <c r="AH8" s="518">
        <v>6056700.6979999971</v>
      </c>
      <c r="AI8" s="518">
        <v>5591529.4049999993</v>
      </c>
      <c r="AJ8" s="518">
        <v>5661931.8370000003</v>
      </c>
      <c r="AK8" s="518">
        <v>5709305.6580000045</v>
      </c>
      <c r="AL8" s="518">
        <v>5359411.9292000001</v>
      </c>
      <c r="AM8" s="518">
        <v>5667264.8620000035</v>
      </c>
      <c r="AN8" s="518">
        <v>3014690.6930000014</v>
      </c>
      <c r="AO8" s="518">
        <v>3527607.2670000051</v>
      </c>
      <c r="AP8" s="518">
        <v>3458482.1100000036</v>
      </c>
      <c r="AQ8" s="518">
        <v>3848739.0079999962</v>
      </c>
      <c r="AR8" s="518">
        <v>3952389.0659999992</v>
      </c>
      <c r="AS8" s="518">
        <v>3588847.4899999998</v>
      </c>
      <c r="AT8" s="518">
        <v>3535194.4750000006</v>
      </c>
      <c r="AU8" s="518">
        <v>4222886.4279999994</v>
      </c>
      <c r="AV8" s="518">
        <v>3435440.2</v>
      </c>
      <c r="AW8" s="518">
        <v>3253962.5100000012</v>
      </c>
      <c r="AX8" s="518">
        <v>3488305.8949999982</v>
      </c>
      <c r="AY8" s="518">
        <v>3027896.84</v>
      </c>
      <c r="AZ8" s="518">
        <v>3571856.1529999981</v>
      </c>
      <c r="BA8" s="518">
        <v>5417984.9359999988</v>
      </c>
      <c r="BB8" s="518">
        <v>4186512.9510000004</v>
      </c>
      <c r="BC8" s="518">
        <v>4377990.3450000016</v>
      </c>
      <c r="BD8" s="518">
        <v>3550982.7940000007</v>
      </c>
      <c r="BE8" s="518">
        <v>3549234.3209999981</v>
      </c>
      <c r="BF8" s="518">
        <v>4634476.1429999992</v>
      </c>
      <c r="BG8" s="518">
        <v>4913263.699</v>
      </c>
      <c r="BH8" s="518">
        <v>4714732.9660000009</v>
      </c>
      <c r="BI8" s="518">
        <v>4410237.2879999978</v>
      </c>
      <c r="BJ8" s="518">
        <v>4528832.8660000013</v>
      </c>
      <c r="BK8" s="518">
        <v>4599952.3010000018</v>
      </c>
      <c r="BL8" s="518">
        <v>3997148.2459999952</v>
      </c>
      <c r="BM8" s="518">
        <v>4333938.79</v>
      </c>
      <c r="BN8" s="518">
        <v>4577621.29</v>
      </c>
      <c r="BO8" s="518">
        <v>4931453.884999997</v>
      </c>
      <c r="BP8" s="518">
        <v>4217178.3649999984</v>
      </c>
      <c r="BQ8" s="518">
        <v>4732900.422000003</v>
      </c>
      <c r="BR8" s="518">
        <v>5132666.2999999989</v>
      </c>
      <c r="BS8" s="518">
        <v>4601166.335</v>
      </c>
      <c r="BT8" s="518">
        <v>4607577.7359999996</v>
      </c>
      <c r="BU8" s="518">
        <v>4186465.7600000002</v>
      </c>
      <c r="BV8" s="518">
        <v>4669657.4640000025</v>
      </c>
      <c r="BW8" s="518">
        <v>4233779.4230000004</v>
      </c>
      <c r="BX8" s="518">
        <v>4122161.3439999996</v>
      </c>
      <c r="BY8" s="518">
        <v>3732205.419999999</v>
      </c>
      <c r="BZ8" s="518">
        <v>2597035.7300000014</v>
      </c>
      <c r="CA8" s="518">
        <v>2773472.1100000003</v>
      </c>
      <c r="CB8" s="518">
        <v>2793397.3619999979</v>
      </c>
      <c r="CC8" s="518">
        <v>3258301.6310000005</v>
      </c>
      <c r="CD8" s="518">
        <v>3264592.0760000004</v>
      </c>
      <c r="CE8" s="518">
        <v>4265490.4169999966</v>
      </c>
      <c r="CF8" s="518">
        <v>4566066.2190000005</v>
      </c>
      <c r="CG8" s="518">
        <v>4310667.4219999975</v>
      </c>
      <c r="CH8" s="518">
        <v>4566822.1289999979</v>
      </c>
      <c r="CI8" s="518">
        <v>4160594.7739999993</v>
      </c>
      <c r="CJ8" s="518">
        <v>4420509.8979999982</v>
      </c>
      <c r="CK8" s="518">
        <v>4556237.7009999976</v>
      </c>
      <c r="CL8" s="518">
        <v>5379904.252999994</v>
      </c>
      <c r="CM8" s="518">
        <v>3812636.819999998</v>
      </c>
      <c r="CN8" s="518">
        <v>4483301.9950000038</v>
      </c>
      <c r="CO8" s="518">
        <v>4797442.8180000009</v>
      </c>
      <c r="CP8" s="518">
        <v>5052915.5839999989</v>
      </c>
      <c r="CQ8" s="518">
        <v>5035405.3850000016</v>
      </c>
      <c r="CR8" s="518">
        <v>5182035.8429999985</v>
      </c>
      <c r="CS8" s="518">
        <v>5041035.0160000008</v>
      </c>
      <c r="CT8" s="518">
        <v>5221590.5950000025</v>
      </c>
      <c r="CU8" s="518">
        <v>4965120.0740000047</v>
      </c>
      <c r="CV8" s="518">
        <v>4977860.0730000045</v>
      </c>
      <c r="CW8" s="518">
        <v>5695598.2250000024</v>
      </c>
      <c r="CX8" s="518">
        <v>5940782.3990000011</v>
      </c>
      <c r="CY8" s="518">
        <v>5591548.5869999975</v>
      </c>
      <c r="CZ8" s="518">
        <v>6036818.4089999991</v>
      </c>
      <c r="DA8" s="518">
        <v>5163339.7440000027</v>
      </c>
      <c r="DB8" s="518">
        <v>4978330.941999997</v>
      </c>
      <c r="DC8" s="518">
        <v>5191145.6770000048</v>
      </c>
      <c r="DD8" s="518">
        <v>5988059.2559999945</v>
      </c>
      <c r="DE8" s="518">
        <v>6108047.481000009</v>
      </c>
      <c r="DF8" s="518">
        <v>6473143.5200000135</v>
      </c>
      <c r="DG8" s="518">
        <v>5201225.9780000048</v>
      </c>
      <c r="DH8" s="518">
        <v>4743919.4340000022</v>
      </c>
      <c r="DI8" s="518">
        <v>5669504.1669999966</v>
      </c>
      <c r="DJ8" s="518">
        <v>6117764.7870000089</v>
      </c>
      <c r="DK8" s="518">
        <v>6538899.2519999994</v>
      </c>
      <c r="DL8" s="518">
        <v>6842341.7679999964</v>
      </c>
      <c r="DM8" s="518">
        <v>5594621.1020000065</v>
      </c>
      <c r="DN8" s="518">
        <v>5920103.3730000025</v>
      </c>
      <c r="DO8" s="518">
        <v>6011891.2959999843</v>
      </c>
      <c r="DP8" s="518">
        <v>6347822.6919999905</v>
      </c>
      <c r="DQ8" s="518">
        <v>6858555.4230000032</v>
      </c>
      <c r="DR8" s="518">
        <v>7298977.491999994</v>
      </c>
      <c r="DS8" s="518">
        <v>5804632.651999996</v>
      </c>
      <c r="DT8" s="518">
        <v>5268556.835</v>
      </c>
      <c r="DU8" s="518">
        <v>5834295.9859999949</v>
      </c>
      <c r="DV8" s="518">
        <v>6573266.6209999919</v>
      </c>
      <c r="DW8" s="518">
        <v>6758737.8769999938</v>
      </c>
      <c r="DX8" s="518">
        <v>6769497.6129999999</v>
      </c>
      <c r="DY8" s="518">
        <v>6372793.1650000056</v>
      </c>
      <c r="DZ8" s="518">
        <v>5982679.2099999944</v>
      </c>
      <c r="EA8" s="518">
        <v>5759488.059000005</v>
      </c>
      <c r="EB8" s="518">
        <v>6646053.2889999999</v>
      </c>
      <c r="EC8" s="518">
        <v>6989599.0549999988</v>
      </c>
      <c r="ED8" s="518">
        <v>7863396.089999998</v>
      </c>
      <c r="EE8" s="525">
        <f t="shared" si="0"/>
        <v>658778042.57141852</v>
      </c>
    </row>
    <row r="9" spans="1:166" x14ac:dyDescent="0.3">
      <c r="A9" s="737"/>
      <c r="B9" s="19" t="s">
        <v>183</v>
      </c>
      <c r="C9" s="518">
        <v>68072.67</v>
      </c>
      <c r="D9" s="518">
        <v>43136.9</v>
      </c>
      <c r="E9" s="518">
        <v>45054.770000000004</v>
      </c>
      <c r="F9" s="518">
        <v>57804.02</v>
      </c>
      <c r="G9" s="518">
        <v>77790.219999999987</v>
      </c>
      <c r="H9" s="518">
        <v>48770.14</v>
      </c>
      <c r="I9" s="518">
        <v>46919.92</v>
      </c>
      <c r="J9" s="518">
        <v>58945.689999999995</v>
      </c>
      <c r="K9" s="518">
        <v>58444.9</v>
      </c>
      <c r="L9" s="518">
        <v>49980.799999999996</v>
      </c>
      <c r="M9" s="518">
        <v>56204.22</v>
      </c>
      <c r="N9" s="518">
        <v>64474.12</v>
      </c>
      <c r="O9" s="518">
        <v>49435.570000000007</v>
      </c>
      <c r="P9" s="518">
        <v>177976.90000000002</v>
      </c>
      <c r="Q9" s="518">
        <v>178566.70000010001</v>
      </c>
      <c r="R9" s="518">
        <v>257571.89</v>
      </c>
      <c r="S9" s="518">
        <v>167549.1</v>
      </c>
      <c r="T9" s="518">
        <v>218580.8</v>
      </c>
      <c r="U9" s="518">
        <v>209343.12999999998</v>
      </c>
      <c r="V9" s="518">
        <v>184897.54</v>
      </c>
      <c r="W9" s="518">
        <v>218851.17</v>
      </c>
      <c r="X9" s="518">
        <v>212572.24</v>
      </c>
      <c r="Y9" s="518">
        <v>196941.5</v>
      </c>
      <c r="Z9" s="518">
        <v>278569.09999999998</v>
      </c>
      <c r="AA9" s="518">
        <v>306080.3</v>
      </c>
      <c r="AB9" s="518">
        <v>313471.39</v>
      </c>
      <c r="AC9" s="518">
        <v>317993.48599990003</v>
      </c>
      <c r="AD9" s="518">
        <v>256036.25133309996</v>
      </c>
      <c r="AE9" s="518">
        <v>210001.70699999999</v>
      </c>
      <c r="AF9" s="518">
        <v>238963.24800010005</v>
      </c>
      <c r="AG9" s="518">
        <v>153624.41900000002</v>
      </c>
      <c r="AH9" s="518">
        <v>137927.6</v>
      </c>
      <c r="AI9" s="518">
        <v>109574.91999999998</v>
      </c>
      <c r="AJ9" s="518">
        <v>120549.31999999998</v>
      </c>
      <c r="AK9" s="518">
        <v>95060.1</v>
      </c>
      <c r="AL9" s="518">
        <v>111022.75</v>
      </c>
      <c r="AM9" s="518">
        <v>54876.049999999996</v>
      </c>
      <c r="AN9" s="518">
        <v>55984.662000000004</v>
      </c>
      <c r="AO9" s="518">
        <v>58266.78</v>
      </c>
      <c r="AP9" s="518">
        <v>59370.64</v>
      </c>
      <c r="AQ9" s="518">
        <v>50288.680000000008</v>
      </c>
      <c r="AR9" s="518">
        <v>39187.72</v>
      </c>
      <c r="AS9" s="518">
        <v>50345.460000000006</v>
      </c>
      <c r="AT9" s="518">
        <v>19700</v>
      </c>
      <c r="AU9" s="518">
        <v>47004.726000000002</v>
      </c>
      <c r="AV9" s="518">
        <v>21681.74</v>
      </c>
      <c r="AW9" s="518">
        <v>25824.48</v>
      </c>
      <c r="AX9" s="518">
        <v>14015.68</v>
      </c>
      <c r="AY9" s="518">
        <v>5604.14</v>
      </c>
      <c r="AZ9" s="518">
        <v>8378.57</v>
      </c>
      <c r="BA9" s="518">
        <v>4222.3900000000003</v>
      </c>
      <c r="BB9" s="518">
        <v>46853.66</v>
      </c>
      <c r="BC9" s="518">
        <v>86509.05</v>
      </c>
      <c r="BD9" s="518">
        <v>61778.319999999992</v>
      </c>
      <c r="BE9" s="518">
        <v>88613.10000000002</v>
      </c>
      <c r="BF9" s="518">
        <v>107530.62999999999</v>
      </c>
      <c r="BG9" s="518">
        <v>120197.7</v>
      </c>
      <c r="BH9" s="518">
        <v>138027.4</v>
      </c>
      <c r="BI9" s="518">
        <v>104433</v>
      </c>
      <c r="BJ9" s="518">
        <v>114755.7</v>
      </c>
      <c r="BK9" s="518">
        <v>84160.5</v>
      </c>
      <c r="BL9" s="518">
        <v>130901.3</v>
      </c>
      <c r="BM9" s="518">
        <v>111397</v>
      </c>
      <c r="BN9" s="518">
        <v>150949</v>
      </c>
      <c r="BO9" s="518">
        <v>88897</v>
      </c>
      <c r="BP9" s="518">
        <v>102335.59999999999</v>
      </c>
      <c r="BQ9" s="518">
        <v>97248.2</v>
      </c>
      <c r="BR9" s="518">
        <v>100152.20000000001</v>
      </c>
      <c r="BS9" s="518">
        <v>81024</v>
      </c>
      <c r="BT9" s="518">
        <v>104671</v>
      </c>
      <c r="BU9" s="518">
        <v>11010</v>
      </c>
      <c r="BV9" s="518">
        <v>85596</v>
      </c>
      <c r="BW9" s="518">
        <v>12036</v>
      </c>
      <c r="BX9" s="518">
        <v>58007.399999999994</v>
      </c>
      <c r="BY9" s="518">
        <v>30370.799999999999</v>
      </c>
      <c r="BZ9" s="518">
        <v>32782.1</v>
      </c>
      <c r="CA9" s="518">
        <v>21381.7</v>
      </c>
      <c r="CB9" s="518">
        <v>17379</v>
      </c>
      <c r="CC9" s="518">
        <v>30517.599999999999</v>
      </c>
      <c r="CD9" s="518">
        <v>21876.2</v>
      </c>
      <c r="CE9" s="518">
        <v>28331.109999999997</v>
      </c>
      <c r="CF9" s="518">
        <v>22664.600000000002</v>
      </c>
      <c r="CG9" s="518">
        <v>25907.120000000003</v>
      </c>
      <c r="CH9" s="518">
        <v>16284.729999999998</v>
      </c>
      <c r="CI9" s="518">
        <v>17334.400000000001</v>
      </c>
      <c r="CJ9" s="518">
        <v>23221.393000000004</v>
      </c>
      <c r="CK9" s="518">
        <v>30402.33</v>
      </c>
      <c r="CL9" s="518">
        <v>19699.21</v>
      </c>
      <c r="CM9" s="518">
        <v>26728.71</v>
      </c>
      <c r="CN9" s="518">
        <v>30798.760000000002</v>
      </c>
      <c r="CO9" s="518">
        <v>28079.877</v>
      </c>
      <c r="CP9" s="518">
        <v>32430.432999999997</v>
      </c>
      <c r="CQ9" s="518">
        <v>38954.47800000001</v>
      </c>
      <c r="CR9" s="518">
        <v>35356.079999999994</v>
      </c>
      <c r="CS9" s="518">
        <v>39968.350000000006</v>
      </c>
      <c r="CT9" s="518">
        <v>30027.48</v>
      </c>
      <c r="CU9" s="518">
        <v>37444.590000000004</v>
      </c>
      <c r="CV9" s="518">
        <v>48125.359999999993</v>
      </c>
      <c r="CW9" s="518">
        <v>29597.759999999998</v>
      </c>
      <c r="CX9" s="518">
        <v>29488.680000000004</v>
      </c>
      <c r="CY9" s="518">
        <v>34408.14</v>
      </c>
      <c r="CZ9" s="518">
        <v>24291.809999999998</v>
      </c>
      <c r="DA9" s="518">
        <v>45906.55</v>
      </c>
      <c r="DB9" s="518">
        <v>39085.850000000013</v>
      </c>
      <c r="DC9" s="518">
        <v>42516.82</v>
      </c>
      <c r="DD9" s="518">
        <v>33170.960000000006</v>
      </c>
      <c r="DE9" s="518">
        <v>53791.530000000006</v>
      </c>
      <c r="DF9" s="518">
        <v>61769.229999999996</v>
      </c>
      <c r="DG9" s="518">
        <v>40054.439999999995</v>
      </c>
      <c r="DH9" s="518">
        <v>42851.600000000006</v>
      </c>
      <c r="DI9" s="518">
        <v>39483.82</v>
      </c>
      <c r="DJ9" s="518">
        <v>74605.929999999993</v>
      </c>
      <c r="DK9" s="518">
        <v>45543.380000000005</v>
      </c>
      <c r="DL9" s="518">
        <v>57354.530000000013</v>
      </c>
      <c r="DM9" s="518">
        <v>23607.300000000003</v>
      </c>
      <c r="DN9" s="518">
        <v>73352.02</v>
      </c>
      <c r="DO9" s="518">
        <v>41825.709999999992</v>
      </c>
      <c r="DP9" s="518">
        <v>49138.680000000008</v>
      </c>
      <c r="DQ9" s="518">
        <v>37727.269999999997</v>
      </c>
      <c r="DR9" s="518">
        <v>39692.819999999992</v>
      </c>
      <c r="DS9" s="518">
        <v>55958.93</v>
      </c>
      <c r="DT9" s="518">
        <v>40717.320000000007</v>
      </c>
      <c r="DU9" s="518">
        <v>34254.559999999998</v>
      </c>
      <c r="DV9" s="518">
        <v>36042.129999999997</v>
      </c>
      <c r="DW9" s="518">
        <v>51876.579999999994</v>
      </c>
      <c r="DX9" s="518">
        <v>37941.03</v>
      </c>
      <c r="DY9" s="518">
        <v>31609.96</v>
      </c>
      <c r="DZ9" s="518">
        <v>38176.370000000003</v>
      </c>
      <c r="EA9" s="518">
        <v>25752.269999999997</v>
      </c>
      <c r="EB9" s="518">
        <v>38839.890000000007</v>
      </c>
      <c r="EC9" s="518">
        <v>33621.399999999994</v>
      </c>
      <c r="ED9" s="518">
        <v>36403.110000000008</v>
      </c>
      <c r="EE9" s="525">
        <f t="shared" si="0"/>
        <v>10105119.770333203</v>
      </c>
    </row>
    <row r="10" spans="1:166" x14ac:dyDescent="0.3">
      <c r="A10" s="737"/>
      <c r="B10" s="19" t="s">
        <v>185</v>
      </c>
      <c r="C10" s="518">
        <v>0</v>
      </c>
      <c r="D10" s="518">
        <v>0</v>
      </c>
      <c r="E10" s="518">
        <v>0</v>
      </c>
      <c r="F10" s="518">
        <v>0</v>
      </c>
      <c r="G10" s="518">
        <v>0</v>
      </c>
      <c r="H10" s="518">
        <v>0</v>
      </c>
      <c r="I10" s="518">
        <v>0</v>
      </c>
      <c r="J10" s="518">
        <v>0</v>
      </c>
      <c r="K10" s="518">
        <v>0</v>
      </c>
      <c r="L10" s="518">
        <v>0</v>
      </c>
      <c r="M10" s="518">
        <v>0</v>
      </c>
      <c r="N10" s="518">
        <v>0</v>
      </c>
      <c r="O10" s="518">
        <v>0</v>
      </c>
      <c r="P10" s="518">
        <v>0</v>
      </c>
      <c r="Q10" s="518">
        <v>0</v>
      </c>
      <c r="R10" s="518">
        <v>0</v>
      </c>
      <c r="S10" s="518">
        <v>0</v>
      </c>
      <c r="T10" s="518">
        <v>0</v>
      </c>
      <c r="U10" s="518">
        <v>0</v>
      </c>
      <c r="V10" s="518">
        <v>0</v>
      </c>
      <c r="W10" s="518">
        <v>0</v>
      </c>
      <c r="X10" s="518">
        <v>0</v>
      </c>
      <c r="Y10" s="518">
        <v>0</v>
      </c>
      <c r="Z10" s="518">
        <v>0</v>
      </c>
      <c r="AA10" s="518">
        <v>0</v>
      </c>
      <c r="AB10" s="518">
        <v>0</v>
      </c>
      <c r="AC10" s="518">
        <v>0</v>
      </c>
      <c r="AD10" s="518">
        <v>0</v>
      </c>
      <c r="AE10" s="518">
        <v>0</v>
      </c>
      <c r="AF10" s="518">
        <v>0</v>
      </c>
      <c r="AG10" s="518">
        <v>0</v>
      </c>
      <c r="AH10" s="518">
        <v>0</v>
      </c>
      <c r="AI10" s="518">
        <v>0</v>
      </c>
      <c r="AJ10" s="518">
        <v>0</v>
      </c>
      <c r="AK10" s="518">
        <v>0</v>
      </c>
      <c r="AL10" s="518">
        <v>0</v>
      </c>
      <c r="AM10" s="518">
        <v>13921.457</v>
      </c>
      <c r="AN10" s="518">
        <v>12208.802000000001</v>
      </c>
      <c r="AO10" s="518">
        <v>6480.076</v>
      </c>
      <c r="AP10" s="518">
        <v>14322.72</v>
      </c>
      <c r="AQ10" s="518">
        <v>20539.400000000001</v>
      </c>
      <c r="AR10" s="518">
        <v>15971.192999999999</v>
      </c>
      <c r="AS10" s="518">
        <v>41265.14</v>
      </c>
      <c r="AT10" s="518">
        <v>46389.579999999994</v>
      </c>
      <c r="AU10" s="518">
        <v>40342.862999999998</v>
      </c>
      <c r="AV10" s="518">
        <v>47485.760000000002</v>
      </c>
      <c r="AW10" s="518">
        <v>64054.64</v>
      </c>
      <c r="AX10" s="518">
        <v>58419.750000000007</v>
      </c>
      <c r="AY10" s="518">
        <v>79553.790000000008</v>
      </c>
      <c r="AZ10" s="518">
        <v>46265.353999999992</v>
      </c>
      <c r="BA10" s="518">
        <v>36933.310000000005</v>
      </c>
      <c r="BB10" s="518">
        <v>54797.689999999995</v>
      </c>
      <c r="BC10" s="518">
        <v>41395.600000000006</v>
      </c>
      <c r="BD10" s="518">
        <v>62969.245000000003</v>
      </c>
      <c r="BE10" s="518">
        <v>39752.161999999989</v>
      </c>
      <c r="BF10" s="518">
        <v>45933.347999999998</v>
      </c>
      <c r="BG10" s="518">
        <v>25595.210000000003</v>
      </c>
      <c r="BH10" s="518">
        <v>22060.800000000003</v>
      </c>
      <c r="BI10" s="518">
        <v>17706.900000000001</v>
      </c>
      <c r="BJ10" s="518">
        <v>35808.460999999996</v>
      </c>
      <c r="BK10" s="518">
        <v>48746.337</v>
      </c>
      <c r="BL10" s="518">
        <v>57084.550999999999</v>
      </c>
      <c r="BM10" s="518">
        <v>68961.194999999992</v>
      </c>
      <c r="BN10" s="518">
        <v>98775.631000000008</v>
      </c>
      <c r="BO10" s="518">
        <v>110296.60400000001</v>
      </c>
      <c r="BP10" s="518">
        <v>79695.479000000007</v>
      </c>
      <c r="BQ10" s="518">
        <v>117619.94399999997</v>
      </c>
      <c r="BR10" s="518">
        <v>110474.55900000001</v>
      </c>
      <c r="BS10" s="518">
        <v>72562.084999999992</v>
      </c>
      <c r="BT10" s="518">
        <v>47627.999999999978</v>
      </c>
      <c r="BU10" s="518">
        <v>42670.262999999999</v>
      </c>
      <c r="BV10" s="518">
        <v>48847.031000000003</v>
      </c>
      <c r="BW10" s="518">
        <v>61148.289000000012</v>
      </c>
      <c r="BX10" s="518">
        <v>95859.532000000036</v>
      </c>
      <c r="BY10" s="518">
        <v>86250.822999999975</v>
      </c>
      <c r="BZ10" s="518">
        <v>74977.516000000018</v>
      </c>
      <c r="CA10" s="518">
        <v>72535.936000000002</v>
      </c>
      <c r="CB10" s="518">
        <v>88733.31299999998</v>
      </c>
      <c r="CC10" s="518">
        <v>115947.37700000001</v>
      </c>
      <c r="CD10" s="518">
        <v>111549.45799999998</v>
      </c>
      <c r="CE10" s="518">
        <v>116482.15500000001</v>
      </c>
      <c r="CF10" s="518">
        <v>148337.46399999998</v>
      </c>
      <c r="CG10" s="518">
        <v>151600.15799999997</v>
      </c>
      <c r="CH10" s="518">
        <v>113901.99500000002</v>
      </c>
      <c r="CI10" s="518">
        <v>98128.823000000004</v>
      </c>
      <c r="CJ10" s="518">
        <v>100417.81500000003</v>
      </c>
      <c r="CK10" s="518">
        <v>123526.232</v>
      </c>
      <c r="CL10" s="518">
        <v>112536.007</v>
      </c>
      <c r="CM10" s="518">
        <v>99786.92</v>
      </c>
      <c r="CN10" s="518">
        <v>155387.19499999998</v>
      </c>
      <c r="CO10" s="518">
        <v>145298.07000000004</v>
      </c>
      <c r="CP10" s="518">
        <v>132706.51599999997</v>
      </c>
      <c r="CQ10" s="518">
        <v>205187.78499999995</v>
      </c>
      <c r="CR10" s="518">
        <v>210804.60199999998</v>
      </c>
      <c r="CS10" s="518">
        <v>192145.82400000002</v>
      </c>
      <c r="CT10" s="518">
        <v>157925.22100000002</v>
      </c>
      <c r="CU10" s="518">
        <v>138289.20600000001</v>
      </c>
      <c r="CV10" s="518">
        <v>140897.592</v>
      </c>
      <c r="CW10" s="518">
        <v>109085.70400000003</v>
      </c>
      <c r="CX10" s="518">
        <v>128007.75900000001</v>
      </c>
      <c r="CY10" s="518">
        <v>120492.558</v>
      </c>
      <c r="CZ10" s="518">
        <v>136204.37200000003</v>
      </c>
      <c r="DA10" s="518">
        <v>185691.44399999999</v>
      </c>
      <c r="DB10" s="518">
        <v>186843.31100000005</v>
      </c>
      <c r="DC10" s="518">
        <v>206634.72499999992</v>
      </c>
      <c r="DD10" s="518">
        <v>203855.56099999999</v>
      </c>
      <c r="DE10" s="518">
        <v>221428.41799999998</v>
      </c>
      <c r="DF10" s="518">
        <v>207931.18300000002</v>
      </c>
      <c r="DG10" s="518">
        <v>210643.255</v>
      </c>
      <c r="DH10" s="518">
        <v>214847.77100000007</v>
      </c>
      <c r="DI10" s="518">
        <v>132884.31299999999</v>
      </c>
      <c r="DJ10" s="518">
        <v>174810.49300000005</v>
      </c>
      <c r="DK10" s="518">
        <v>80945.841999999975</v>
      </c>
      <c r="DL10" s="518">
        <v>78460.579000000012</v>
      </c>
      <c r="DM10" s="518">
        <v>75160.119000000006</v>
      </c>
      <c r="DN10" s="518">
        <v>99073.411000000007</v>
      </c>
      <c r="DO10" s="518">
        <v>81907.972000000009</v>
      </c>
      <c r="DP10" s="518">
        <v>68631.540000000008</v>
      </c>
      <c r="DQ10" s="518">
        <v>55845.006999999998</v>
      </c>
      <c r="DR10" s="518">
        <v>72588.779000000039</v>
      </c>
      <c r="DS10" s="518">
        <v>61728.284</v>
      </c>
      <c r="DT10" s="518">
        <v>52456.051999999996</v>
      </c>
      <c r="DU10" s="518">
        <v>80292.265999999989</v>
      </c>
      <c r="DV10" s="518">
        <v>82843.707999999984</v>
      </c>
      <c r="DW10" s="518">
        <v>89447.938999999984</v>
      </c>
      <c r="DX10" s="518">
        <v>113525.147</v>
      </c>
      <c r="DY10" s="518">
        <v>170721.09400000001</v>
      </c>
      <c r="DZ10" s="518">
        <v>174745.67499999996</v>
      </c>
      <c r="EA10" s="518">
        <v>148661.47799999997</v>
      </c>
      <c r="EB10" s="518">
        <v>238429.742</v>
      </c>
      <c r="EC10" s="518">
        <v>187749.69499999998</v>
      </c>
      <c r="ED10" s="518">
        <v>213829.83300000001</v>
      </c>
      <c r="EE10" s="525">
        <f t="shared" si="0"/>
        <v>9710301.7830000017</v>
      </c>
    </row>
    <row r="11" spans="1:166" x14ac:dyDescent="0.3">
      <c r="A11" s="737"/>
      <c r="B11" s="19" t="s">
        <v>186</v>
      </c>
      <c r="C11" s="518">
        <v>0</v>
      </c>
      <c r="D11" s="518">
        <v>0</v>
      </c>
      <c r="E11" s="518">
        <v>0</v>
      </c>
      <c r="F11" s="518">
        <v>0</v>
      </c>
      <c r="G11" s="518">
        <v>0</v>
      </c>
      <c r="H11" s="518">
        <v>0</v>
      </c>
      <c r="I11" s="518">
        <v>0</v>
      </c>
      <c r="J11" s="518">
        <v>0</v>
      </c>
      <c r="K11" s="518">
        <v>0</v>
      </c>
      <c r="L11" s="518">
        <v>0</v>
      </c>
      <c r="M11" s="518">
        <v>0</v>
      </c>
      <c r="N11" s="518">
        <v>0</v>
      </c>
      <c r="O11" s="518">
        <v>0</v>
      </c>
      <c r="P11" s="518">
        <v>0</v>
      </c>
      <c r="Q11" s="518">
        <v>0</v>
      </c>
      <c r="R11" s="518">
        <v>0</v>
      </c>
      <c r="S11" s="518">
        <v>0</v>
      </c>
      <c r="T11" s="518">
        <v>0</v>
      </c>
      <c r="U11" s="518">
        <v>0</v>
      </c>
      <c r="V11" s="518">
        <v>0</v>
      </c>
      <c r="W11" s="518">
        <v>0</v>
      </c>
      <c r="X11" s="518">
        <v>0</v>
      </c>
      <c r="Y11" s="518">
        <v>0</v>
      </c>
      <c r="Z11" s="518">
        <v>0</v>
      </c>
      <c r="AA11" s="518">
        <v>0</v>
      </c>
      <c r="AB11" s="518">
        <v>0</v>
      </c>
      <c r="AC11" s="518">
        <v>0</v>
      </c>
      <c r="AD11" s="518">
        <v>0</v>
      </c>
      <c r="AE11" s="518">
        <v>0</v>
      </c>
      <c r="AF11" s="518">
        <v>0</v>
      </c>
      <c r="AG11" s="518">
        <v>0</v>
      </c>
      <c r="AH11" s="518">
        <v>0</v>
      </c>
      <c r="AI11" s="518">
        <v>0</v>
      </c>
      <c r="AJ11" s="518">
        <v>0</v>
      </c>
      <c r="AK11" s="518">
        <v>0</v>
      </c>
      <c r="AL11" s="518">
        <v>0</v>
      </c>
      <c r="AM11" s="518">
        <v>13611.165999999999</v>
      </c>
      <c r="AN11" s="518">
        <v>22713.599999999999</v>
      </c>
      <c r="AO11" s="518">
        <v>51860.390000000007</v>
      </c>
      <c r="AP11" s="518">
        <v>30219.669000000002</v>
      </c>
      <c r="AQ11" s="518">
        <v>65037.159999999996</v>
      </c>
      <c r="AR11" s="518">
        <v>48056.981</v>
      </c>
      <c r="AS11" s="518">
        <v>118231.22600000001</v>
      </c>
      <c r="AT11" s="518">
        <v>73659.010000000009</v>
      </c>
      <c r="AU11" s="518">
        <v>76550.206999999995</v>
      </c>
      <c r="AV11" s="518">
        <v>105511.07700000002</v>
      </c>
      <c r="AW11" s="518">
        <v>149700.24200000003</v>
      </c>
      <c r="AX11" s="518">
        <v>120048.78300000002</v>
      </c>
      <c r="AY11" s="518">
        <v>148319.75899999996</v>
      </c>
      <c r="AZ11" s="518">
        <v>119069.91</v>
      </c>
      <c r="BA11" s="518">
        <v>74842.767999999982</v>
      </c>
      <c r="BB11" s="518">
        <v>109756.92199999998</v>
      </c>
      <c r="BC11" s="518">
        <v>103228.35999999999</v>
      </c>
      <c r="BD11" s="518">
        <v>104785.74199999998</v>
      </c>
      <c r="BE11" s="518">
        <v>105329.99399999996</v>
      </c>
      <c r="BF11" s="518">
        <v>128821.06600000002</v>
      </c>
      <c r="BG11" s="518">
        <v>271702.478</v>
      </c>
      <c r="BH11" s="518">
        <v>246297.54300000003</v>
      </c>
      <c r="BI11" s="518">
        <v>195969.74400000001</v>
      </c>
      <c r="BJ11" s="518">
        <v>51333.356999999996</v>
      </c>
      <c r="BK11" s="518">
        <v>58889.831999999995</v>
      </c>
      <c r="BL11" s="518">
        <v>72794.921000000017</v>
      </c>
      <c r="BM11" s="518">
        <v>101335.49900000001</v>
      </c>
      <c r="BN11" s="518">
        <v>135854.59100000001</v>
      </c>
      <c r="BO11" s="518">
        <v>105967.202</v>
      </c>
      <c r="BP11" s="518">
        <v>138785.79499999998</v>
      </c>
      <c r="BQ11" s="518">
        <v>114781.55000000005</v>
      </c>
      <c r="BR11" s="518">
        <v>138437.64399999997</v>
      </c>
      <c r="BS11" s="518">
        <v>150828.61300000001</v>
      </c>
      <c r="BT11" s="518">
        <v>214490.84799999997</v>
      </c>
      <c r="BU11" s="518">
        <v>166823.41</v>
      </c>
      <c r="BV11" s="518">
        <v>256916.17099999994</v>
      </c>
      <c r="BW11" s="518">
        <v>212211.715</v>
      </c>
      <c r="BX11" s="518">
        <v>151469.26199999999</v>
      </c>
      <c r="BY11" s="518">
        <v>154497.94999999995</v>
      </c>
      <c r="BZ11" s="518">
        <v>116608.821</v>
      </c>
      <c r="CA11" s="518">
        <v>191550.16199999998</v>
      </c>
      <c r="CB11" s="518">
        <v>193386.78</v>
      </c>
      <c r="CC11" s="518">
        <v>221576.38200000004</v>
      </c>
      <c r="CD11" s="518">
        <v>234050.74899999995</v>
      </c>
      <c r="CE11" s="518">
        <v>208960.72</v>
      </c>
      <c r="CF11" s="518">
        <v>216941.34</v>
      </c>
      <c r="CG11" s="518">
        <v>239065.20900000006</v>
      </c>
      <c r="CH11" s="518">
        <v>210685.394</v>
      </c>
      <c r="CI11" s="518">
        <v>219106.37300000002</v>
      </c>
      <c r="CJ11" s="518">
        <v>221291.84299999996</v>
      </c>
      <c r="CK11" s="518">
        <v>225355.17</v>
      </c>
      <c r="CL11" s="518">
        <v>225267.11</v>
      </c>
      <c r="CM11" s="518">
        <v>199980.02700000003</v>
      </c>
      <c r="CN11" s="518">
        <v>215676.21600000004</v>
      </c>
      <c r="CO11" s="518">
        <v>272604.26899999991</v>
      </c>
      <c r="CP11" s="518">
        <v>298794.92000000004</v>
      </c>
      <c r="CQ11" s="518">
        <v>312417.64900000003</v>
      </c>
      <c r="CR11" s="518">
        <v>203287.82</v>
      </c>
      <c r="CS11" s="518">
        <v>257119.73200000005</v>
      </c>
      <c r="CT11" s="518">
        <v>221660.42600000001</v>
      </c>
      <c r="CU11" s="518">
        <v>235621.40700000001</v>
      </c>
      <c r="CV11" s="518">
        <v>247429.8539999999</v>
      </c>
      <c r="CW11" s="518">
        <v>269392.48200000002</v>
      </c>
      <c r="CX11" s="518">
        <v>275679.75599999999</v>
      </c>
      <c r="CY11" s="518">
        <v>263806.50600000005</v>
      </c>
      <c r="CZ11" s="518">
        <v>287099.24299999996</v>
      </c>
      <c r="DA11" s="518">
        <v>274333.05</v>
      </c>
      <c r="DB11" s="518">
        <v>270965.49699999992</v>
      </c>
      <c r="DC11" s="518">
        <v>439019.06900000002</v>
      </c>
      <c r="DD11" s="518">
        <v>437092.45099999994</v>
      </c>
      <c r="DE11" s="518">
        <v>337558.55599999998</v>
      </c>
      <c r="DF11" s="518">
        <v>438041.76799999992</v>
      </c>
      <c r="DG11" s="518">
        <v>449961.99699999997</v>
      </c>
      <c r="DH11" s="518">
        <v>478804.16500000015</v>
      </c>
      <c r="DI11" s="518">
        <v>495835.57799999986</v>
      </c>
      <c r="DJ11" s="518">
        <v>408810.57500000007</v>
      </c>
      <c r="DK11" s="518">
        <v>402790.53499999974</v>
      </c>
      <c r="DL11" s="518">
        <v>447545.03199999995</v>
      </c>
      <c r="DM11" s="518">
        <v>416119.3820000001</v>
      </c>
      <c r="DN11" s="518">
        <v>489754.05199999997</v>
      </c>
      <c r="DO11" s="518">
        <v>357948.57899999991</v>
      </c>
      <c r="DP11" s="518">
        <v>494203.96</v>
      </c>
      <c r="DQ11" s="518">
        <v>553522.8820000001</v>
      </c>
      <c r="DR11" s="518">
        <v>553055.429</v>
      </c>
      <c r="DS11" s="518">
        <v>450192.4</v>
      </c>
      <c r="DT11" s="518">
        <v>495645.69700000004</v>
      </c>
      <c r="DU11" s="518">
        <v>492707.50099999987</v>
      </c>
      <c r="DV11" s="518">
        <v>587007.47199999995</v>
      </c>
      <c r="DW11" s="518">
        <v>651014.49799999979</v>
      </c>
      <c r="DX11" s="518">
        <v>569536.17100000009</v>
      </c>
      <c r="DY11" s="518">
        <v>557645.83899999992</v>
      </c>
      <c r="DZ11" s="518">
        <v>573128.01700000023</v>
      </c>
      <c r="EA11" s="518">
        <v>498525.02199999988</v>
      </c>
      <c r="EB11" s="518">
        <v>982523.19000000006</v>
      </c>
      <c r="EC11" s="518">
        <v>642993.45900000015</v>
      </c>
      <c r="ED11" s="518">
        <v>701009.50200000021</v>
      </c>
      <c r="EE11" s="525">
        <f t="shared" si="0"/>
        <v>25940449.842000004</v>
      </c>
    </row>
    <row r="12" spans="1:166" x14ac:dyDescent="0.3">
      <c r="A12" s="737"/>
      <c r="B12" s="19" t="s">
        <v>187</v>
      </c>
      <c r="C12" s="518">
        <v>0</v>
      </c>
      <c r="D12" s="518">
        <v>0</v>
      </c>
      <c r="E12" s="518">
        <v>0</v>
      </c>
      <c r="F12" s="518">
        <v>0</v>
      </c>
      <c r="G12" s="518">
        <v>0</v>
      </c>
      <c r="H12" s="518">
        <v>0</v>
      </c>
      <c r="I12" s="518">
        <v>0</v>
      </c>
      <c r="J12" s="518">
        <v>0</v>
      </c>
      <c r="K12" s="518">
        <v>0</v>
      </c>
      <c r="L12" s="518">
        <v>0</v>
      </c>
      <c r="M12" s="518">
        <v>0</v>
      </c>
      <c r="N12" s="518">
        <v>0</v>
      </c>
      <c r="O12" s="518">
        <v>0</v>
      </c>
      <c r="P12" s="518">
        <v>0</v>
      </c>
      <c r="Q12" s="518">
        <v>0</v>
      </c>
      <c r="R12" s="518">
        <v>0</v>
      </c>
      <c r="S12" s="518">
        <v>0</v>
      </c>
      <c r="T12" s="518">
        <v>0</v>
      </c>
      <c r="U12" s="518">
        <v>0</v>
      </c>
      <c r="V12" s="518">
        <v>0</v>
      </c>
      <c r="W12" s="518">
        <v>0</v>
      </c>
      <c r="X12" s="518">
        <v>0</v>
      </c>
      <c r="Y12" s="518">
        <v>0</v>
      </c>
      <c r="Z12" s="518">
        <v>0</v>
      </c>
      <c r="AA12" s="518">
        <v>0</v>
      </c>
      <c r="AB12" s="518">
        <v>0</v>
      </c>
      <c r="AC12" s="518">
        <v>0</v>
      </c>
      <c r="AD12" s="518">
        <v>0</v>
      </c>
      <c r="AE12" s="518">
        <v>0</v>
      </c>
      <c r="AF12" s="518">
        <v>0</v>
      </c>
      <c r="AG12" s="518">
        <v>0</v>
      </c>
      <c r="AH12" s="518">
        <v>0</v>
      </c>
      <c r="AI12" s="518">
        <v>0</v>
      </c>
      <c r="AJ12" s="518">
        <v>0</v>
      </c>
      <c r="AK12" s="518">
        <v>0</v>
      </c>
      <c r="AL12" s="518">
        <v>0</v>
      </c>
      <c r="AM12" s="518">
        <v>331212.48300000007</v>
      </c>
      <c r="AN12" s="518">
        <v>302215.54499999998</v>
      </c>
      <c r="AO12" s="518">
        <v>356590.31099999999</v>
      </c>
      <c r="AP12" s="518">
        <v>273917.83700000012</v>
      </c>
      <c r="AQ12" s="518">
        <v>257337.84999999992</v>
      </c>
      <c r="AR12" s="518">
        <v>243964.91399999993</v>
      </c>
      <c r="AS12" s="518">
        <v>236742.27699999997</v>
      </c>
      <c r="AT12" s="518">
        <v>283335.52</v>
      </c>
      <c r="AU12" s="518">
        <v>282400.717</v>
      </c>
      <c r="AV12" s="518">
        <v>277789.00599999999</v>
      </c>
      <c r="AW12" s="518">
        <v>324182.60299999994</v>
      </c>
      <c r="AX12" s="518">
        <v>298530.73699999991</v>
      </c>
      <c r="AY12" s="518">
        <v>1025014.169</v>
      </c>
      <c r="AZ12" s="518">
        <v>168795.66699999996</v>
      </c>
      <c r="BA12" s="518">
        <v>131003.67600000002</v>
      </c>
      <c r="BB12" s="518">
        <v>196373.30799999999</v>
      </c>
      <c r="BC12" s="518">
        <v>167384.932</v>
      </c>
      <c r="BD12" s="518">
        <v>184359.25499999998</v>
      </c>
      <c r="BE12" s="518">
        <v>196120.23800000001</v>
      </c>
      <c r="BF12" s="518">
        <v>282516.15800000005</v>
      </c>
      <c r="BG12" s="518">
        <v>184581.12499999997</v>
      </c>
      <c r="BH12" s="518">
        <v>165735.91200000001</v>
      </c>
      <c r="BI12" s="518">
        <v>144665.83900000001</v>
      </c>
      <c r="BJ12" s="518">
        <v>236539.65400000004</v>
      </c>
      <c r="BK12" s="518">
        <v>251368.91499999998</v>
      </c>
      <c r="BL12" s="518">
        <v>244257.97999999995</v>
      </c>
      <c r="BM12" s="518">
        <v>243753.42700000008</v>
      </c>
      <c r="BN12" s="518">
        <v>274740.38000000006</v>
      </c>
      <c r="BO12" s="518">
        <v>255590.46900000004</v>
      </c>
      <c r="BP12" s="518">
        <v>257236.66800000003</v>
      </c>
      <c r="BQ12" s="518">
        <v>293412.35900000011</v>
      </c>
      <c r="BR12" s="518">
        <v>343468.52299999999</v>
      </c>
      <c r="BS12" s="518">
        <v>250593.55100000001</v>
      </c>
      <c r="BT12" s="518">
        <v>273607.83199999999</v>
      </c>
      <c r="BU12" s="518">
        <v>233194.37100000001</v>
      </c>
      <c r="BV12" s="518">
        <v>245816.30399999995</v>
      </c>
      <c r="BW12" s="518">
        <v>213321.59700000004</v>
      </c>
      <c r="BX12" s="518">
        <v>221706.11799999999</v>
      </c>
      <c r="BY12" s="518">
        <v>335263.54300000006</v>
      </c>
      <c r="BZ12" s="518">
        <v>210723.35199999996</v>
      </c>
      <c r="CA12" s="518">
        <v>190903.72000000009</v>
      </c>
      <c r="CB12" s="518">
        <v>192763.24499999997</v>
      </c>
      <c r="CC12" s="518">
        <v>220259.55300000001</v>
      </c>
      <c r="CD12" s="518">
        <v>260710.05599999998</v>
      </c>
      <c r="CE12" s="518">
        <v>160661.69500000004</v>
      </c>
      <c r="CF12" s="518">
        <v>225879.98100000006</v>
      </c>
      <c r="CG12" s="518">
        <v>155316.29700000005</v>
      </c>
      <c r="CH12" s="518">
        <v>243551.64900000003</v>
      </c>
      <c r="CI12" s="518">
        <v>236016.00099999999</v>
      </c>
      <c r="CJ12" s="518">
        <v>186042.13699999996</v>
      </c>
      <c r="CK12" s="518">
        <v>243099.80099999998</v>
      </c>
      <c r="CL12" s="518">
        <v>198706.80000000005</v>
      </c>
      <c r="CM12" s="518">
        <v>173030.34599999999</v>
      </c>
      <c r="CN12" s="518">
        <v>152962.95300000004</v>
      </c>
      <c r="CO12" s="518">
        <v>174083.96200000003</v>
      </c>
      <c r="CP12" s="518">
        <v>206820.66900000008</v>
      </c>
      <c r="CQ12" s="518">
        <v>199522.32699999999</v>
      </c>
      <c r="CR12" s="518">
        <v>179739.96500000003</v>
      </c>
      <c r="CS12" s="518">
        <v>164881.64300000001</v>
      </c>
      <c r="CT12" s="518">
        <v>190978.86800000002</v>
      </c>
      <c r="CU12" s="518">
        <v>142290.56100000002</v>
      </c>
      <c r="CV12" s="518">
        <v>174812.15499999997</v>
      </c>
      <c r="CW12" s="518">
        <v>194728.337</v>
      </c>
      <c r="CX12" s="518">
        <v>209579.70399999997</v>
      </c>
      <c r="CY12" s="518">
        <v>178797.027</v>
      </c>
      <c r="CZ12" s="518">
        <v>210217.04200000002</v>
      </c>
      <c r="DA12" s="518">
        <v>162169.97300000006</v>
      </c>
      <c r="DB12" s="518">
        <v>206789.76200000002</v>
      </c>
      <c r="DC12" s="518">
        <v>297329.24200000003</v>
      </c>
      <c r="DD12" s="518">
        <v>337339.76799999998</v>
      </c>
      <c r="DE12" s="518">
        <v>214443.48000000007</v>
      </c>
      <c r="DF12" s="518">
        <v>334146.84999999992</v>
      </c>
      <c r="DG12" s="518">
        <v>316872.56399999995</v>
      </c>
      <c r="DH12" s="518">
        <v>304563.03999999998</v>
      </c>
      <c r="DI12" s="518">
        <v>289406.0259999999</v>
      </c>
      <c r="DJ12" s="518">
        <v>323791.76199999993</v>
      </c>
      <c r="DK12" s="518">
        <v>294978.13399999996</v>
      </c>
      <c r="DL12" s="518">
        <v>383845.77099999983</v>
      </c>
      <c r="DM12" s="518">
        <v>327606.80799999996</v>
      </c>
      <c r="DN12" s="518">
        <v>334017.90299999999</v>
      </c>
      <c r="DO12" s="518">
        <v>277940.76</v>
      </c>
      <c r="DP12" s="518">
        <v>325737.40299999999</v>
      </c>
      <c r="DQ12" s="518">
        <v>333938.86</v>
      </c>
      <c r="DR12" s="518">
        <v>323970.43799999997</v>
      </c>
      <c r="DS12" s="518">
        <v>336271.66300000006</v>
      </c>
      <c r="DT12" s="518">
        <v>293713.76599999995</v>
      </c>
      <c r="DU12" s="518">
        <v>263821.50400000002</v>
      </c>
      <c r="DV12" s="518">
        <v>308790.36300000007</v>
      </c>
      <c r="DW12" s="518">
        <v>312254.88299999991</v>
      </c>
      <c r="DX12" s="518">
        <v>296553.00699999998</v>
      </c>
      <c r="DY12" s="518">
        <v>288830.20999999996</v>
      </c>
      <c r="DZ12" s="518">
        <v>277222.56300000002</v>
      </c>
      <c r="EA12" s="518">
        <v>358435.70300000004</v>
      </c>
      <c r="EB12" s="518">
        <v>379869.21800000005</v>
      </c>
      <c r="EC12" s="518">
        <v>339667.87099999993</v>
      </c>
      <c r="ED12" s="518">
        <v>479152.67</v>
      </c>
      <c r="EE12" s="525">
        <f t="shared" si="0"/>
        <v>25089193.581000004</v>
      </c>
    </row>
    <row r="13" spans="1:166" x14ac:dyDescent="0.3">
      <c r="A13" s="737"/>
      <c r="B13" s="19" t="s">
        <v>188</v>
      </c>
      <c r="C13" s="518">
        <v>0</v>
      </c>
      <c r="D13" s="518">
        <v>0</v>
      </c>
      <c r="E13" s="518">
        <v>0</v>
      </c>
      <c r="F13" s="518">
        <v>0</v>
      </c>
      <c r="G13" s="518">
        <v>0</v>
      </c>
      <c r="H13" s="518">
        <v>0</v>
      </c>
      <c r="I13" s="518">
        <v>0</v>
      </c>
      <c r="J13" s="518">
        <v>0</v>
      </c>
      <c r="K13" s="518">
        <v>0</v>
      </c>
      <c r="L13" s="518">
        <v>0</v>
      </c>
      <c r="M13" s="518">
        <v>0</v>
      </c>
      <c r="N13" s="518">
        <v>0</v>
      </c>
      <c r="O13" s="518">
        <v>0</v>
      </c>
      <c r="P13" s="518">
        <v>0</v>
      </c>
      <c r="Q13" s="518">
        <v>0</v>
      </c>
      <c r="R13" s="518">
        <v>0</v>
      </c>
      <c r="S13" s="518">
        <v>0</v>
      </c>
      <c r="T13" s="518">
        <v>0</v>
      </c>
      <c r="U13" s="518">
        <v>0</v>
      </c>
      <c r="V13" s="518">
        <v>0</v>
      </c>
      <c r="W13" s="518">
        <v>0</v>
      </c>
      <c r="X13" s="518">
        <v>0</v>
      </c>
      <c r="Y13" s="518">
        <v>0</v>
      </c>
      <c r="Z13" s="518">
        <v>0</v>
      </c>
      <c r="AA13" s="518">
        <v>0</v>
      </c>
      <c r="AB13" s="518">
        <v>0</v>
      </c>
      <c r="AC13" s="518">
        <v>0</v>
      </c>
      <c r="AD13" s="518">
        <v>0</v>
      </c>
      <c r="AE13" s="518">
        <v>0</v>
      </c>
      <c r="AF13" s="518">
        <v>0</v>
      </c>
      <c r="AG13" s="518">
        <v>0</v>
      </c>
      <c r="AH13" s="518">
        <v>0</v>
      </c>
      <c r="AI13" s="518">
        <v>0</v>
      </c>
      <c r="AJ13" s="518">
        <v>0</v>
      </c>
      <c r="AK13" s="518">
        <v>0</v>
      </c>
      <c r="AL13" s="518">
        <v>0</v>
      </c>
      <c r="AM13" s="518">
        <v>9524.92</v>
      </c>
      <c r="AN13" s="518">
        <v>30033.409999999993</v>
      </c>
      <c r="AO13" s="518">
        <v>44391.142000000007</v>
      </c>
      <c r="AP13" s="518">
        <v>41326.432999999997</v>
      </c>
      <c r="AQ13" s="518">
        <v>46381.099999999991</v>
      </c>
      <c r="AR13" s="518">
        <v>66167.363000000012</v>
      </c>
      <c r="AS13" s="518">
        <v>68841.816000000006</v>
      </c>
      <c r="AT13" s="518">
        <v>92053.46</v>
      </c>
      <c r="AU13" s="518">
        <v>84502.45</v>
      </c>
      <c r="AV13" s="518">
        <v>79405.278000000006</v>
      </c>
      <c r="AW13" s="518">
        <v>69452.454000000012</v>
      </c>
      <c r="AX13" s="518">
        <v>74255.770000000019</v>
      </c>
      <c r="AY13" s="518">
        <v>74535.144999999975</v>
      </c>
      <c r="AZ13" s="518">
        <v>155171.74199999997</v>
      </c>
      <c r="BA13" s="518">
        <v>78112.654999999999</v>
      </c>
      <c r="BB13" s="518">
        <v>89350.689999999988</v>
      </c>
      <c r="BC13" s="518">
        <v>77023.842000000004</v>
      </c>
      <c r="BD13" s="518">
        <v>125170.91399999998</v>
      </c>
      <c r="BE13" s="518">
        <v>154661.82999999999</v>
      </c>
      <c r="BF13" s="518">
        <v>168152.47399999993</v>
      </c>
      <c r="BG13" s="518">
        <v>116263.77399999998</v>
      </c>
      <c r="BH13" s="518">
        <v>165903.27899999998</v>
      </c>
      <c r="BI13" s="518">
        <v>122924.727</v>
      </c>
      <c r="BJ13" s="518">
        <v>162670.81899999999</v>
      </c>
      <c r="BK13" s="518">
        <v>219083.236</v>
      </c>
      <c r="BL13" s="518">
        <v>169824.27899999995</v>
      </c>
      <c r="BM13" s="518">
        <v>147291.67300000001</v>
      </c>
      <c r="BN13" s="518">
        <v>155006.709</v>
      </c>
      <c r="BO13" s="518">
        <v>131620.891</v>
      </c>
      <c r="BP13" s="518">
        <v>162878.49300000002</v>
      </c>
      <c r="BQ13" s="518">
        <v>204903.481</v>
      </c>
      <c r="BR13" s="518">
        <v>199045.74900000001</v>
      </c>
      <c r="BS13" s="518">
        <v>204264.40999999995</v>
      </c>
      <c r="BT13" s="518">
        <v>204793.60200000001</v>
      </c>
      <c r="BU13" s="518">
        <v>207025.65400000001</v>
      </c>
      <c r="BV13" s="518">
        <v>211077.02</v>
      </c>
      <c r="BW13" s="518">
        <v>236371.50399999999</v>
      </c>
      <c r="BX13" s="518">
        <v>205771.27</v>
      </c>
      <c r="BY13" s="518">
        <v>293092.93599999999</v>
      </c>
      <c r="BZ13" s="518">
        <v>299975.49</v>
      </c>
      <c r="CA13" s="518">
        <v>291082.67200000002</v>
      </c>
      <c r="CB13" s="518">
        <v>261819.11200000005</v>
      </c>
      <c r="CC13" s="518">
        <v>248928.73199999996</v>
      </c>
      <c r="CD13" s="518">
        <v>307689.19399999996</v>
      </c>
      <c r="CE13" s="518">
        <v>345776.87399999995</v>
      </c>
      <c r="CF13" s="518">
        <v>395097.641</v>
      </c>
      <c r="CG13" s="518">
        <v>361855.04400000011</v>
      </c>
      <c r="CH13" s="518">
        <v>306947.027</v>
      </c>
      <c r="CI13" s="518">
        <v>256013.41399999999</v>
      </c>
      <c r="CJ13" s="518">
        <v>315335.97000000003</v>
      </c>
      <c r="CK13" s="518">
        <v>297190.76800000004</v>
      </c>
      <c r="CL13" s="518">
        <v>234507.66</v>
      </c>
      <c r="CM13" s="518">
        <v>268793.402</v>
      </c>
      <c r="CN13" s="518">
        <v>310776.75999999995</v>
      </c>
      <c r="CO13" s="518">
        <v>314108.31899999996</v>
      </c>
      <c r="CP13" s="518">
        <v>316718.05499999999</v>
      </c>
      <c r="CQ13" s="518">
        <v>329983.30400000006</v>
      </c>
      <c r="CR13" s="518">
        <v>311047.75599999994</v>
      </c>
      <c r="CS13" s="518">
        <v>304311.7620000001</v>
      </c>
      <c r="CT13" s="518">
        <v>341403.85199999996</v>
      </c>
      <c r="CU13" s="518">
        <v>306273.83500000002</v>
      </c>
      <c r="CV13" s="518">
        <v>301075.75</v>
      </c>
      <c r="CW13" s="518">
        <v>312880.34500000009</v>
      </c>
      <c r="CX13" s="518">
        <v>298328.86900000006</v>
      </c>
      <c r="CY13" s="518">
        <v>273492.61199999996</v>
      </c>
      <c r="CZ13" s="518">
        <v>298437.66899999999</v>
      </c>
      <c r="DA13" s="518">
        <v>244646.78899999999</v>
      </c>
      <c r="DB13" s="518">
        <v>323850.49699999997</v>
      </c>
      <c r="DC13" s="518">
        <v>288152.87199999997</v>
      </c>
      <c r="DD13" s="518">
        <v>309053.45700000005</v>
      </c>
      <c r="DE13" s="518">
        <v>318583.61099999998</v>
      </c>
      <c r="DF13" s="518">
        <v>327852.46500000008</v>
      </c>
      <c r="DG13" s="518">
        <v>221089.89699999997</v>
      </c>
      <c r="DH13" s="518">
        <v>200570.576</v>
      </c>
      <c r="DI13" s="518">
        <v>228956.10500000004</v>
      </c>
      <c r="DJ13" s="518">
        <v>280501.38799999992</v>
      </c>
      <c r="DK13" s="518">
        <v>292704.43999999994</v>
      </c>
      <c r="DL13" s="518">
        <v>318927.19900000002</v>
      </c>
      <c r="DM13" s="518">
        <v>307997.06099999993</v>
      </c>
      <c r="DN13" s="518">
        <v>252364.565</v>
      </c>
      <c r="DO13" s="518">
        <v>305074.65900000004</v>
      </c>
      <c r="DP13" s="518">
        <v>241433.429</v>
      </c>
      <c r="DQ13" s="518">
        <v>250097.10200000001</v>
      </c>
      <c r="DR13" s="518">
        <v>263064.44900000008</v>
      </c>
      <c r="DS13" s="518">
        <v>210699.18799999999</v>
      </c>
      <c r="DT13" s="518">
        <v>203432.29300000001</v>
      </c>
      <c r="DU13" s="518">
        <v>162179.81200000001</v>
      </c>
      <c r="DV13" s="518">
        <v>195495.87999999998</v>
      </c>
      <c r="DW13" s="518">
        <v>194091.88</v>
      </c>
      <c r="DX13" s="518">
        <v>188887.68900000004</v>
      </c>
      <c r="DY13" s="518">
        <v>163530.28099999999</v>
      </c>
      <c r="DZ13" s="518">
        <v>187278.64900000006</v>
      </c>
      <c r="EA13" s="518">
        <v>162667.84300000002</v>
      </c>
      <c r="EB13" s="518">
        <v>236912.22200000001</v>
      </c>
      <c r="EC13" s="518">
        <v>226363.995</v>
      </c>
      <c r="ED13" s="518">
        <v>231482.66500000004</v>
      </c>
      <c r="EE13" s="525">
        <f t="shared" si="0"/>
        <v>20696123.240000002</v>
      </c>
    </row>
    <row r="14" spans="1:166" x14ac:dyDescent="0.3">
      <c r="A14" s="737"/>
      <c r="B14" s="19" t="s">
        <v>189</v>
      </c>
      <c r="C14" s="518">
        <v>0</v>
      </c>
      <c r="D14" s="518">
        <v>0</v>
      </c>
      <c r="E14" s="518">
        <v>0</v>
      </c>
      <c r="F14" s="518">
        <v>0</v>
      </c>
      <c r="G14" s="518">
        <v>0</v>
      </c>
      <c r="H14" s="518">
        <v>0</v>
      </c>
      <c r="I14" s="518">
        <v>0</v>
      </c>
      <c r="J14" s="518">
        <v>0</v>
      </c>
      <c r="K14" s="518">
        <v>0</v>
      </c>
      <c r="L14" s="518">
        <v>0</v>
      </c>
      <c r="M14" s="518">
        <v>0</v>
      </c>
      <c r="N14" s="518">
        <v>0</v>
      </c>
      <c r="O14" s="518">
        <v>0</v>
      </c>
      <c r="P14" s="518">
        <v>0</v>
      </c>
      <c r="Q14" s="518">
        <v>0</v>
      </c>
      <c r="R14" s="518">
        <v>0</v>
      </c>
      <c r="S14" s="518">
        <v>0</v>
      </c>
      <c r="T14" s="518">
        <v>0</v>
      </c>
      <c r="U14" s="518">
        <v>0</v>
      </c>
      <c r="V14" s="518">
        <v>0</v>
      </c>
      <c r="W14" s="518">
        <v>0</v>
      </c>
      <c r="X14" s="518">
        <v>0</v>
      </c>
      <c r="Y14" s="518">
        <v>0</v>
      </c>
      <c r="Z14" s="518">
        <v>0</v>
      </c>
      <c r="AA14" s="518">
        <v>0</v>
      </c>
      <c r="AB14" s="518">
        <v>0</v>
      </c>
      <c r="AC14" s="518">
        <v>0</v>
      </c>
      <c r="AD14" s="518">
        <v>0</v>
      </c>
      <c r="AE14" s="518">
        <v>0</v>
      </c>
      <c r="AF14" s="518">
        <v>0</v>
      </c>
      <c r="AG14" s="518">
        <v>0</v>
      </c>
      <c r="AH14" s="518">
        <v>0</v>
      </c>
      <c r="AI14" s="518">
        <v>0</v>
      </c>
      <c r="AJ14" s="518">
        <v>0</v>
      </c>
      <c r="AK14" s="518">
        <v>0</v>
      </c>
      <c r="AL14" s="518">
        <v>0</v>
      </c>
      <c r="AM14" s="518">
        <v>90824.57</v>
      </c>
      <c r="AN14" s="518">
        <v>105553.64000000001</v>
      </c>
      <c r="AO14" s="518">
        <v>42463.33</v>
      </c>
      <c r="AP14" s="518">
        <v>110773.02500000001</v>
      </c>
      <c r="AQ14" s="518">
        <v>250942.97999999995</v>
      </c>
      <c r="AR14" s="518">
        <v>283091.212</v>
      </c>
      <c r="AS14" s="518">
        <v>220741.47400000002</v>
      </c>
      <c r="AT14" s="518">
        <v>245141.72</v>
      </c>
      <c r="AU14" s="518">
        <v>207820.86300000001</v>
      </c>
      <c r="AV14" s="518">
        <v>226039.97199999995</v>
      </c>
      <c r="AW14" s="518">
        <v>225932.74299999999</v>
      </c>
      <c r="AX14" s="518">
        <v>230030.45999999996</v>
      </c>
      <c r="AY14" s="518">
        <v>217351.74299999996</v>
      </c>
      <c r="AZ14" s="518">
        <v>205471.48</v>
      </c>
      <c r="BA14" s="518">
        <v>201957.54099999997</v>
      </c>
      <c r="BB14" s="518">
        <v>228293.39899999998</v>
      </c>
      <c r="BC14" s="518">
        <v>226517.57800000001</v>
      </c>
      <c r="BD14" s="518">
        <v>245850.41</v>
      </c>
      <c r="BE14" s="518">
        <v>223508.875</v>
      </c>
      <c r="BF14" s="518">
        <v>255813.29900000012</v>
      </c>
      <c r="BG14" s="518">
        <v>233355.79700000002</v>
      </c>
      <c r="BH14" s="518">
        <v>227603.45499999999</v>
      </c>
      <c r="BI14" s="518">
        <v>179775.345</v>
      </c>
      <c r="BJ14" s="518">
        <v>172209.96500000005</v>
      </c>
      <c r="BK14" s="518">
        <v>159125.19699999999</v>
      </c>
      <c r="BL14" s="518">
        <v>164853.42600000001</v>
      </c>
      <c r="BM14" s="518">
        <v>166000.84700000001</v>
      </c>
      <c r="BN14" s="518">
        <v>161790.609</v>
      </c>
      <c r="BO14" s="518">
        <v>163341.027</v>
      </c>
      <c r="BP14" s="518">
        <v>195963.747</v>
      </c>
      <c r="BQ14" s="518">
        <v>202382.95300000001</v>
      </c>
      <c r="BR14" s="518">
        <v>181690.35800000001</v>
      </c>
      <c r="BS14" s="518">
        <v>186020.95499999999</v>
      </c>
      <c r="BT14" s="518">
        <v>177922.84399999998</v>
      </c>
      <c r="BU14" s="518">
        <v>177308.54000000004</v>
      </c>
      <c r="BV14" s="518">
        <v>171760.97200000001</v>
      </c>
      <c r="BW14" s="518">
        <v>174613.451</v>
      </c>
      <c r="BX14" s="518">
        <v>220945.36600000001</v>
      </c>
      <c r="BY14" s="518">
        <v>295345.239</v>
      </c>
      <c r="BZ14" s="518">
        <v>235639.386</v>
      </c>
      <c r="CA14" s="518">
        <v>173769.70700000005</v>
      </c>
      <c r="CB14" s="518">
        <v>169570.34799999997</v>
      </c>
      <c r="CC14" s="518">
        <v>190935.87199999997</v>
      </c>
      <c r="CD14" s="518">
        <v>123197.743</v>
      </c>
      <c r="CE14" s="518">
        <v>111484.15699999999</v>
      </c>
      <c r="CF14" s="518">
        <v>125958.655</v>
      </c>
      <c r="CG14" s="518">
        <v>127257.15900000001</v>
      </c>
      <c r="CH14" s="518">
        <v>140095.51300000004</v>
      </c>
      <c r="CI14" s="518">
        <v>111033.47200000002</v>
      </c>
      <c r="CJ14" s="518">
        <v>115357.88500000001</v>
      </c>
      <c r="CK14" s="518">
        <v>136749.52899999998</v>
      </c>
      <c r="CL14" s="518">
        <v>99090.05200000004</v>
      </c>
      <c r="CM14" s="518">
        <v>96871</v>
      </c>
      <c r="CN14" s="518">
        <v>98207.824999999983</v>
      </c>
      <c r="CO14" s="518">
        <v>105213.41900000002</v>
      </c>
      <c r="CP14" s="518">
        <v>100180.32499999997</v>
      </c>
      <c r="CQ14" s="518">
        <v>158238.79500000007</v>
      </c>
      <c r="CR14" s="518">
        <v>102371.09</v>
      </c>
      <c r="CS14" s="518">
        <v>104841.73699999999</v>
      </c>
      <c r="CT14" s="518">
        <v>120862.47700000003</v>
      </c>
      <c r="CU14" s="518">
        <v>110649.147</v>
      </c>
      <c r="CV14" s="518">
        <v>103495.87299999999</v>
      </c>
      <c r="CW14" s="518">
        <v>121034.80299999999</v>
      </c>
      <c r="CX14" s="518">
        <v>130118.07399999998</v>
      </c>
      <c r="CY14" s="518">
        <v>113638.94700000001</v>
      </c>
      <c r="CZ14" s="518">
        <v>117676.67199999999</v>
      </c>
      <c r="DA14" s="518">
        <v>123152.99400000001</v>
      </c>
      <c r="DB14" s="518">
        <v>110749.98300000001</v>
      </c>
      <c r="DC14" s="518">
        <v>142633.88900000002</v>
      </c>
      <c r="DD14" s="518">
        <v>138663.38599999997</v>
      </c>
      <c r="DE14" s="518">
        <v>124005.80100000001</v>
      </c>
      <c r="DF14" s="518">
        <v>149305.05600000007</v>
      </c>
      <c r="DG14" s="518">
        <v>138024.02099999995</v>
      </c>
      <c r="DH14" s="518">
        <v>123024.96700000002</v>
      </c>
      <c r="DI14" s="518">
        <v>135559.533</v>
      </c>
      <c r="DJ14" s="518">
        <v>125616.89400000001</v>
      </c>
      <c r="DK14" s="518">
        <v>125093.988</v>
      </c>
      <c r="DL14" s="518">
        <v>131090.10700000002</v>
      </c>
      <c r="DM14" s="518">
        <v>126771.08500000001</v>
      </c>
      <c r="DN14" s="518">
        <v>130638.501</v>
      </c>
      <c r="DO14" s="518">
        <v>305623.40699999983</v>
      </c>
      <c r="DP14" s="518">
        <v>123774.193</v>
      </c>
      <c r="DQ14" s="518">
        <v>127415.55</v>
      </c>
      <c r="DR14" s="518">
        <v>134101.89800000002</v>
      </c>
      <c r="DS14" s="518">
        <v>116616.94899999998</v>
      </c>
      <c r="DT14" s="518">
        <v>121341.23299999998</v>
      </c>
      <c r="DU14" s="518">
        <v>116685.92500000003</v>
      </c>
      <c r="DV14" s="518">
        <v>121818.837</v>
      </c>
      <c r="DW14" s="518">
        <v>125426.47099999999</v>
      </c>
      <c r="DX14" s="518">
        <v>130335.46099999997</v>
      </c>
      <c r="DY14" s="518">
        <v>115703.80700000002</v>
      </c>
      <c r="DZ14" s="518">
        <v>114377.52500000001</v>
      </c>
      <c r="EA14" s="518">
        <v>115821.73699999999</v>
      </c>
      <c r="EB14" s="518">
        <v>112246.51599999997</v>
      </c>
      <c r="EC14" s="518">
        <v>122649.60500000001</v>
      </c>
      <c r="ED14" s="518">
        <v>123854.167</v>
      </c>
      <c r="EE14" s="525">
        <f t="shared" si="0"/>
        <v>15051793.554999998</v>
      </c>
    </row>
    <row r="15" spans="1:166" s="7" customFormat="1" x14ac:dyDescent="0.3">
      <c r="B15" s="8" t="s">
        <v>165</v>
      </c>
      <c r="C15" s="519">
        <f t="shared" ref="C15:BN15" si="1">SUM(C4:C14)</f>
        <v>8524237.870000001</v>
      </c>
      <c r="D15" s="519">
        <f t="shared" si="1"/>
        <v>10177339.955000004</v>
      </c>
      <c r="E15" s="519">
        <f t="shared" si="1"/>
        <v>8367775.4989999989</v>
      </c>
      <c r="F15" s="519">
        <f t="shared" si="1"/>
        <v>9087002.1080000028</v>
      </c>
      <c r="G15" s="519">
        <f t="shared" si="1"/>
        <v>9076379.1290000007</v>
      </c>
      <c r="H15" s="519">
        <f t="shared" si="1"/>
        <v>9196120.0707200021</v>
      </c>
      <c r="I15" s="519">
        <f t="shared" si="1"/>
        <v>9411345.2240000051</v>
      </c>
      <c r="J15" s="519">
        <f t="shared" si="1"/>
        <v>9364914.2609999962</v>
      </c>
      <c r="K15" s="519">
        <f t="shared" si="1"/>
        <v>9651024.0874179993</v>
      </c>
      <c r="L15" s="519">
        <f t="shared" si="1"/>
        <v>10362247.877000006</v>
      </c>
      <c r="M15" s="519">
        <f t="shared" si="1"/>
        <v>9659259.6651999969</v>
      </c>
      <c r="N15" s="519">
        <f t="shared" si="1"/>
        <v>10231899.211999999</v>
      </c>
      <c r="O15" s="519">
        <f t="shared" si="1"/>
        <v>9544342.2129999995</v>
      </c>
      <c r="P15" s="519">
        <f t="shared" si="1"/>
        <v>9780620.9489999991</v>
      </c>
      <c r="Q15" s="519">
        <f t="shared" si="1"/>
        <v>9535086.3080000989</v>
      </c>
      <c r="R15" s="519">
        <f t="shared" si="1"/>
        <v>10276627.296800001</v>
      </c>
      <c r="S15" s="519">
        <f t="shared" si="1"/>
        <v>10689508.077</v>
      </c>
      <c r="T15" s="519">
        <f t="shared" si="1"/>
        <v>10577705.426999997</v>
      </c>
      <c r="U15" s="519">
        <f t="shared" si="1"/>
        <v>10689166.735000001</v>
      </c>
      <c r="V15" s="519">
        <f t="shared" si="1"/>
        <v>10910573.3096832</v>
      </c>
      <c r="W15" s="519">
        <f t="shared" si="1"/>
        <v>10633252.244999999</v>
      </c>
      <c r="X15" s="519">
        <f t="shared" si="1"/>
        <v>12464949.222999997</v>
      </c>
      <c r="Y15" s="519">
        <f t="shared" si="1"/>
        <v>11491243.295000006</v>
      </c>
      <c r="Z15" s="519">
        <f t="shared" si="1"/>
        <v>12304151.877000008</v>
      </c>
      <c r="AA15" s="519">
        <f t="shared" si="1"/>
        <v>10909957.722000003</v>
      </c>
      <c r="AB15" s="519">
        <f t="shared" si="1"/>
        <v>11264078.191000002</v>
      </c>
      <c r="AC15" s="519">
        <f t="shared" si="1"/>
        <v>10761380.041999703</v>
      </c>
      <c r="AD15" s="519">
        <f t="shared" si="1"/>
        <v>10656223.983999902</v>
      </c>
      <c r="AE15" s="519">
        <f t="shared" si="1"/>
        <v>11435225.8480002</v>
      </c>
      <c r="AF15" s="519">
        <f t="shared" si="1"/>
        <v>11893799.731000002</v>
      </c>
      <c r="AG15" s="519">
        <f t="shared" si="1"/>
        <v>10955754.32100039</v>
      </c>
      <c r="AH15" s="519">
        <f t="shared" si="1"/>
        <v>12961639.805999998</v>
      </c>
      <c r="AI15" s="519">
        <f t="shared" si="1"/>
        <v>11850928.189000098</v>
      </c>
      <c r="AJ15" s="519">
        <f t="shared" si="1"/>
        <v>13500717.5</v>
      </c>
      <c r="AK15" s="519">
        <f t="shared" si="1"/>
        <v>11872680.035000009</v>
      </c>
      <c r="AL15" s="519">
        <f t="shared" si="1"/>
        <v>11880632.113600001</v>
      </c>
      <c r="AM15" s="519">
        <f t="shared" si="1"/>
        <v>12690039.080000006</v>
      </c>
      <c r="AN15" s="519">
        <f t="shared" si="1"/>
        <v>11653739.475000003</v>
      </c>
      <c r="AO15" s="519">
        <f t="shared" si="1"/>
        <v>12264479.450000007</v>
      </c>
      <c r="AP15" s="519">
        <f t="shared" si="1"/>
        <v>12044863.718000006</v>
      </c>
      <c r="AQ15" s="519">
        <f t="shared" si="1"/>
        <v>12672070.509999996</v>
      </c>
      <c r="AR15" s="519">
        <f t="shared" si="1"/>
        <v>12846072.619999997</v>
      </c>
      <c r="AS15" s="519">
        <f t="shared" si="1"/>
        <v>12243664.139000002</v>
      </c>
      <c r="AT15" s="519">
        <f t="shared" si="1"/>
        <v>12788341.247000007</v>
      </c>
      <c r="AU15" s="519">
        <f t="shared" si="1"/>
        <v>13180566.551000001</v>
      </c>
      <c r="AV15" s="519">
        <f t="shared" si="1"/>
        <v>13604864.501</v>
      </c>
      <c r="AW15" s="519">
        <f t="shared" si="1"/>
        <v>13366924.922000002</v>
      </c>
      <c r="AX15" s="519">
        <f t="shared" si="1"/>
        <v>13030884.314999998</v>
      </c>
      <c r="AY15" s="519">
        <f t="shared" si="1"/>
        <v>13721227.896</v>
      </c>
      <c r="AZ15" s="519">
        <f t="shared" si="1"/>
        <v>12320002.458000001</v>
      </c>
      <c r="BA15" s="519">
        <f t="shared" si="1"/>
        <v>13307880.005000003</v>
      </c>
      <c r="BB15" s="519">
        <f t="shared" si="1"/>
        <v>13740571.346000001</v>
      </c>
      <c r="BC15" s="519">
        <f t="shared" si="1"/>
        <v>13911648.397</v>
      </c>
      <c r="BD15" s="519">
        <f t="shared" si="1"/>
        <v>14544564.090000002</v>
      </c>
      <c r="BE15" s="519">
        <f t="shared" si="1"/>
        <v>13749560.287999999</v>
      </c>
      <c r="BF15" s="519">
        <f t="shared" si="1"/>
        <v>14694236.007999999</v>
      </c>
      <c r="BG15" s="519">
        <f t="shared" si="1"/>
        <v>14616643.246000001</v>
      </c>
      <c r="BH15" s="519">
        <f t="shared" si="1"/>
        <v>14782869.884000001</v>
      </c>
      <c r="BI15" s="519">
        <f t="shared" si="1"/>
        <v>14092821.069999998</v>
      </c>
      <c r="BJ15" s="519">
        <f t="shared" si="1"/>
        <v>13983310.857999997</v>
      </c>
      <c r="BK15" s="519">
        <f t="shared" si="1"/>
        <v>13923623.016000001</v>
      </c>
      <c r="BL15" s="519">
        <f t="shared" si="1"/>
        <v>13059686.457999999</v>
      </c>
      <c r="BM15" s="519">
        <f t="shared" si="1"/>
        <v>14027023.565000001</v>
      </c>
      <c r="BN15" s="519">
        <f t="shared" si="1"/>
        <v>14158208.727999998</v>
      </c>
      <c r="BO15" s="519">
        <f t="shared" ref="BO15:DZ15" si="2">SUM(BO4:BO14)</f>
        <v>15066255.501999995</v>
      </c>
      <c r="BP15" s="519">
        <f t="shared" si="2"/>
        <v>14486875.220999997</v>
      </c>
      <c r="BQ15" s="519">
        <f t="shared" si="2"/>
        <v>15256229.795000006</v>
      </c>
      <c r="BR15" s="519">
        <f t="shared" si="2"/>
        <v>16093118.263999995</v>
      </c>
      <c r="BS15" s="519">
        <f t="shared" si="2"/>
        <v>15921275.958000002</v>
      </c>
      <c r="BT15" s="519">
        <f t="shared" si="2"/>
        <v>17106962.729999997</v>
      </c>
      <c r="BU15" s="519">
        <f t="shared" si="2"/>
        <v>16369231.931000002</v>
      </c>
      <c r="BV15" s="519">
        <f t="shared" si="2"/>
        <v>16762961.589</v>
      </c>
      <c r="BW15" s="519">
        <f t="shared" si="2"/>
        <v>16851392.199000001</v>
      </c>
      <c r="BX15" s="519">
        <f t="shared" si="2"/>
        <v>16918739.006000001</v>
      </c>
      <c r="BY15" s="519">
        <f t="shared" si="2"/>
        <v>15064827.200000003</v>
      </c>
      <c r="BZ15" s="519">
        <f t="shared" si="2"/>
        <v>11682437.750999998</v>
      </c>
      <c r="CA15" s="519">
        <f t="shared" si="2"/>
        <v>12830206.24</v>
      </c>
      <c r="CB15" s="519">
        <f t="shared" si="2"/>
        <v>13915500.632999996</v>
      </c>
      <c r="CC15" s="519">
        <f t="shared" si="2"/>
        <v>15735652.798</v>
      </c>
      <c r="CD15" s="519">
        <f t="shared" si="2"/>
        <v>17748066.948000003</v>
      </c>
      <c r="CE15" s="519">
        <f t="shared" si="2"/>
        <v>17696129.311000004</v>
      </c>
      <c r="CF15" s="519">
        <f t="shared" si="2"/>
        <v>18658859.675000001</v>
      </c>
      <c r="CG15" s="519">
        <f t="shared" si="2"/>
        <v>17635156.877999999</v>
      </c>
      <c r="CH15" s="519">
        <f t="shared" si="2"/>
        <v>17872128.507000003</v>
      </c>
      <c r="CI15" s="519">
        <f t="shared" si="2"/>
        <v>17024052.624999996</v>
      </c>
      <c r="CJ15" s="519">
        <f t="shared" si="2"/>
        <v>17181559.470999993</v>
      </c>
      <c r="CK15" s="519">
        <f t="shared" si="2"/>
        <v>18788370.310999997</v>
      </c>
      <c r="CL15" s="519">
        <f t="shared" si="2"/>
        <v>18250896.418999992</v>
      </c>
      <c r="CM15" s="519">
        <f t="shared" si="2"/>
        <v>14715734.393999998</v>
      </c>
      <c r="CN15" s="519">
        <f t="shared" si="2"/>
        <v>17473355.845000006</v>
      </c>
      <c r="CO15" s="519">
        <f t="shared" si="2"/>
        <v>19235870.765000008</v>
      </c>
      <c r="CP15" s="519">
        <f t="shared" si="2"/>
        <v>20323371.032999992</v>
      </c>
      <c r="CQ15" s="519">
        <f t="shared" si="2"/>
        <v>21296386.477000002</v>
      </c>
      <c r="CR15" s="519">
        <f t="shared" si="2"/>
        <v>18921464.435000002</v>
      </c>
      <c r="CS15" s="519">
        <f t="shared" si="2"/>
        <v>19275995.155999999</v>
      </c>
      <c r="CT15" s="519">
        <f t="shared" si="2"/>
        <v>18779929.331000011</v>
      </c>
      <c r="CU15" s="519">
        <f t="shared" si="2"/>
        <v>17772970.732000012</v>
      </c>
      <c r="CV15" s="519">
        <f t="shared" si="2"/>
        <v>18335274.018000007</v>
      </c>
      <c r="CW15" s="519">
        <f t="shared" si="2"/>
        <v>20182833.469000001</v>
      </c>
      <c r="CX15" s="519">
        <f t="shared" si="2"/>
        <v>19428695.013999999</v>
      </c>
      <c r="CY15" s="519">
        <f t="shared" si="2"/>
        <v>19500928.954999998</v>
      </c>
      <c r="CZ15" s="519">
        <f t="shared" si="2"/>
        <v>21624862.281999998</v>
      </c>
      <c r="DA15" s="519">
        <f t="shared" si="2"/>
        <v>19200659.623</v>
      </c>
      <c r="DB15" s="519">
        <f t="shared" si="2"/>
        <v>19285531.799999993</v>
      </c>
      <c r="DC15" s="519">
        <f t="shared" si="2"/>
        <v>19630284.892999999</v>
      </c>
      <c r="DD15" s="519">
        <f t="shared" si="2"/>
        <v>23973110.22099999</v>
      </c>
      <c r="DE15" s="519">
        <f t="shared" si="2"/>
        <v>21097853.878000014</v>
      </c>
      <c r="DF15" s="519">
        <f t="shared" si="2"/>
        <v>21469743.216000017</v>
      </c>
      <c r="DG15" s="519">
        <f t="shared" si="2"/>
        <v>19259492.557000004</v>
      </c>
      <c r="DH15" s="519">
        <f t="shared" si="2"/>
        <v>19144758.013000004</v>
      </c>
      <c r="DI15" s="519">
        <f t="shared" si="2"/>
        <v>21191194.513999999</v>
      </c>
      <c r="DJ15" s="519">
        <f t="shared" si="2"/>
        <v>19924425.115000017</v>
      </c>
      <c r="DK15" s="519">
        <f t="shared" si="2"/>
        <v>21355013.202999998</v>
      </c>
      <c r="DL15" s="519">
        <f t="shared" si="2"/>
        <v>21063809.229000002</v>
      </c>
      <c r="DM15" s="519">
        <f t="shared" si="2"/>
        <v>19598277.483000007</v>
      </c>
      <c r="DN15" s="519">
        <f t="shared" si="2"/>
        <v>20710808.074999999</v>
      </c>
      <c r="DO15" s="519">
        <f t="shared" si="2"/>
        <v>21700592.964999989</v>
      </c>
      <c r="DP15" s="519">
        <f t="shared" si="2"/>
        <v>23452708.593999989</v>
      </c>
      <c r="DQ15" s="519">
        <f t="shared" si="2"/>
        <v>22846891.997000005</v>
      </c>
      <c r="DR15" s="519">
        <f t="shared" si="2"/>
        <v>22753676.103999995</v>
      </c>
      <c r="DS15" s="519">
        <f t="shared" si="2"/>
        <v>21940351.325999986</v>
      </c>
      <c r="DT15" s="519">
        <f t="shared" si="2"/>
        <v>19763324.592000008</v>
      </c>
      <c r="DU15" s="519">
        <f t="shared" si="2"/>
        <v>20025295.063999996</v>
      </c>
      <c r="DV15" s="519">
        <f t="shared" si="2"/>
        <v>21315213.571999982</v>
      </c>
      <c r="DW15" s="519">
        <f t="shared" si="2"/>
        <v>22129584.632999994</v>
      </c>
      <c r="DX15" s="519">
        <f t="shared" si="2"/>
        <v>22161069.246999983</v>
      </c>
      <c r="DY15" s="519">
        <f t="shared" si="2"/>
        <v>22645649.797000013</v>
      </c>
      <c r="DZ15" s="519">
        <f t="shared" si="2"/>
        <v>22739836.337999996</v>
      </c>
      <c r="EA15" s="519">
        <f t="shared" ref="EA15:EC15" si="3">SUM(EA4:EA14)</f>
        <v>22499671.435000002</v>
      </c>
      <c r="EB15" s="519">
        <f t="shared" si="3"/>
        <v>27658227.061999999</v>
      </c>
      <c r="EC15" s="519">
        <f t="shared" si="3"/>
        <v>25750654.043999992</v>
      </c>
      <c r="ED15" s="519">
        <f>SUM(ED4:ED14)</f>
        <v>26392733.546000008</v>
      </c>
      <c r="EE15" s="525">
        <f>SUM(EE4:EE14)</f>
        <v>2067435178.2414222</v>
      </c>
      <c r="EF15" s="223"/>
      <c r="EG15" s="223"/>
      <c r="EH15" s="223"/>
      <c r="EI15" s="223"/>
      <c r="EJ15" s="223"/>
      <c r="EK15" s="223"/>
      <c r="EL15" s="223"/>
      <c r="EM15" s="223"/>
      <c r="EN15" s="223"/>
      <c r="EO15" s="223"/>
      <c r="EP15" s="223"/>
      <c r="EQ15" s="223"/>
      <c r="ER15" s="223"/>
      <c r="ES15" s="223"/>
      <c r="ET15" s="223"/>
      <c r="EU15" s="223"/>
      <c r="EV15" s="223"/>
      <c r="EW15" s="223"/>
      <c r="EX15" s="223"/>
      <c r="EY15" s="223"/>
      <c r="EZ15" s="223"/>
      <c r="FA15" s="223"/>
      <c r="FB15" s="223"/>
      <c r="FC15" s="223"/>
      <c r="FD15" s="223"/>
      <c r="FE15" s="223"/>
      <c r="FF15" s="223"/>
      <c r="FG15" s="223"/>
      <c r="FH15" s="223"/>
      <c r="FI15" s="223"/>
      <c r="FJ15" s="223"/>
    </row>
    <row r="16" spans="1:166" x14ac:dyDescent="0.3">
      <c r="C16" s="518"/>
      <c r="D16" s="518"/>
      <c r="E16" s="518"/>
      <c r="F16" s="518"/>
      <c r="G16" s="518"/>
      <c r="H16" s="518"/>
      <c r="I16" s="518"/>
      <c r="J16" s="518"/>
      <c r="K16" s="518"/>
      <c r="L16" s="518"/>
      <c r="M16" s="518"/>
      <c r="N16" s="518"/>
      <c r="O16" s="518"/>
      <c r="P16" s="518"/>
      <c r="Q16" s="518"/>
      <c r="R16" s="518"/>
      <c r="S16" s="518"/>
      <c r="T16" s="518"/>
      <c r="U16" s="518"/>
      <c r="V16" s="518"/>
      <c r="W16" s="518"/>
      <c r="X16" s="518"/>
      <c r="Y16" s="518"/>
      <c r="Z16" s="518"/>
      <c r="AA16" s="518"/>
      <c r="AB16" s="518"/>
      <c r="AC16" s="518"/>
      <c r="AD16" s="518"/>
      <c r="AE16" s="518"/>
      <c r="AF16" s="518"/>
      <c r="AG16" s="518"/>
      <c r="AH16" s="518"/>
      <c r="AI16" s="518"/>
      <c r="AJ16" s="518"/>
      <c r="AK16" s="518"/>
      <c r="AL16" s="518"/>
      <c r="AM16" s="518"/>
      <c r="AN16" s="518"/>
      <c r="AO16" s="518"/>
      <c r="AP16" s="518"/>
      <c r="AQ16" s="518"/>
      <c r="AR16" s="518"/>
      <c r="AS16" s="518"/>
      <c r="AT16" s="518"/>
      <c r="AU16" s="518"/>
      <c r="AV16" s="518"/>
      <c r="AW16" s="518"/>
      <c r="AX16" s="518"/>
      <c r="AY16" s="518"/>
      <c r="AZ16" s="518"/>
      <c r="BA16" s="518"/>
      <c r="BB16" s="518"/>
      <c r="BC16" s="518"/>
      <c r="BD16" s="518"/>
      <c r="BE16" s="518"/>
      <c r="BF16" s="518"/>
      <c r="BG16" s="518"/>
      <c r="BH16" s="518"/>
      <c r="BI16" s="518"/>
      <c r="BJ16" s="518"/>
      <c r="BK16" s="518"/>
      <c r="BL16" s="518"/>
      <c r="BM16" s="518"/>
      <c r="BN16" s="518"/>
      <c r="BO16" s="518"/>
      <c r="BP16" s="518"/>
      <c r="BQ16" s="518"/>
      <c r="BR16" s="518"/>
      <c r="BS16" s="518"/>
      <c r="BT16" s="518"/>
      <c r="BU16" s="518"/>
      <c r="BV16" s="518"/>
      <c r="BW16" s="518"/>
      <c r="BX16" s="518"/>
      <c r="BY16" s="518"/>
      <c r="BZ16" s="518"/>
      <c r="CA16" s="518"/>
      <c r="CB16" s="518"/>
      <c r="CC16" s="518"/>
      <c r="CD16" s="518"/>
      <c r="CE16" s="518"/>
      <c r="CF16" s="518"/>
      <c r="CG16" s="518"/>
      <c r="CH16" s="518"/>
      <c r="CI16" s="518"/>
      <c r="CJ16" s="518"/>
      <c r="CK16" s="518"/>
      <c r="CL16" s="518"/>
      <c r="CM16" s="518"/>
      <c r="CN16" s="518"/>
      <c r="CO16" s="518"/>
      <c r="CP16" s="518"/>
      <c r="CQ16" s="518"/>
      <c r="CR16" s="518"/>
      <c r="CS16" s="518"/>
      <c r="CT16" s="518"/>
      <c r="CU16" s="518"/>
      <c r="CV16" s="518"/>
      <c r="CW16" s="518"/>
      <c r="CX16" s="518"/>
      <c r="CY16" s="518"/>
      <c r="CZ16" s="518"/>
      <c r="DA16" s="518"/>
      <c r="DB16" s="518"/>
      <c r="DC16" s="518"/>
      <c r="DD16" s="518"/>
      <c r="DE16" s="518"/>
      <c r="DF16" s="518"/>
      <c r="DG16" s="518"/>
      <c r="DH16" s="518"/>
      <c r="DI16" s="518"/>
      <c r="DJ16" s="518"/>
      <c r="DK16" s="518"/>
      <c r="DL16" s="518"/>
      <c r="DM16" s="518"/>
      <c r="DN16" s="518"/>
      <c r="DO16" s="518"/>
      <c r="DP16" s="518"/>
      <c r="DQ16" s="518"/>
      <c r="DR16" s="518"/>
      <c r="DS16" s="518"/>
      <c r="DT16" s="518"/>
      <c r="DU16" s="518"/>
      <c r="DV16" s="518"/>
      <c r="DW16" s="518"/>
      <c r="DX16" s="518"/>
      <c r="DY16" s="518"/>
      <c r="DZ16" s="518"/>
      <c r="EA16" s="518"/>
      <c r="EB16" s="518"/>
      <c r="EC16" s="520"/>
      <c r="ED16" s="520"/>
    </row>
    <row r="17" spans="1:166" x14ac:dyDescent="0.3">
      <c r="A17" s="738" t="s">
        <v>173</v>
      </c>
      <c r="B17" s="84" t="s">
        <v>180</v>
      </c>
      <c r="C17" s="521">
        <f>C4/1000</f>
        <v>1390.3471709999994</v>
      </c>
      <c r="D17" s="521">
        <f t="shared" ref="D17:BO17" si="4">D4/1000</f>
        <v>994.74085400000013</v>
      </c>
      <c r="E17" s="521">
        <f t="shared" si="4"/>
        <v>1413.4225500000007</v>
      </c>
      <c r="F17" s="521">
        <f t="shared" si="4"/>
        <v>1556.396876</v>
      </c>
      <c r="G17" s="521">
        <f t="shared" si="4"/>
        <v>743.78902000000028</v>
      </c>
      <c r="H17" s="521">
        <f t="shared" si="4"/>
        <v>904.73559999999964</v>
      </c>
      <c r="I17" s="521">
        <f t="shared" si="4"/>
        <v>1204.6390200000005</v>
      </c>
      <c r="J17" s="521">
        <f t="shared" si="4"/>
        <v>1278.4545300000004</v>
      </c>
      <c r="K17" s="521">
        <f t="shared" si="4"/>
        <v>1188.7322200000003</v>
      </c>
      <c r="L17" s="521">
        <f t="shared" si="4"/>
        <v>1297.2150000000004</v>
      </c>
      <c r="M17" s="521">
        <f t="shared" si="4"/>
        <v>1176.4586372000003</v>
      </c>
      <c r="N17" s="521">
        <f t="shared" si="4"/>
        <v>1063.3014800000003</v>
      </c>
      <c r="O17" s="521">
        <f t="shared" si="4"/>
        <v>1083.07214</v>
      </c>
      <c r="P17" s="521">
        <f t="shared" si="4"/>
        <v>958.78399000000013</v>
      </c>
      <c r="Q17" s="521">
        <f t="shared" si="4"/>
        <v>1080.4006440000001</v>
      </c>
      <c r="R17" s="521">
        <f t="shared" si="4"/>
        <v>1091.7438030000003</v>
      </c>
      <c r="S17" s="521">
        <f t="shared" si="4"/>
        <v>1060.1101180000001</v>
      </c>
      <c r="T17" s="521">
        <f t="shared" si="4"/>
        <v>991.83759899999973</v>
      </c>
      <c r="U17" s="521">
        <f t="shared" si="4"/>
        <v>1048.0665060000001</v>
      </c>
      <c r="V17" s="521">
        <f t="shared" si="4"/>
        <v>881.05792900000029</v>
      </c>
      <c r="W17" s="521">
        <f t="shared" si="4"/>
        <v>770.55611999999962</v>
      </c>
      <c r="X17" s="521">
        <f t="shared" si="4"/>
        <v>883.57807999999966</v>
      </c>
      <c r="Y17" s="521">
        <f t="shared" si="4"/>
        <v>790.86072000000036</v>
      </c>
      <c r="Z17" s="521">
        <f t="shared" si="4"/>
        <v>982.84161999999992</v>
      </c>
      <c r="AA17" s="521">
        <f t="shared" si="4"/>
        <v>809.06099999999969</v>
      </c>
      <c r="AB17" s="521">
        <f t="shared" si="4"/>
        <v>508.02801800000015</v>
      </c>
      <c r="AC17" s="521">
        <f t="shared" si="4"/>
        <v>526.86334799999986</v>
      </c>
      <c r="AD17" s="521">
        <f t="shared" si="4"/>
        <v>658.71839866670075</v>
      </c>
      <c r="AE17" s="521">
        <f t="shared" si="4"/>
        <v>1186.865822</v>
      </c>
      <c r="AF17" s="521">
        <f t="shared" si="4"/>
        <v>690.86711100000014</v>
      </c>
      <c r="AG17" s="521">
        <f t="shared" si="4"/>
        <v>715.45888999999988</v>
      </c>
      <c r="AH17" s="521">
        <f t="shared" si="4"/>
        <v>744.39732199999992</v>
      </c>
      <c r="AI17" s="521">
        <f t="shared" si="4"/>
        <v>680.37958299999991</v>
      </c>
      <c r="AJ17" s="521">
        <f t="shared" si="4"/>
        <v>782.28070200000002</v>
      </c>
      <c r="AK17" s="521">
        <f t="shared" si="4"/>
        <v>855.74811799999964</v>
      </c>
      <c r="AL17" s="521">
        <f t="shared" si="4"/>
        <v>1054.4134555999997</v>
      </c>
      <c r="AM17" s="521">
        <f t="shared" si="4"/>
        <v>0</v>
      </c>
      <c r="AN17" s="521">
        <f t="shared" si="4"/>
        <v>0</v>
      </c>
      <c r="AO17" s="521">
        <f t="shared" si="4"/>
        <v>0</v>
      </c>
      <c r="AP17" s="521">
        <f t="shared" si="4"/>
        <v>0</v>
      </c>
      <c r="AQ17" s="521">
        <f t="shared" si="4"/>
        <v>0</v>
      </c>
      <c r="AR17" s="521">
        <f t="shared" si="4"/>
        <v>0</v>
      </c>
      <c r="AS17" s="521">
        <f t="shared" si="4"/>
        <v>0</v>
      </c>
      <c r="AT17" s="521">
        <f t="shared" si="4"/>
        <v>0</v>
      </c>
      <c r="AU17" s="521">
        <f t="shared" si="4"/>
        <v>0</v>
      </c>
      <c r="AV17" s="521">
        <f t="shared" si="4"/>
        <v>0</v>
      </c>
      <c r="AW17" s="521">
        <f t="shared" si="4"/>
        <v>0</v>
      </c>
      <c r="AX17" s="521">
        <f t="shared" si="4"/>
        <v>0</v>
      </c>
      <c r="AY17" s="521">
        <f t="shared" si="4"/>
        <v>0</v>
      </c>
      <c r="AZ17" s="521">
        <f t="shared" si="4"/>
        <v>0</v>
      </c>
      <c r="BA17" s="521">
        <f t="shared" si="4"/>
        <v>0</v>
      </c>
      <c r="BB17" s="521">
        <f t="shared" si="4"/>
        <v>0</v>
      </c>
      <c r="BC17" s="521">
        <f t="shared" si="4"/>
        <v>0</v>
      </c>
      <c r="BD17" s="521">
        <f t="shared" si="4"/>
        <v>0</v>
      </c>
      <c r="BE17" s="521">
        <f t="shared" si="4"/>
        <v>0</v>
      </c>
      <c r="BF17" s="521">
        <f t="shared" si="4"/>
        <v>0</v>
      </c>
      <c r="BG17" s="521">
        <f t="shared" si="4"/>
        <v>0</v>
      </c>
      <c r="BH17" s="521">
        <f t="shared" si="4"/>
        <v>0</v>
      </c>
      <c r="BI17" s="521">
        <f t="shared" si="4"/>
        <v>0</v>
      </c>
      <c r="BJ17" s="521">
        <f t="shared" si="4"/>
        <v>0</v>
      </c>
      <c r="BK17" s="521">
        <f t="shared" si="4"/>
        <v>0</v>
      </c>
      <c r="BL17" s="521">
        <f t="shared" si="4"/>
        <v>0</v>
      </c>
      <c r="BM17" s="521">
        <f t="shared" si="4"/>
        <v>0</v>
      </c>
      <c r="BN17" s="521">
        <f t="shared" si="4"/>
        <v>0</v>
      </c>
      <c r="BO17" s="521">
        <f t="shared" si="4"/>
        <v>0</v>
      </c>
      <c r="BP17" s="521">
        <f t="shared" ref="BP17:EA17" si="5">BP4/1000</f>
        <v>0</v>
      </c>
      <c r="BQ17" s="521">
        <f t="shared" si="5"/>
        <v>0</v>
      </c>
      <c r="BR17" s="521">
        <f t="shared" si="5"/>
        <v>0</v>
      </c>
      <c r="BS17" s="521">
        <f t="shared" si="5"/>
        <v>0</v>
      </c>
      <c r="BT17" s="521">
        <f t="shared" si="5"/>
        <v>0</v>
      </c>
      <c r="BU17" s="521">
        <f t="shared" si="5"/>
        <v>0</v>
      </c>
      <c r="BV17" s="521">
        <f t="shared" si="5"/>
        <v>0</v>
      </c>
      <c r="BW17" s="521">
        <f t="shared" si="5"/>
        <v>0</v>
      </c>
      <c r="BX17" s="521">
        <f t="shared" si="5"/>
        <v>0</v>
      </c>
      <c r="BY17" s="521">
        <f t="shared" si="5"/>
        <v>0</v>
      </c>
      <c r="BZ17" s="521">
        <f t="shared" si="5"/>
        <v>0</v>
      </c>
      <c r="CA17" s="521">
        <f t="shared" si="5"/>
        <v>0</v>
      </c>
      <c r="CB17" s="521">
        <f t="shared" si="5"/>
        <v>0</v>
      </c>
      <c r="CC17" s="521">
        <f t="shared" si="5"/>
        <v>0</v>
      </c>
      <c r="CD17" s="521">
        <f t="shared" si="5"/>
        <v>0</v>
      </c>
      <c r="CE17" s="521">
        <f t="shared" si="5"/>
        <v>0</v>
      </c>
      <c r="CF17" s="521">
        <f t="shared" si="5"/>
        <v>0</v>
      </c>
      <c r="CG17" s="521">
        <f t="shared" si="5"/>
        <v>0</v>
      </c>
      <c r="CH17" s="521">
        <f t="shared" si="5"/>
        <v>0</v>
      </c>
      <c r="CI17" s="521">
        <f t="shared" si="5"/>
        <v>0</v>
      </c>
      <c r="CJ17" s="521">
        <f t="shared" si="5"/>
        <v>0</v>
      </c>
      <c r="CK17" s="521">
        <f t="shared" si="5"/>
        <v>0</v>
      </c>
      <c r="CL17" s="521">
        <f t="shared" si="5"/>
        <v>0</v>
      </c>
      <c r="CM17" s="521">
        <f t="shared" si="5"/>
        <v>0</v>
      </c>
      <c r="CN17" s="521">
        <f t="shared" si="5"/>
        <v>0</v>
      </c>
      <c r="CO17" s="521">
        <f t="shared" si="5"/>
        <v>0</v>
      </c>
      <c r="CP17" s="521">
        <f t="shared" si="5"/>
        <v>0</v>
      </c>
      <c r="CQ17" s="521">
        <f t="shared" si="5"/>
        <v>0</v>
      </c>
      <c r="CR17" s="521">
        <f t="shared" si="5"/>
        <v>0</v>
      </c>
      <c r="CS17" s="521">
        <f t="shared" si="5"/>
        <v>0</v>
      </c>
      <c r="CT17" s="521">
        <f t="shared" si="5"/>
        <v>0</v>
      </c>
      <c r="CU17" s="521">
        <f t="shared" si="5"/>
        <v>0</v>
      </c>
      <c r="CV17" s="521">
        <f t="shared" si="5"/>
        <v>0</v>
      </c>
      <c r="CW17" s="521">
        <f t="shared" si="5"/>
        <v>0</v>
      </c>
      <c r="CX17" s="521">
        <f t="shared" si="5"/>
        <v>0</v>
      </c>
      <c r="CY17" s="521">
        <f t="shared" si="5"/>
        <v>0</v>
      </c>
      <c r="CZ17" s="521">
        <f t="shared" si="5"/>
        <v>0</v>
      </c>
      <c r="DA17" s="521">
        <f t="shared" si="5"/>
        <v>0</v>
      </c>
      <c r="DB17" s="521">
        <f t="shared" si="5"/>
        <v>0</v>
      </c>
      <c r="DC17" s="521">
        <f t="shared" si="5"/>
        <v>0</v>
      </c>
      <c r="DD17" s="521">
        <f t="shared" si="5"/>
        <v>0</v>
      </c>
      <c r="DE17" s="521">
        <f t="shared" si="5"/>
        <v>0</v>
      </c>
      <c r="DF17" s="521">
        <f t="shared" si="5"/>
        <v>0</v>
      </c>
      <c r="DG17" s="521">
        <f t="shared" si="5"/>
        <v>0</v>
      </c>
      <c r="DH17" s="521">
        <f t="shared" si="5"/>
        <v>0</v>
      </c>
      <c r="DI17" s="521">
        <f t="shared" si="5"/>
        <v>0</v>
      </c>
      <c r="DJ17" s="521">
        <f t="shared" si="5"/>
        <v>0</v>
      </c>
      <c r="DK17" s="521">
        <f t="shared" si="5"/>
        <v>0</v>
      </c>
      <c r="DL17" s="521">
        <f t="shared" si="5"/>
        <v>0</v>
      </c>
      <c r="DM17" s="521">
        <f t="shared" si="5"/>
        <v>0</v>
      </c>
      <c r="DN17" s="521">
        <f t="shared" si="5"/>
        <v>0</v>
      </c>
      <c r="DO17" s="521">
        <f t="shared" si="5"/>
        <v>0</v>
      </c>
      <c r="DP17" s="521">
        <f t="shared" si="5"/>
        <v>0</v>
      </c>
      <c r="DQ17" s="521">
        <f t="shared" si="5"/>
        <v>0</v>
      </c>
      <c r="DR17" s="521">
        <f t="shared" si="5"/>
        <v>0</v>
      </c>
      <c r="DS17" s="521">
        <f t="shared" si="5"/>
        <v>0</v>
      </c>
      <c r="DT17" s="521">
        <f t="shared" si="5"/>
        <v>0</v>
      </c>
      <c r="DU17" s="521">
        <f t="shared" si="5"/>
        <v>0</v>
      </c>
      <c r="DV17" s="521">
        <f t="shared" si="5"/>
        <v>0</v>
      </c>
      <c r="DW17" s="521">
        <f t="shared" si="5"/>
        <v>0</v>
      </c>
      <c r="DX17" s="521">
        <f t="shared" si="5"/>
        <v>0</v>
      </c>
      <c r="DY17" s="521">
        <f t="shared" si="5"/>
        <v>0</v>
      </c>
      <c r="DZ17" s="521">
        <f t="shared" si="5"/>
        <v>0</v>
      </c>
      <c r="EA17" s="521">
        <f t="shared" si="5"/>
        <v>0</v>
      </c>
      <c r="EB17" s="521">
        <f t="shared" ref="EB17:ED17" si="6">EB4/1000</f>
        <v>0</v>
      </c>
      <c r="EC17" s="521">
        <f t="shared" si="6"/>
        <v>0</v>
      </c>
      <c r="ED17" s="589">
        <f t="shared" si="6"/>
        <v>0</v>
      </c>
    </row>
    <row r="18" spans="1:166" x14ac:dyDescent="0.3">
      <c r="A18" s="737"/>
      <c r="B18" s="19" t="s">
        <v>184</v>
      </c>
      <c r="C18" s="522">
        <f>C5/1000</f>
        <v>0</v>
      </c>
      <c r="D18" s="522">
        <f t="shared" ref="D18:BO18" si="7">D5/1000</f>
        <v>0</v>
      </c>
      <c r="E18" s="522">
        <f t="shared" si="7"/>
        <v>0</v>
      </c>
      <c r="F18" s="522">
        <f t="shared" si="7"/>
        <v>0</v>
      </c>
      <c r="G18" s="522">
        <f t="shared" si="7"/>
        <v>0</v>
      </c>
      <c r="H18" s="522">
        <f t="shared" si="7"/>
        <v>0</v>
      </c>
      <c r="I18" s="522">
        <f t="shared" si="7"/>
        <v>0</v>
      </c>
      <c r="J18" s="522">
        <f t="shared" si="7"/>
        <v>0</v>
      </c>
      <c r="K18" s="522">
        <f t="shared" si="7"/>
        <v>0</v>
      </c>
      <c r="L18" s="522">
        <f t="shared" si="7"/>
        <v>0</v>
      </c>
      <c r="M18" s="522">
        <f t="shared" si="7"/>
        <v>0</v>
      </c>
      <c r="N18" s="522">
        <f t="shared" si="7"/>
        <v>0</v>
      </c>
      <c r="O18" s="522">
        <f t="shared" si="7"/>
        <v>0</v>
      </c>
      <c r="P18" s="522">
        <f t="shared" si="7"/>
        <v>0</v>
      </c>
      <c r="Q18" s="522">
        <f t="shared" si="7"/>
        <v>0</v>
      </c>
      <c r="R18" s="522">
        <f t="shared" si="7"/>
        <v>0</v>
      </c>
      <c r="S18" s="522">
        <f t="shared" si="7"/>
        <v>0</v>
      </c>
      <c r="T18" s="522">
        <f t="shared" si="7"/>
        <v>0</v>
      </c>
      <c r="U18" s="522">
        <f t="shared" si="7"/>
        <v>0</v>
      </c>
      <c r="V18" s="522">
        <f t="shared" si="7"/>
        <v>0</v>
      </c>
      <c r="W18" s="522">
        <f t="shared" si="7"/>
        <v>0</v>
      </c>
      <c r="X18" s="522">
        <f t="shared" si="7"/>
        <v>0</v>
      </c>
      <c r="Y18" s="522">
        <f t="shared" si="7"/>
        <v>0</v>
      </c>
      <c r="Z18" s="522">
        <f t="shared" si="7"/>
        <v>0</v>
      </c>
      <c r="AA18" s="522">
        <f t="shared" si="7"/>
        <v>0</v>
      </c>
      <c r="AB18" s="522">
        <f t="shared" si="7"/>
        <v>0</v>
      </c>
      <c r="AC18" s="522">
        <f t="shared" si="7"/>
        <v>0</v>
      </c>
      <c r="AD18" s="522">
        <f t="shared" si="7"/>
        <v>0</v>
      </c>
      <c r="AE18" s="522">
        <f t="shared" si="7"/>
        <v>0</v>
      </c>
      <c r="AF18" s="522">
        <f t="shared" si="7"/>
        <v>0</v>
      </c>
      <c r="AG18" s="522">
        <f t="shared" si="7"/>
        <v>0</v>
      </c>
      <c r="AH18" s="522">
        <f t="shared" si="7"/>
        <v>0</v>
      </c>
      <c r="AI18" s="522">
        <f t="shared" si="7"/>
        <v>0</v>
      </c>
      <c r="AJ18" s="522">
        <f t="shared" si="7"/>
        <v>0</v>
      </c>
      <c r="AK18" s="522">
        <f t="shared" si="7"/>
        <v>0</v>
      </c>
      <c r="AL18" s="522">
        <f t="shared" si="7"/>
        <v>0</v>
      </c>
      <c r="AM18" s="522">
        <f t="shared" si="7"/>
        <v>148.45771999999999</v>
      </c>
      <c r="AN18" s="522">
        <f t="shared" si="7"/>
        <v>151.49767</v>
      </c>
      <c r="AO18" s="522">
        <f t="shared" si="7"/>
        <v>175.65740000000002</v>
      </c>
      <c r="AP18" s="522">
        <f t="shared" si="7"/>
        <v>156.51838999999998</v>
      </c>
      <c r="AQ18" s="522">
        <f t="shared" si="7"/>
        <v>29.096199999999996</v>
      </c>
      <c r="AR18" s="522">
        <f t="shared" si="7"/>
        <v>33.730609999999992</v>
      </c>
      <c r="AS18" s="522">
        <f t="shared" si="7"/>
        <v>27.052820000000001</v>
      </c>
      <c r="AT18" s="522">
        <f t="shared" si="7"/>
        <v>26.41001</v>
      </c>
      <c r="AU18" s="522">
        <f t="shared" si="7"/>
        <v>5.4669999999999996</v>
      </c>
      <c r="AV18" s="522">
        <f t="shared" si="7"/>
        <v>27.306069999999998</v>
      </c>
      <c r="AW18" s="522">
        <f t="shared" si="7"/>
        <v>36.928359999999998</v>
      </c>
      <c r="AX18" s="522">
        <f t="shared" si="7"/>
        <v>30.65014</v>
      </c>
      <c r="AY18" s="522">
        <f t="shared" si="7"/>
        <v>38.794689999999996</v>
      </c>
      <c r="AZ18" s="522">
        <f t="shared" si="7"/>
        <v>35.000409999999995</v>
      </c>
      <c r="BA18" s="522">
        <f t="shared" si="7"/>
        <v>34.581989999999998</v>
      </c>
      <c r="BB18" s="522">
        <f t="shared" si="7"/>
        <v>40.501159999999999</v>
      </c>
      <c r="BC18" s="522">
        <f t="shared" si="7"/>
        <v>37.151699999999998</v>
      </c>
      <c r="BD18" s="522">
        <f t="shared" si="7"/>
        <v>80.486249999999998</v>
      </c>
      <c r="BE18" s="522">
        <f t="shared" si="7"/>
        <v>53.996000000000002</v>
      </c>
      <c r="BF18" s="522">
        <f t="shared" si="7"/>
        <v>81.542099999999991</v>
      </c>
      <c r="BG18" s="522">
        <f t="shared" si="7"/>
        <v>64.826560000000001</v>
      </c>
      <c r="BH18" s="522">
        <f t="shared" si="7"/>
        <v>96.336600000000004</v>
      </c>
      <c r="BI18" s="522">
        <f t="shared" si="7"/>
        <v>70.393300000000011</v>
      </c>
      <c r="BJ18" s="522">
        <f t="shared" si="7"/>
        <v>76.508660000000006</v>
      </c>
      <c r="BK18" s="522">
        <f t="shared" si="7"/>
        <v>56.707470000000001</v>
      </c>
      <c r="BL18" s="522">
        <f t="shared" si="7"/>
        <v>83.981830000000002</v>
      </c>
      <c r="BM18" s="522">
        <f t="shared" si="7"/>
        <v>77.896519999999995</v>
      </c>
      <c r="BN18" s="522">
        <f t="shared" si="7"/>
        <v>64.315569999999994</v>
      </c>
      <c r="BO18" s="522">
        <f t="shared" si="7"/>
        <v>71.961539999999999</v>
      </c>
      <c r="BP18" s="522">
        <f t="shared" ref="BP18:EA18" si="8">BP5/1000</f>
        <v>88.197000000000003</v>
      </c>
      <c r="BQ18" s="522">
        <f t="shared" si="8"/>
        <v>79.322000000000003</v>
      </c>
      <c r="BR18" s="522">
        <f t="shared" si="8"/>
        <v>66.202578999999986</v>
      </c>
      <c r="BS18" s="522">
        <f t="shared" si="8"/>
        <v>67.609144999999998</v>
      </c>
      <c r="BT18" s="522">
        <f t="shared" si="8"/>
        <v>64.061650999999998</v>
      </c>
      <c r="BU18" s="522">
        <f t="shared" si="8"/>
        <v>47.803933000000001</v>
      </c>
      <c r="BV18" s="522">
        <f t="shared" si="8"/>
        <v>38.217127999999995</v>
      </c>
      <c r="BW18" s="522">
        <f t="shared" si="8"/>
        <v>57.879645000000011</v>
      </c>
      <c r="BX18" s="522">
        <f t="shared" si="8"/>
        <v>37.692114000000004</v>
      </c>
      <c r="BY18" s="522">
        <f t="shared" si="8"/>
        <v>61.266119999999994</v>
      </c>
      <c r="BZ18" s="522">
        <f t="shared" si="8"/>
        <v>29.762028999999998</v>
      </c>
      <c r="CA18" s="522">
        <f t="shared" si="8"/>
        <v>41.777611000000007</v>
      </c>
      <c r="CB18" s="522">
        <f t="shared" si="8"/>
        <v>42.154506999999995</v>
      </c>
      <c r="CC18" s="522">
        <f t="shared" si="8"/>
        <v>26.075950999999996</v>
      </c>
      <c r="CD18" s="522">
        <f t="shared" si="8"/>
        <v>20.954055999999998</v>
      </c>
      <c r="CE18" s="522">
        <f t="shared" si="8"/>
        <v>32.032801999999997</v>
      </c>
      <c r="CF18" s="522">
        <f t="shared" si="8"/>
        <v>41.164408000000002</v>
      </c>
      <c r="CG18" s="522">
        <f t="shared" si="8"/>
        <v>27.531227000000001</v>
      </c>
      <c r="CH18" s="522">
        <f t="shared" si="8"/>
        <v>38.003841999999999</v>
      </c>
      <c r="CI18" s="522">
        <f t="shared" si="8"/>
        <v>55.296087</v>
      </c>
      <c r="CJ18" s="522">
        <f t="shared" si="8"/>
        <v>49.620123999999997</v>
      </c>
      <c r="CK18" s="522">
        <f t="shared" si="8"/>
        <v>69.80424099999999</v>
      </c>
      <c r="CL18" s="522">
        <f t="shared" si="8"/>
        <v>66.378198999999995</v>
      </c>
      <c r="CM18" s="522">
        <f t="shared" si="8"/>
        <v>59.066534000000004</v>
      </c>
      <c r="CN18" s="522">
        <f t="shared" si="8"/>
        <v>49.768206999999997</v>
      </c>
      <c r="CO18" s="522">
        <f t="shared" si="8"/>
        <v>51.284337999999998</v>
      </c>
      <c r="CP18" s="522">
        <f t="shared" si="8"/>
        <v>44.851276999999996</v>
      </c>
      <c r="CQ18" s="522">
        <f t="shared" si="8"/>
        <v>59.935654000000007</v>
      </c>
      <c r="CR18" s="522">
        <f t="shared" si="8"/>
        <v>57.846183999999994</v>
      </c>
      <c r="CS18" s="522">
        <f t="shared" si="8"/>
        <v>54.97549699999999</v>
      </c>
      <c r="CT18" s="522">
        <f t="shared" si="8"/>
        <v>45.288623000000001</v>
      </c>
      <c r="CU18" s="522">
        <f t="shared" si="8"/>
        <v>35.217270000000006</v>
      </c>
      <c r="CV18" s="522">
        <f t="shared" si="8"/>
        <v>51.703444000000005</v>
      </c>
      <c r="CW18" s="522">
        <f t="shared" si="8"/>
        <v>51.189803999999995</v>
      </c>
      <c r="CX18" s="522">
        <f t="shared" si="8"/>
        <v>49.274180999999999</v>
      </c>
      <c r="CY18" s="522">
        <f t="shared" si="8"/>
        <v>44.146931000000002</v>
      </c>
      <c r="CZ18" s="522">
        <f t="shared" si="8"/>
        <v>55.054480000000005</v>
      </c>
      <c r="DA18" s="522">
        <f t="shared" si="8"/>
        <v>47.005935000000008</v>
      </c>
      <c r="DB18" s="522">
        <f t="shared" si="8"/>
        <v>42.688332000000003</v>
      </c>
      <c r="DC18" s="522">
        <f t="shared" si="8"/>
        <v>51.020428999999993</v>
      </c>
      <c r="DD18" s="522">
        <f t="shared" si="8"/>
        <v>392.711298</v>
      </c>
      <c r="DE18" s="522">
        <f t="shared" si="8"/>
        <v>55.054242999999985</v>
      </c>
      <c r="DF18" s="522">
        <f t="shared" si="8"/>
        <v>451.32216199999988</v>
      </c>
      <c r="DG18" s="522">
        <f t="shared" si="8"/>
        <v>357.05682800000011</v>
      </c>
      <c r="DH18" s="522">
        <f t="shared" si="8"/>
        <v>360.38408099999987</v>
      </c>
      <c r="DI18" s="522">
        <f t="shared" si="8"/>
        <v>408.071822</v>
      </c>
      <c r="DJ18" s="522">
        <f t="shared" si="8"/>
        <v>396.8683509999999</v>
      </c>
      <c r="DK18" s="522">
        <f t="shared" si="8"/>
        <v>381.49850600000002</v>
      </c>
      <c r="DL18" s="522">
        <f t="shared" si="8"/>
        <v>423.19983000000008</v>
      </c>
      <c r="DM18" s="522">
        <f t="shared" si="8"/>
        <v>356.78706300000016</v>
      </c>
      <c r="DN18" s="522">
        <f t="shared" si="8"/>
        <v>396.31150700000006</v>
      </c>
      <c r="DO18" s="522">
        <f t="shared" si="8"/>
        <v>140.84223600000004</v>
      </c>
      <c r="DP18" s="522">
        <f t="shared" si="8"/>
        <v>364.89297000000005</v>
      </c>
      <c r="DQ18" s="522">
        <f t="shared" si="8"/>
        <v>394.52548799999994</v>
      </c>
      <c r="DR18" s="522">
        <f t="shared" si="8"/>
        <v>625.04717000000005</v>
      </c>
      <c r="DS18" s="522">
        <f t="shared" si="8"/>
        <v>358.98661400000003</v>
      </c>
      <c r="DT18" s="522">
        <f t="shared" si="8"/>
        <v>362.01556000000005</v>
      </c>
      <c r="DU18" s="522">
        <f t="shared" si="8"/>
        <v>296.91650299999992</v>
      </c>
      <c r="DV18" s="522">
        <f t="shared" si="8"/>
        <v>390.65841199999994</v>
      </c>
      <c r="DW18" s="522">
        <f t="shared" si="8"/>
        <v>339.74020699999994</v>
      </c>
      <c r="DX18" s="522">
        <f t="shared" si="8"/>
        <v>319.29700799999989</v>
      </c>
      <c r="DY18" s="522">
        <f t="shared" si="8"/>
        <v>295.56974500000007</v>
      </c>
      <c r="DZ18" s="522">
        <f t="shared" si="8"/>
        <v>313.00146900000004</v>
      </c>
      <c r="EA18" s="522">
        <f t="shared" si="8"/>
        <v>345.10026299999998</v>
      </c>
      <c r="EB18" s="522">
        <f t="shared" ref="EB18:ED18" si="9">EB5/1000</f>
        <v>352.26735600000001</v>
      </c>
      <c r="EC18" s="522">
        <f t="shared" si="9"/>
        <v>315.47297400000008</v>
      </c>
      <c r="ED18" s="522">
        <f t="shared" si="9"/>
        <v>478.61807799999997</v>
      </c>
    </row>
    <row r="19" spans="1:166" x14ac:dyDescent="0.3">
      <c r="A19" s="737"/>
      <c r="B19" s="19" t="s">
        <v>158</v>
      </c>
      <c r="C19" s="522">
        <f t="shared" ref="C19:C22" si="10">C6/1000</f>
        <v>0</v>
      </c>
      <c r="D19" s="522">
        <f t="shared" ref="D19:BO19" si="11">D6/1000</f>
        <v>0</v>
      </c>
      <c r="E19" s="522">
        <f t="shared" si="11"/>
        <v>0</v>
      </c>
      <c r="F19" s="522">
        <f t="shared" si="11"/>
        <v>0</v>
      </c>
      <c r="G19" s="522">
        <f t="shared" si="11"/>
        <v>0</v>
      </c>
      <c r="H19" s="522">
        <f t="shared" si="11"/>
        <v>0</v>
      </c>
      <c r="I19" s="522">
        <f t="shared" si="11"/>
        <v>0</v>
      </c>
      <c r="J19" s="522">
        <f t="shared" si="11"/>
        <v>0</v>
      </c>
      <c r="K19" s="522">
        <f t="shared" si="11"/>
        <v>0</v>
      </c>
      <c r="L19" s="522">
        <f t="shared" si="11"/>
        <v>0</v>
      </c>
      <c r="M19" s="522">
        <f t="shared" si="11"/>
        <v>0</v>
      </c>
      <c r="N19" s="522">
        <f t="shared" si="11"/>
        <v>0</v>
      </c>
      <c r="O19" s="522">
        <f t="shared" si="11"/>
        <v>0</v>
      </c>
      <c r="P19" s="522">
        <f t="shared" si="11"/>
        <v>0</v>
      </c>
      <c r="Q19" s="522">
        <f t="shared" si="11"/>
        <v>0</v>
      </c>
      <c r="R19" s="522">
        <f t="shared" si="11"/>
        <v>0</v>
      </c>
      <c r="S19" s="522">
        <f t="shared" si="11"/>
        <v>0</v>
      </c>
      <c r="T19" s="522">
        <f t="shared" si="11"/>
        <v>0</v>
      </c>
      <c r="U19" s="522">
        <f t="shared" si="11"/>
        <v>0</v>
      </c>
      <c r="V19" s="522">
        <f t="shared" si="11"/>
        <v>0</v>
      </c>
      <c r="W19" s="522">
        <f t="shared" si="11"/>
        <v>0</v>
      </c>
      <c r="X19" s="522">
        <f t="shared" si="11"/>
        <v>0</v>
      </c>
      <c r="Y19" s="522">
        <f t="shared" si="11"/>
        <v>0</v>
      </c>
      <c r="Z19" s="522">
        <f t="shared" si="11"/>
        <v>0</v>
      </c>
      <c r="AA19" s="522">
        <f t="shared" si="11"/>
        <v>0</v>
      </c>
      <c r="AB19" s="522">
        <f t="shared" si="11"/>
        <v>0</v>
      </c>
      <c r="AC19" s="522">
        <f t="shared" si="11"/>
        <v>0</v>
      </c>
      <c r="AD19" s="522">
        <f t="shared" si="11"/>
        <v>0</v>
      </c>
      <c r="AE19" s="522">
        <f t="shared" si="11"/>
        <v>0</v>
      </c>
      <c r="AF19" s="522">
        <f t="shared" si="11"/>
        <v>0</v>
      </c>
      <c r="AG19" s="522">
        <f t="shared" si="11"/>
        <v>0</v>
      </c>
      <c r="AH19" s="522">
        <f t="shared" si="11"/>
        <v>0</v>
      </c>
      <c r="AI19" s="522">
        <f t="shared" si="11"/>
        <v>0</v>
      </c>
      <c r="AJ19" s="522">
        <f t="shared" si="11"/>
        <v>0</v>
      </c>
      <c r="AK19" s="522">
        <f t="shared" si="11"/>
        <v>0</v>
      </c>
      <c r="AL19" s="522">
        <f t="shared" si="11"/>
        <v>0</v>
      </c>
      <c r="AM19" s="522">
        <f t="shared" si="11"/>
        <v>2108.6401179999993</v>
      </c>
      <c r="AN19" s="522">
        <f t="shared" si="11"/>
        <v>3799.0297980000018</v>
      </c>
      <c r="AO19" s="522">
        <f t="shared" si="11"/>
        <v>3702.1580500000014</v>
      </c>
      <c r="AP19" s="522">
        <f t="shared" si="11"/>
        <v>4043.1265740000022</v>
      </c>
      <c r="AQ19" s="522">
        <f t="shared" si="11"/>
        <v>3801.9480209999997</v>
      </c>
      <c r="AR19" s="522">
        <f t="shared" si="11"/>
        <v>3952.5215799999974</v>
      </c>
      <c r="AS19" s="522">
        <f t="shared" si="11"/>
        <v>3420.9933960000026</v>
      </c>
      <c r="AT19" s="522">
        <f t="shared" si="11"/>
        <v>3647.4367820000025</v>
      </c>
      <c r="AU19" s="522">
        <f t="shared" si="11"/>
        <v>3195.397190000001</v>
      </c>
      <c r="AV19" s="522">
        <f t="shared" si="11"/>
        <v>4031.6075580000002</v>
      </c>
      <c r="AW19" s="522">
        <f t="shared" si="11"/>
        <v>3952.4390399999997</v>
      </c>
      <c r="AX19" s="522">
        <f t="shared" si="11"/>
        <v>3740.6024400000001</v>
      </c>
      <c r="AY19" s="522">
        <f t="shared" si="11"/>
        <v>4247.7067400000005</v>
      </c>
      <c r="AZ19" s="522">
        <f t="shared" si="11"/>
        <v>2334.3727400000007</v>
      </c>
      <c r="BA19" s="522">
        <f t="shared" si="11"/>
        <v>2013.0280000000005</v>
      </c>
      <c r="BB19" s="522">
        <f t="shared" si="11"/>
        <v>3392.5810760000004</v>
      </c>
      <c r="BC19" s="522">
        <f t="shared" si="11"/>
        <v>3412.1467900000002</v>
      </c>
      <c r="BD19" s="522">
        <f t="shared" si="11"/>
        <v>3051.2138399999999</v>
      </c>
      <c r="BE19" s="522">
        <f t="shared" si="11"/>
        <v>3261.2382420000013</v>
      </c>
      <c r="BF19" s="522">
        <f t="shared" si="11"/>
        <v>2128.5277100000003</v>
      </c>
      <c r="BG19" s="522">
        <f t="shared" si="11"/>
        <v>2132.7674549999997</v>
      </c>
      <c r="BH19" s="522">
        <f t="shared" si="11"/>
        <v>2161.1925200000001</v>
      </c>
      <c r="BI19" s="522">
        <f t="shared" si="11"/>
        <v>2177.9451049999998</v>
      </c>
      <c r="BJ19" s="522">
        <f t="shared" si="11"/>
        <v>2147.9583700000007</v>
      </c>
      <c r="BK19" s="522">
        <f t="shared" si="11"/>
        <v>2312.8413699999996</v>
      </c>
      <c r="BL19" s="522">
        <f t="shared" si="11"/>
        <v>2208.5795750000002</v>
      </c>
      <c r="BM19" s="522">
        <f t="shared" si="11"/>
        <v>2590.5541100000005</v>
      </c>
      <c r="BN19" s="522">
        <f t="shared" si="11"/>
        <v>2525.5473050000001</v>
      </c>
      <c r="BO19" s="522">
        <f t="shared" si="11"/>
        <v>2568.0629179999996</v>
      </c>
      <c r="BP19" s="522">
        <f t="shared" ref="BP19:EA19" si="12">BP6/1000</f>
        <v>2835.8105499999992</v>
      </c>
      <c r="BQ19" s="522">
        <f t="shared" si="12"/>
        <v>2638.4047800000012</v>
      </c>
      <c r="BR19" s="522">
        <f t="shared" si="12"/>
        <v>2618.4221099999995</v>
      </c>
      <c r="BS19" s="522">
        <f t="shared" si="12"/>
        <v>2594.2076950000001</v>
      </c>
      <c r="BT19" s="522">
        <f t="shared" si="12"/>
        <v>2741.6173899999999</v>
      </c>
      <c r="BU19" s="522">
        <f t="shared" si="12"/>
        <v>3691.5413400000002</v>
      </c>
      <c r="BV19" s="522">
        <f t="shared" si="12"/>
        <v>2593.0905650000004</v>
      </c>
      <c r="BW19" s="522">
        <f t="shared" si="12"/>
        <v>3347.9215749999998</v>
      </c>
      <c r="BX19" s="522">
        <f t="shared" si="12"/>
        <v>3314.5311790000005</v>
      </c>
      <c r="BY19" s="522">
        <f t="shared" si="12"/>
        <v>2938.2665690000013</v>
      </c>
      <c r="BZ19" s="522">
        <f t="shared" si="12"/>
        <v>2807.7474969999985</v>
      </c>
      <c r="CA19" s="522">
        <f t="shared" si="12"/>
        <v>3372.410672</v>
      </c>
      <c r="CB19" s="522">
        <f t="shared" si="12"/>
        <v>3161.6593279999997</v>
      </c>
      <c r="CC19" s="522">
        <f t="shared" si="12"/>
        <v>2965.0265090000012</v>
      </c>
      <c r="CD19" s="522">
        <f t="shared" si="12"/>
        <v>3591.8239549999989</v>
      </c>
      <c r="CE19" s="522">
        <f t="shared" si="12"/>
        <v>2691.3148379999993</v>
      </c>
      <c r="CF19" s="522">
        <f t="shared" si="12"/>
        <v>4154.2009240000007</v>
      </c>
      <c r="CG19" s="522">
        <f t="shared" si="12"/>
        <v>3326.9979120000016</v>
      </c>
      <c r="CH19" s="522">
        <f t="shared" si="12"/>
        <v>3072.5076260000001</v>
      </c>
      <c r="CI19" s="522">
        <f t="shared" si="12"/>
        <v>3380.1193230000017</v>
      </c>
      <c r="CJ19" s="522">
        <f t="shared" si="12"/>
        <v>3456.7747709999999</v>
      </c>
      <c r="CK19" s="522">
        <f t="shared" si="12"/>
        <v>3945.1478059999995</v>
      </c>
      <c r="CL19" s="522">
        <f t="shared" si="12"/>
        <v>3014.9606149999991</v>
      </c>
      <c r="CM19" s="522">
        <f t="shared" si="12"/>
        <v>2770.9965009999996</v>
      </c>
      <c r="CN19" s="522">
        <f t="shared" si="12"/>
        <v>3198.2189060000001</v>
      </c>
      <c r="CO19" s="522">
        <f t="shared" si="12"/>
        <v>3536.6704499999983</v>
      </c>
      <c r="CP19" s="522">
        <f t="shared" si="12"/>
        <v>3542.7692010000019</v>
      </c>
      <c r="CQ19" s="522">
        <f t="shared" si="12"/>
        <v>3813.497260000001</v>
      </c>
      <c r="CR19" s="522">
        <f t="shared" si="12"/>
        <v>2884.5034060000007</v>
      </c>
      <c r="CS19" s="522">
        <f t="shared" si="12"/>
        <v>3032.0690619999991</v>
      </c>
      <c r="CT19" s="522">
        <f t="shared" si="12"/>
        <v>2768.8160890000004</v>
      </c>
      <c r="CU19" s="522">
        <f t="shared" si="12"/>
        <v>2738.7897309999998</v>
      </c>
      <c r="CV19" s="522">
        <f t="shared" si="12"/>
        <v>3198.8307060000002</v>
      </c>
      <c r="CW19" s="522">
        <f t="shared" si="12"/>
        <v>3734.7081010000015</v>
      </c>
      <c r="CX19" s="522">
        <f t="shared" si="12"/>
        <v>2974.0825190000019</v>
      </c>
      <c r="CY19" s="522">
        <f t="shared" si="12"/>
        <v>3003.9214190000002</v>
      </c>
      <c r="CZ19" s="522">
        <f t="shared" si="12"/>
        <v>3345.758014</v>
      </c>
      <c r="DA19" s="522">
        <f t="shared" si="12"/>
        <v>2880.0332499999995</v>
      </c>
      <c r="DB19" s="522">
        <f t="shared" si="12"/>
        <v>2915.8293959999996</v>
      </c>
      <c r="DC19" s="522">
        <f t="shared" si="12"/>
        <v>2570.130333999999</v>
      </c>
      <c r="DD19" s="522">
        <f t="shared" si="12"/>
        <v>2793.3806169999998</v>
      </c>
      <c r="DE19" s="522">
        <f t="shared" si="12"/>
        <v>2805.8002970000007</v>
      </c>
      <c r="DF19" s="522">
        <f t="shared" si="12"/>
        <v>2160.9597710000003</v>
      </c>
      <c r="DG19" s="522">
        <f t="shared" si="12"/>
        <v>2245.2294990000005</v>
      </c>
      <c r="DH19" s="522">
        <f t="shared" si="12"/>
        <v>7011.4250629999988</v>
      </c>
      <c r="DI19" s="522">
        <f t="shared" si="12"/>
        <v>1863.5710780000002</v>
      </c>
      <c r="DJ19" s="522">
        <f t="shared" si="12"/>
        <v>2073.5479060000007</v>
      </c>
      <c r="DK19" s="522">
        <f t="shared" si="12"/>
        <v>2751.5446820000006</v>
      </c>
      <c r="DL19" s="522">
        <f t="shared" si="12"/>
        <v>2451.7312260000003</v>
      </c>
      <c r="DM19" s="522">
        <f t="shared" si="12"/>
        <v>2405.4180280000005</v>
      </c>
      <c r="DN19" s="522">
        <f t="shared" si="12"/>
        <v>2566.6232279999999</v>
      </c>
      <c r="DO19" s="522">
        <f t="shared" si="12"/>
        <v>2681.0224259999995</v>
      </c>
      <c r="DP19" s="522">
        <f t="shared" si="12"/>
        <v>2890.1227629999989</v>
      </c>
      <c r="DQ19" s="522">
        <f t="shared" si="12"/>
        <v>2739.6876259999999</v>
      </c>
      <c r="DR19" s="522">
        <f t="shared" si="12"/>
        <v>2779.7854620000003</v>
      </c>
      <c r="DS19" s="522">
        <f t="shared" si="12"/>
        <v>2932.290845999999</v>
      </c>
      <c r="DT19" s="522">
        <f t="shared" si="12"/>
        <v>2650.5959809999999</v>
      </c>
      <c r="DU19" s="522">
        <f t="shared" si="12"/>
        <v>2483.8491400000007</v>
      </c>
      <c r="DV19" s="522">
        <f t="shared" si="12"/>
        <v>2663.5329969999993</v>
      </c>
      <c r="DW19" s="522">
        <f t="shared" si="12"/>
        <v>2777.8241819999994</v>
      </c>
      <c r="DX19" s="522">
        <f t="shared" si="12"/>
        <v>2892.5536179999995</v>
      </c>
      <c r="DY19" s="522">
        <f t="shared" si="12"/>
        <v>3441.3635110000005</v>
      </c>
      <c r="DZ19" s="522">
        <f t="shared" si="12"/>
        <v>4487.6209639999979</v>
      </c>
      <c r="EA19" s="522">
        <f t="shared" si="12"/>
        <v>3293.1099940000017</v>
      </c>
      <c r="EB19" s="522">
        <f t="shared" ref="EB19:ED19" si="13">EB6/1000</f>
        <v>3666.8849619999983</v>
      </c>
      <c r="EC19" s="522">
        <f t="shared" si="13"/>
        <v>3647.4567580000007</v>
      </c>
      <c r="ED19" s="522">
        <f t="shared" si="13"/>
        <v>3650.268120000002</v>
      </c>
    </row>
    <row r="20" spans="1:166" x14ac:dyDescent="0.3">
      <c r="A20" s="737"/>
      <c r="B20" s="19" t="s">
        <v>181</v>
      </c>
      <c r="C20" s="522">
        <f t="shared" si="10"/>
        <v>3011.8509940000008</v>
      </c>
      <c r="D20" s="522">
        <f t="shared" ref="D20:BO20" si="14">D7/1000</f>
        <v>3238.9037750000002</v>
      </c>
      <c r="E20" s="522">
        <f t="shared" si="14"/>
        <v>2912.835529</v>
      </c>
      <c r="F20" s="522">
        <f t="shared" si="14"/>
        <v>3206.6635220000007</v>
      </c>
      <c r="G20" s="522">
        <f t="shared" si="14"/>
        <v>3603.575832</v>
      </c>
      <c r="H20" s="522">
        <f t="shared" si="14"/>
        <v>4074.1208807200005</v>
      </c>
      <c r="I20" s="522">
        <f t="shared" si="14"/>
        <v>3252.1489410000008</v>
      </c>
      <c r="J20" s="522">
        <f t="shared" si="14"/>
        <v>3204.4820559999994</v>
      </c>
      <c r="K20" s="522">
        <f t="shared" si="14"/>
        <v>3387.9303929999996</v>
      </c>
      <c r="L20" s="522">
        <f t="shared" si="14"/>
        <v>3943.7040290000018</v>
      </c>
      <c r="M20" s="522">
        <f t="shared" si="14"/>
        <v>3588.6006799999996</v>
      </c>
      <c r="N20" s="522">
        <f t="shared" si="14"/>
        <v>3756.1937419999999</v>
      </c>
      <c r="O20" s="522">
        <f t="shared" si="14"/>
        <v>3311.4064720000015</v>
      </c>
      <c r="P20" s="522">
        <f t="shared" si="14"/>
        <v>3483.6849709999988</v>
      </c>
      <c r="Q20" s="522">
        <f t="shared" si="14"/>
        <v>3537.7380209998987</v>
      </c>
      <c r="R20" s="522">
        <f t="shared" si="14"/>
        <v>3645.1287670000006</v>
      </c>
      <c r="S20" s="522">
        <f t="shared" si="14"/>
        <v>3508.8956300000013</v>
      </c>
      <c r="T20" s="522">
        <f t="shared" si="14"/>
        <v>3623.3353259999999</v>
      </c>
      <c r="U20" s="522">
        <f t="shared" si="14"/>
        <v>3839.6871230000015</v>
      </c>
      <c r="V20" s="522">
        <f t="shared" si="14"/>
        <v>3740.6232536832013</v>
      </c>
      <c r="W20" s="522">
        <f t="shared" si="14"/>
        <v>3737.9545199999989</v>
      </c>
      <c r="X20" s="522">
        <f t="shared" si="14"/>
        <v>5395.9390899999999</v>
      </c>
      <c r="Y20" s="522">
        <f t="shared" si="14"/>
        <v>4502.6044700000002</v>
      </c>
      <c r="Z20" s="522">
        <f t="shared" si="14"/>
        <v>4625.8824040000027</v>
      </c>
      <c r="AA20" s="522">
        <f t="shared" si="14"/>
        <v>4571.7352820000006</v>
      </c>
      <c r="AB20" s="522">
        <f t="shared" si="14"/>
        <v>5000.2151790000007</v>
      </c>
      <c r="AC20" s="522">
        <f t="shared" si="14"/>
        <v>4522.0846689999025</v>
      </c>
      <c r="AD20" s="522">
        <f t="shared" si="14"/>
        <v>4623.8594740000999</v>
      </c>
      <c r="AE20" s="522">
        <f t="shared" si="14"/>
        <v>5213.9100550000012</v>
      </c>
      <c r="AF20" s="522">
        <f t="shared" si="14"/>
        <v>5577.5586580000017</v>
      </c>
      <c r="AG20" s="522">
        <f t="shared" si="14"/>
        <v>5058.7031119999965</v>
      </c>
      <c r="AH20" s="522">
        <f t="shared" si="14"/>
        <v>6022.6141860000016</v>
      </c>
      <c r="AI20" s="522">
        <f t="shared" si="14"/>
        <v>5469.4442810000992</v>
      </c>
      <c r="AJ20" s="522">
        <f t="shared" si="14"/>
        <v>6935.9556409999977</v>
      </c>
      <c r="AK20" s="522">
        <f t="shared" si="14"/>
        <v>5212.5661590000045</v>
      </c>
      <c r="AL20" s="522">
        <f t="shared" si="14"/>
        <v>5355.783978800001</v>
      </c>
      <c r="AM20" s="522">
        <f t="shared" si="14"/>
        <v>4251.7057340000019</v>
      </c>
      <c r="AN20" s="522">
        <f t="shared" si="14"/>
        <v>4159.8116550000004</v>
      </c>
      <c r="AO20" s="522">
        <f t="shared" si="14"/>
        <v>4299.0047039999999</v>
      </c>
      <c r="AP20" s="522">
        <f t="shared" si="14"/>
        <v>3856.8063199999992</v>
      </c>
      <c r="AQ20" s="522">
        <f t="shared" si="14"/>
        <v>4301.7601109999996</v>
      </c>
      <c r="AR20" s="522">
        <f t="shared" si="14"/>
        <v>4210.9919810000001</v>
      </c>
      <c r="AS20" s="522">
        <f t="shared" si="14"/>
        <v>4470.6030399999981</v>
      </c>
      <c r="AT20" s="522">
        <f t="shared" si="14"/>
        <v>4819.0206900000021</v>
      </c>
      <c r="AU20" s="522">
        <f t="shared" si="14"/>
        <v>5018.1941070000021</v>
      </c>
      <c r="AV20" s="522">
        <f t="shared" si="14"/>
        <v>5352.5978400000004</v>
      </c>
      <c r="AW20" s="522">
        <f t="shared" si="14"/>
        <v>5264.4478499999987</v>
      </c>
      <c r="AX20" s="522">
        <f t="shared" si="14"/>
        <v>4976.02466</v>
      </c>
      <c r="AY20" s="522">
        <f t="shared" si="14"/>
        <v>4856.4508800000003</v>
      </c>
      <c r="AZ20" s="522">
        <f t="shared" si="14"/>
        <v>5675.6204319999997</v>
      </c>
      <c r="BA20" s="522">
        <f t="shared" si="14"/>
        <v>5315.2127390000032</v>
      </c>
      <c r="BB20" s="522">
        <f t="shared" si="14"/>
        <v>5395.5504900000014</v>
      </c>
      <c r="BC20" s="522">
        <f t="shared" si="14"/>
        <v>5382.3001999999997</v>
      </c>
      <c r="BD20" s="522">
        <f t="shared" si="14"/>
        <v>7076.9673199999997</v>
      </c>
      <c r="BE20" s="522">
        <f t="shared" si="14"/>
        <v>6077.1055259999985</v>
      </c>
      <c r="BF20" s="522">
        <f t="shared" si="14"/>
        <v>6860.9230799999996</v>
      </c>
      <c r="BG20" s="522">
        <f t="shared" si="14"/>
        <v>6554.0894479999997</v>
      </c>
      <c r="BH20" s="522">
        <f t="shared" si="14"/>
        <v>6844.9794089999987</v>
      </c>
      <c r="BI20" s="522">
        <f t="shared" si="14"/>
        <v>6668.7698220000002</v>
      </c>
      <c r="BJ20" s="522">
        <f t="shared" si="14"/>
        <v>6456.6930059999986</v>
      </c>
      <c r="BK20" s="522">
        <f t="shared" si="14"/>
        <v>6132.7478579999979</v>
      </c>
      <c r="BL20" s="522">
        <f t="shared" si="14"/>
        <v>5930.2603500000005</v>
      </c>
      <c r="BM20" s="522">
        <f t="shared" si="14"/>
        <v>6185.8945040000008</v>
      </c>
      <c r="BN20" s="522">
        <f t="shared" si="14"/>
        <v>6013.6076429999994</v>
      </c>
      <c r="BO20" s="522">
        <f t="shared" si="14"/>
        <v>6639.0639659999952</v>
      </c>
      <c r="BP20" s="522">
        <f t="shared" ref="BP20:EA20" si="15">BP7/1000</f>
        <v>6408.7935240000006</v>
      </c>
      <c r="BQ20" s="522">
        <f t="shared" si="15"/>
        <v>6775.2541060000003</v>
      </c>
      <c r="BR20" s="522">
        <f t="shared" si="15"/>
        <v>7202.5582419999982</v>
      </c>
      <c r="BS20" s="522">
        <f t="shared" si="15"/>
        <v>7712.9991689999997</v>
      </c>
      <c r="BT20" s="522">
        <f t="shared" si="15"/>
        <v>8670.5918269999984</v>
      </c>
      <c r="BU20" s="522">
        <f t="shared" si="15"/>
        <v>7605.3886600000014</v>
      </c>
      <c r="BV20" s="522">
        <f t="shared" si="15"/>
        <v>8441.9829339999997</v>
      </c>
      <c r="BW20" s="522">
        <f t="shared" si="15"/>
        <v>8302.1090000000004</v>
      </c>
      <c r="BX20" s="522">
        <f t="shared" si="15"/>
        <v>8490.5954210000018</v>
      </c>
      <c r="BY20" s="522">
        <f t="shared" si="15"/>
        <v>7138.2678000000005</v>
      </c>
      <c r="BZ20" s="522">
        <f t="shared" si="15"/>
        <v>5277.1858299999976</v>
      </c>
      <c r="CA20" s="522">
        <f t="shared" si="15"/>
        <v>5701.3219500000005</v>
      </c>
      <c r="CB20" s="522">
        <f t="shared" si="15"/>
        <v>6994.6376380000011</v>
      </c>
      <c r="CC20" s="522">
        <f t="shared" si="15"/>
        <v>8458.0831909999997</v>
      </c>
      <c r="CD20" s="522">
        <f t="shared" si="15"/>
        <v>9811.6234609999992</v>
      </c>
      <c r="CE20" s="522">
        <f t="shared" si="15"/>
        <v>9735.5945430000065</v>
      </c>
      <c r="CF20" s="522">
        <f t="shared" si="15"/>
        <v>8762.548442999996</v>
      </c>
      <c r="CG20" s="522">
        <f t="shared" si="15"/>
        <v>8908.9593299999979</v>
      </c>
      <c r="CH20" s="522">
        <f t="shared" si="15"/>
        <v>9163.3286020000032</v>
      </c>
      <c r="CI20" s="522">
        <f t="shared" si="15"/>
        <v>8490.4099579999965</v>
      </c>
      <c r="CJ20" s="522">
        <f t="shared" si="15"/>
        <v>8292.987634999994</v>
      </c>
      <c r="CK20" s="522">
        <f t="shared" si="15"/>
        <v>9160.8567330000005</v>
      </c>
      <c r="CL20" s="522">
        <f t="shared" si="15"/>
        <v>8899.8465129999986</v>
      </c>
      <c r="CM20" s="522">
        <f t="shared" si="15"/>
        <v>7207.8441339999972</v>
      </c>
      <c r="CN20" s="522">
        <f t="shared" si="15"/>
        <v>8778.2570279999982</v>
      </c>
      <c r="CO20" s="522">
        <f t="shared" si="15"/>
        <v>9811.0852430000068</v>
      </c>
      <c r="CP20" s="522">
        <f t="shared" si="15"/>
        <v>10595.184052999995</v>
      </c>
      <c r="CQ20" s="522">
        <f t="shared" si="15"/>
        <v>11143.243839999997</v>
      </c>
      <c r="CR20" s="522">
        <f t="shared" si="15"/>
        <v>9754.4716890000036</v>
      </c>
      <c r="CS20" s="522">
        <f t="shared" si="15"/>
        <v>10084.646532999996</v>
      </c>
      <c r="CT20" s="522">
        <f t="shared" si="15"/>
        <v>9681.3757000000041</v>
      </c>
      <c r="CU20" s="522">
        <f t="shared" si="15"/>
        <v>9063.2749110000041</v>
      </c>
      <c r="CV20" s="522">
        <f t="shared" si="15"/>
        <v>9091.0432110000056</v>
      </c>
      <c r="CW20" s="522">
        <f t="shared" si="15"/>
        <v>9664.6179079999965</v>
      </c>
      <c r="CX20" s="522">
        <f t="shared" si="15"/>
        <v>9393.3530729999966</v>
      </c>
      <c r="CY20" s="522">
        <f t="shared" si="15"/>
        <v>9876.6762280000021</v>
      </c>
      <c r="CZ20" s="522">
        <f t="shared" si="15"/>
        <v>11113.304571000002</v>
      </c>
      <c r="DA20" s="522">
        <f t="shared" si="15"/>
        <v>10074.379893999996</v>
      </c>
      <c r="DB20" s="522">
        <f t="shared" si="15"/>
        <v>10210.398229999995</v>
      </c>
      <c r="DC20" s="522">
        <f t="shared" si="15"/>
        <v>10401.701835999998</v>
      </c>
      <c r="DD20" s="522">
        <f t="shared" si="15"/>
        <v>13339.783466999996</v>
      </c>
      <c r="DE20" s="522">
        <f t="shared" si="15"/>
        <v>10859.140460999999</v>
      </c>
      <c r="DF20" s="522">
        <f t="shared" si="15"/>
        <v>10865.271211000001</v>
      </c>
      <c r="DG20" s="522">
        <f t="shared" si="15"/>
        <v>10079.334077999996</v>
      </c>
      <c r="DH20" s="522">
        <f t="shared" si="15"/>
        <v>5664.3673160000017</v>
      </c>
      <c r="DI20" s="522">
        <f t="shared" si="15"/>
        <v>11927.922071999999</v>
      </c>
      <c r="DJ20" s="522">
        <f t="shared" si="15"/>
        <v>9948.1070290000062</v>
      </c>
      <c r="DK20" s="522">
        <f t="shared" si="15"/>
        <v>10441.014443999995</v>
      </c>
      <c r="DL20" s="522">
        <f t="shared" si="15"/>
        <v>9929.3131870000016</v>
      </c>
      <c r="DM20" s="522">
        <f t="shared" si="15"/>
        <v>9964.1895350000013</v>
      </c>
      <c r="DN20" s="522">
        <f t="shared" si="15"/>
        <v>10448.569514999997</v>
      </c>
      <c r="DO20" s="522">
        <f t="shared" si="15"/>
        <v>11496.51592</v>
      </c>
      <c r="DP20" s="522">
        <f t="shared" si="15"/>
        <v>12546.950963999998</v>
      </c>
      <c r="DQ20" s="522">
        <f t="shared" si="15"/>
        <v>11495.576789000002</v>
      </c>
      <c r="DR20" s="522">
        <f t="shared" si="15"/>
        <v>10663.392166999998</v>
      </c>
      <c r="DS20" s="522">
        <f t="shared" si="15"/>
        <v>11612.973799999991</v>
      </c>
      <c r="DT20" s="522">
        <f t="shared" si="15"/>
        <v>10274.849855000006</v>
      </c>
      <c r="DU20" s="522">
        <f t="shared" si="15"/>
        <v>10260.291867000002</v>
      </c>
      <c r="DV20" s="522">
        <f t="shared" si="15"/>
        <v>10355.757151999991</v>
      </c>
      <c r="DW20" s="522">
        <f t="shared" si="15"/>
        <v>10829.170116000003</v>
      </c>
      <c r="DX20" s="522">
        <f t="shared" si="15"/>
        <v>10842.942502999987</v>
      </c>
      <c r="DY20" s="522">
        <f t="shared" si="15"/>
        <v>11207.882185000004</v>
      </c>
      <c r="DZ20" s="522">
        <f t="shared" si="15"/>
        <v>10591.605895999999</v>
      </c>
      <c r="EA20" s="522">
        <f t="shared" si="15"/>
        <v>11792.109065999997</v>
      </c>
      <c r="EB20" s="522">
        <f t="shared" ref="EB20:ED20" si="16">EB7/1000</f>
        <v>15004.200677000003</v>
      </c>
      <c r="EC20" s="522">
        <f t="shared" si="16"/>
        <v>13245.079231999993</v>
      </c>
      <c r="ED20" s="522">
        <f t="shared" si="16"/>
        <v>12614.71931100001</v>
      </c>
    </row>
    <row r="21" spans="1:166" x14ac:dyDescent="0.3">
      <c r="A21" s="737"/>
      <c r="B21" s="19" t="s">
        <v>182</v>
      </c>
      <c r="C21" s="523">
        <f t="shared" si="10"/>
        <v>4053.9670350000015</v>
      </c>
      <c r="D21" s="523">
        <f t="shared" ref="D21:BO21" si="17">D8/1000</f>
        <v>5900.5584260000041</v>
      </c>
      <c r="E21" s="523">
        <f t="shared" si="17"/>
        <v>3996.4626499999986</v>
      </c>
      <c r="F21" s="523">
        <f t="shared" si="17"/>
        <v>4266.1376900000023</v>
      </c>
      <c r="G21" s="523">
        <f t="shared" si="17"/>
        <v>4651.2240570000004</v>
      </c>
      <c r="H21" s="523">
        <f t="shared" si="17"/>
        <v>4168.4934500000008</v>
      </c>
      <c r="I21" s="523">
        <f t="shared" si="17"/>
        <v>4907.6373430000031</v>
      </c>
      <c r="J21" s="523">
        <f t="shared" si="17"/>
        <v>4823.0319849999969</v>
      </c>
      <c r="K21" s="523">
        <f t="shared" si="17"/>
        <v>5015.916574418</v>
      </c>
      <c r="L21" s="523">
        <f t="shared" si="17"/>
        <v>5071.3480480000026</v>
      </c>
      <c r="M21" s="523">
        <f t="shared" si="17"/>
        <v>4837.996127999998</v>
      </c>
      <c r="N21" s="523">
        <f t="shared" si="17"/>
        <v>5347.9298699999999</v>
      </c>
      <c r="O21" s="523">
        <f t="shared" si="17"/>
        <v>5100.4280309999967</v>
      </c>
      <c r="P21" s="523">
        <f t="shared" si="17"/>
        <v>5160.175088</v>
      </c>
      <c r="Q21" s="523">
        <f t="shared" si="17"/>
        <v>4738.3809430001002</v>
      </c>
      <c r="R21" s="523">
        <f t="shared" si="17"/>
        <v>5282.1828367999997</v>
      </c>
      <c r="S21" s="523">
        <f t="shared" si="17"/>
        <v>5952.9532289999988</v>
      </c>
      <c r="T21" s="523">
        <f t="shared" si="17"/>
        <v>5743.9517019999957</v>
      </c>
      <c r="U21" s="523">
        <f t="shared" si="17"/>
        <v>5592.069975999998</v>
      </c>
      <c r="V21" s="523">
        <f t="shared" si="17"/>
        <v>6103.9945869999992</v>
      </c>
      <c r="W21" s="523">
        <f t="shared" si="17"/>
        <v>5905.8904350000003</v>
      </c>
      <c r="X21" s="523">
        <f t="shared" si="17"/>
        <v>5972.8598129999973</v>
      </c>
      <c r="Y21" s="523">
        <f t="shared" si="17"/>
        <v>6000.8366050000031</v>
      </c>
      <c r="Z21" s="523">
        <f t="shared" si="17"/>
        <v>6416.858753000005</v>
      </c>
      <c r="AA21" s="523">
        <f t="shared" si="17"/>
        <v>5223.0811400000011</v>
      </c>
      <c r="AB21" s="523">
        <f t="shared" si="17"/>
        <v>5442.3636040000001</v>
      </c>
      <c r="AC21" s="523">
        <f t="shared" si="17"/>
        <v>5394.4385389998997</v>
      </c>
      <c r="AD21" s="523">
        <f t="shared" si="17"/>
        <v>5117.6098600000014</v>
      </c>
      <c r="AE21" s="523">
        <f t="shared" si="17"/>
        <v>4824.4482640001997</v>
      </c>
      <c r="AF21" s="523">
        <f t="shared" si="17"/>
        <v>5386.4107139998996</v>
      </c>
      <c r="AG21" s="523">
        <f t="shared" si="17"/>
        <v>5027.9679000003944</v>
      </c>
      <c r="AH21" s="523">
        <f t="shared" si="17"/>
        <v>6056.7006979999969</v>
      </c>
      <c r="AI21" s="523">
        <f t="shared" si="17"/>
        <v>5591.5294049999993</v>
      </c>
      <c r="AJ21" s="523">
        <f t="shared" si="17"/>
        <v>5661.9318370000001</v>
      </c>
      <c r="AK21" s="523">
        <f t="shared" si="17"/>
        <v>5709.3056580000048</v>
      </c>
      <c r="AL21" s="523">
        <f t="shared" si="17"/>
        <v>5359.4119292000005</v>
      </c>
      <c r="AM21" s="523">
        <f t="shared" si="17"/>
        <v>5667.2648620000036</v>
      </c>
      <c r="AN21" s="523">
        <f t="shared" si="17"/>
        <v>3014.6906930000014</v>
      </c>
      <c r="AO21" s="523">
        <f t="shared" si="17"/>
        <v>3527.6072670000053</v>
      </c>
      <c r="AP21" s="523">
        <f t="shared" si="17"/>
        <v>3458.4821100000036</v>
      </c>
      <c r="AQ21" s="523">
        <f t="shared" si="17"/>
        <v>3848.7390079999964</v>
      </c>
      <c r="AR21" s="523">
        <f t="shared" si="17"/>
        <v>3952.3890659999993</v>
      </c>
      <c r="AS21" s="523">
        <f t="shared" si="17"/>
        <v>3588.8474899999997</v>
      </c>
      <c r="AT21" s="523">
        <f t="shared" si="17"/>
        <v>3535.1944750000007</v>
      </c>
      <c r="AU21" s="523">
        <f t="shared" si="17"/>
        <v>4222.8864279999998</v>
      </c>
      <c r="AV21" s="523">
        <f t="shared" si="17"/>
        <v>3435.4402</v>
      </c>
      <c r="AW21" s="523">
        <f t="shared" si="17"/>
        <v>3253.9625100000012</v>
      </c>
      <c r="AX21" s="523">
        <f t="shared" si="17"/>
        <v>3488.3058949999981</v>
      </c>
      <c r="AY21" s="523">
        <f t="shared" si="17"/>
        <v>3027.8968399999999</v>
      </c>
      <c r="AZ21" s="523">
        <f t="shared" si="17"/>
        <v>3571.8561529999979</v>
      </c>
      <c r="BA21" s="523">
        <f t="shared" si="17"/>
        <v>5417.9849359999989</v>
      </c>
      <c r="BB21" s="523">
        <f t="shared" si="17"/>
        <v>4186.5129510000006</v>
      </c>
      <c r="BC21" s="523">
        <f t="shared" si="17"/>
        <v>4377.990345000002</v>
      </c>
      <c r="BD21" s="523">
        <f t="shared" si="17"/>
        <v>3550.9827940000005</v>
      </c>
      <c r="BE21" s="523">
        <f t="shared" si="17"/>
        <v>3549.2343209999981</v>
      </c>
      <c r="BF21" s="523">
        <f t="shared" si="17"/>
        <v>4634.476142999999</v>
      </c>
      <c r="BG21" s="523">
        <f t="shared" si="17"/>
        <v>4913.2636990000001</v>
      </c>
      <c r="BH21" s="523">
        <f t="shared" si="17"/>
        <v>4714.7329660000014</v>
      </c>
      <c r="BI21" s="523">
        <f t="shared" si="17"/>
        <v>4410.2372879999975</v>
      </c>
      <c r="BJ21" s="523">
        <f t="shared" si="17"/>
        <v>4528.8328660000016</v>
      </c>
      <c r="BK21" s="523">
        <f t="shared" si="17"/>
        <v>4599.9523010000021</v>
      </c>
      <c r="BL21" s="523">
        <f t="shared" si="17"/>
        <v>3997.1482459999952</v>
      </c>
      <c r="BM21" s="523">
        <f t="shared" si="17"/>
        <v>4333.9387900000002</v>
      </c>
      <c r="BN21" s="523">
        <f t="shared" si="17"/>
        <v>4577.62129</v>
      </c>
      <c r="BO21" s="523">
        <f t="shared" si="17"/>
        <v>4931.4538849999972</v>
      </c>
      <c r="BP21" s="523">
        <f t="shared" ref="BP21:EA21" si="18">BP8/1000</f>
        <v>4217.1783649999979</v>
      </c>
      <c r="BQ21" s="523">
        <f t="shared" si="18"/>
        <v>4732.9004220000033</v>
      </c>
      <c r="BR21" s="523">
        <f t="shared" si="18"/>
        <v>5132.666299999999</v>
      </c>
      <c r="BS21" s="523">
        <f t="shared" si="18"/>
        <v>4601.1663349999999</v>
      </c>
      <c r="BT21" s="523">
        <f t="shared" si="18"/>
        <v>4607.5777359999993</v>
      </c>
      <c r="BU21" s="523">
        <f t="shared" si="18"/>
        <v>4186.46576</v>
      </c>
      <c r="BV21" s="523">
        <f t="shared" si="18"/>
        <v>4669.6574640000026</v>
      </c>
      <c r="BW21" s="523">
        <f t="shared" si="18"/>
        <v>4233.7794230000009</v>
      </c>
      <c r="BX21" s="523">
        <f t="shared" si="18"/>
        <v>4122.1613439999992</v>
      </c>
      <c r="BY21" s="523">
        <f t="shared" si="18"/>
        <v>3732.2054199999989</v>
      </c>
      <c r="BZ21" s="523">
        <f t="shared" si="18"/>
        <v>2597.0357300000014</v>
      </c>
      <c r="CA21" s="523">
        <f t="shared" si="18"/>
        <v>2773.4721100000002</v>
      </c>
      <c r="CB21" s="523">
        <f t="shared" si="18"/>
        <v>2793.3973619999979</v>
      </c>
      <c r="CC21" s="523">
        <f t="shared" si="18"/>
        <v>3258.3016310000007</v>
      </c>
      <c r="CD21" s="523">
        <f t="shared" si="18"/>
        <v>3264.5920760000004</v>
      </c>
      <c r="CE21" s="523">
        <f t="shared" si="18"/>
        <v>4265.4904169999963</v>
      </c>
      <c r="CF21" s="523">
        <f t="shared" si="18"/>
        <v>4566.0662190000003</v>
      </c>
      <c r="CG21" s="523">
        <f t="shared" si="18"/>
        <v>4310.6674219999977</v>
      </c>
      <c r="CH21" s="523">
        <f t="shared" si="18"/>
        <v>4566.8221289999983</v>
      </c>
      <c r="CI21" s="523">
        <f t="shared" si="18"/>
        <v>4160.5947739999992</v>
      </c>
      <c r="CJ21" s="523">
        <f t="shared" si="18"/>
        <v>4420.5098979999984</v>
      </c>
      <c r="CK21" s="523">
        <f t="shared" si="18"/>
        <v>4556.2377009999973</v>
      </c>
      <c r="CL21" s="523">
        <f t="shared" si="18"/>
        <v>5379.9042529999942</v>
      </c>
      <c r="CM21" s="523">
        <f t="shared" si="18"/>
        <v>3812.6368199999979</v>
      </c>
      <c r="CN21" s="523">
        <f t="shared" si="18"/>
        <v>4483.3019950000034</v>
      </c>
      <c r="CO21" s="523">
        <f t="shared" si="18"/>
        <v>4797.4428180000014</v>
      </c>
      <c r="CP21" s="523">
        <f t="shared" si="18"/>
        <v>5052.9155839999985</v>
      </c>
      <c r="CQ21" s="523">
        <f t="shared" si="18"/>
        <v>5035.4053850000018</v>
      </c>
      <c r="CR21" s="523">
        <f t="shared" si="18"/>
        <v>5182.0358429999987</v>
      </c>
      <c r="CS21" s="523">
        <f t="shared" si="18"/>
        <v>5041.0350160000007</v>
      </c>
      <c r="CT21" s="523">
        <f t="shared" si="18"/>
        <v>5221.5905950000024</v>
      </c>
      <c r="CU21" s="523">
        <f t="shared" si="18"/>
        <v>4965.1200740000049</v>
      </c>
      <c r="CV21" s="523">
        <f t="shared" si="18"/>
        <v>4977.8600730000044</v>
      </c>
      <c r="CW21" s="523">
        <f t="shared" si="18"/>
        <v>5695.5982250000025</v>
      </c>
      <c r="CX21" s="523">
        <f t="shared" si="18"/>
        <v>5940.7823990000015</v>
      </c>
      <c r="CY21" s="523">
        <f t="shared" si="18"/>
        <v>5591.5485869999975</v>
      </c>
      <c r="CZ21" s="523">
        <f t="shared" si="18"/>
        <v>6036.8184089999986</v>
      </c>
      <c r="DA21" s="523">
        <f t="shared" si="18"/>
        <v>5163.3397440000026</v>
      </c>
      <c r="DB21" s="523">
        <f t="shared" si="18"/>
        <v>4978.3309419999969</v>
      </c>
      <c r="DC21" s="523">
        <f t="shared" si="18"/>
        <v>5191.145677000005</v>
      </c>
      <c r="DD21" s="523">
        <f t="shared" si="18"/>
        <v>5988.0592559999941</v>
      </c>
      <c r="DE21" s="523">
        <f t="shared" si="18"/>
        <v>6108.0474810000087</v>
      </c>
      <c r="DF21" s="523">
        <f t="shared" si="18"/>
        <v>6473.1435200000133</v>
      </c>
      <c r="DG21" s="523">
        <f t="shared" si="18"/>
        <v>5201.2259780000049</v>
      </c>
      <c r="DH21" s="523">
        <f t="shared" si="18"/>
        <v>4743.9194340000022</v>
      </c>
      <c r="DI21" s="523">
        <f t="shared" si="18"/>
        <v>5669.5041669999964</v>
      </c>
      <c r="DJ21" s="523">
        <f t="shared" si="18"/>
        <v>6117.7647870000092</v>
      </c>
      <c r="DK21" s="523">
        <f t="shared" si="18"/>
        <v>6538.8992519999993</v>
      </c>
      <c r="DL21" s="523">
        <f t="shared" si="18"/>
        <v>6842.3417679999966</v>
      </c>
      <c r="DM21" s="523">
        <f t="shared" si="18"/>
        <v>5594.6211020000064</v>
      </c>
      <c r="DN21" s="523">
        <f t="shared" si="18"/>
        <v>5920.1033730000026</v>
      </c>
      <c r="DO21" s="523">
        <f t="shared" si="18"/>
        <v>6011.8912959999843</v>
      </c>
      <c r="DP21" s="523">
        <f t="shared" si="18"/>
        <v>6347.8226919999906</v>
      </c>
      <c r="DQ21" s="523">
        <f t="shared" si="18"/>
        <v>6858.5554230000034</v>
      </c>
      <c r="DR21" s="523">
        <f t="shared" si="18"/>
        <v>7298.9774919999936</v>
      </c>
      <c r="DS21" s="523">
        <f t="shared" si="18"/>
        <v>5804.6326519999957</v>
      </c>
      <c r="DT21" s="523">
        <f t="shared" si="18"/>
        <v>5268.5568350000003</v>
      </c>
      <c r="DU21" s="523">
        <f t="shared" si="18"/>
        <v>5834.2959859999946</v>
      </c>
      <c r="DV21" s="523">
        <f t="shared" si="18"/>
        <v>6573.2666209999916</v>
      </c>
      <c r="DW21" s="523">
        <f t="shared" si="18"/>
        <v>6758.7378769999941</v>
      </c>
      <c r="DX21" s="523">
        <f t="shared" si="18"/>
        <v>6769.4976129999995</v>
      </c>
      <c r="DY21" s="523">
        <f t="shared" si="18"/>
        <v>6372.7931650000055</v>
      </c>
      <c r="DZ21" s="523">
        <f t="shared" si="18"/>
        <v>5982.6792099999948</v>
      </c>
      <c r="EA21" s="523">
        <f t="shared" si="18"/>
        <v>5759.4880590000048</v>
      </c>
      <c r="EB21" s="523">
        <f t="shared" ref="EB21:ED21" si="19">EB8/1000</f>
        <v>6646.0532889999995</v>
      </c>
      <c r="EC21" s="523">
        <f t="shared" si="19"/>
        <v>6989.5990549999988</v>
      </c>
      <c r="ED21" s="523">
        <f t="shared" si="19"/>
        <v>7863.3960899999984</v>
      </c>
    </row>
    <row r="22" spans="1:166" x14ac:dyDescent="0.3">
      <c r="A22" s="737"/>
      <c r="B22" s="19" t="s">
        <v>183</v>
      </c>
      <c r="C22" s="523">
        <f t="shared" si="10"/>
        <v>68.072670000000002</v>
      </c>
      <c r="D22" s="523">
        <f t="shared" ref="D22:BO22" si="20">D9/1000</f>
        <v>43.136900000000004</v>
      </c>
      <c r="E22" s="523">
        <f t="shared" si="20"/>
        <v>45.054770000000005</v>
      </c>
      <c r="F22" s="523">
        <f t="shared" si="20"/>
        <v>57.804019999999994</v>
      </c>
      <c r="G22" s="523">
        <f t="shared" si="20"/>
        <v>77.790219999999991</v>
      </c>
      <c r="H22" s="523">
        <f t="shared" si="20"/>
        <v>48.770139999999998</v>
      </c>
      <c r="I22" s="523">
        <f t="shared" si="20"/>
        <v>46.919919999999998</v>
      </c>
      <c r="J22" s="523">
        <f t="shared" si="20"/>
        <v>58.945689999999992</v>
      </c>
      <c r="K22" s="523">
        <f t="shared" si="20"/>
        <v>58.444900000000004</v>
      </c>
      <c r="L22" s="523">
        <f t="shared" si="20"/>
        <v>49.980799999999995</v>
      </c>
      <c r="M22" s="523">
        <f t="shared" si="20"/>
        <v>56.204219999999999</v>
      </c>
      <c r="N22" s="523">
        <f t="shared" si="20"/>
        <v>64.474119999999999</v>
      </c>
      <c r="O22" s="523">
        <f t="shared" si="20"/>
        <v>49.435570000000006</v>
      </c>
      <c r="P22" s="523">
        <f t="shared" si="20"/>
        <v>177.97690000000003</v>
      </c>
      <c r="Q22" s="523">
        <f t="shared" si="20"/>
        <v>178.56670000010001</v>
      </c>
      <c r="R22" s="523">
        <f t="shared" si="20"/>
        <v>257.57189</v>
      </c>
      <c r="S22" s="523">
        <f t="shared" si="20"/>
        <v>167.54910000000001</v>
      </c>
      <c r="T22" s="523">
        <f t="shared" si="20"/>
        <v>218.58079999999998</v>
      </c>
      <c r="U22" s="523">
        <f t="shared" si="20"/>
        <v>209.34312999999997</v>
      </c>
      <c r="V22" s="523">
        <f t="shared" si="20"/>
        <v>184.89754000000002</v>
      </c>
      <c r="W22" s="523">
        <f t="shared" si="20"/>
        <v>218.85117000000002</v>
      </c>
      <c r="X22" s="523">
        <f t="shared" si="20"/>
        <v>212.57223999999999</v>
      </c>
      <c r="Y22" s="523">
        <f t="shared" si="20"/>
        <v>196.94149999999999</v>
      </c>
      <c r="Z22" s="523">
        <f t="shared" si="20"/>
        <v>278.56909999999999</v>
      </c>
      <c r="AA22" s="523">
        <f t="shared" si="20"/>
        <v>306.08029999999997</v>
      </c>
      <c r="AB22" s="523">
        <f t="shared" si="20"/>
        <v>313.47139000000004</v>
      </c>
      <c r="AC22" s="523">
        <f t="shared" si="20"/>
        <v>317.99348599990003</v>
      </c>
      <c r="AD22" s="523">
        <f t="shared" si="20"/>
        <v>256.03625133309998</v>
      </c>
      <c r="AE22" s="523">
        <f t="shared" si="20"/>
        <v>210.00170699999998</v>
      </c>
      <c r="AF22" s="523">
        <f t="shared" si="20"/>
        <v>238.96324800010004</v>
      </c>
      <c r="AG22" s="523">
        <f t="shared" si="20"/>
        <v>153.62441900000002</v>
      </c>
      <c r="AH22" s="523">
        <f t="shared" si="20"/>
        <v>137.92760000000001</v>
      </c>
      <c r="AI22" s="523">
        <f t="shared" si="20"/>
        <v>109.57491999999998</v>
      </c>
      <c r="AJ22" s="523">
        <f t="shared" si="20"/>
        <v>120.54931999999998</v>
      </c>
      <c r="AK22" s="523">
        <f t="shared" si="20"/>
        <v>95.060100000000006</v>
      </c>
      <c r="AL22" s="523">
        <f t="shared" si="20"/>
        <v>111.02275</v>
      </c>
      <c r="AM22" s="523">
        <f t="shared" si="20"/>
        <v>54.876049999999992</v>
      </c>
      <c r="AN22" s="523">
        <f t="shared" si="20"/>
        <v>55.984662000000007</v>
      </c>
      <c r="AO22" s="523">
        <f t="shared" si="20"/>
        <v>58.266779999999997</v>
      </c>
      <c r="AP22" s="523">
        <f t="shared" si="20"/>
        <v>59.370640000000002</v>
      </c>
      <c r="AQ22" s="523">
        <f t="shared" si="20"/>
        <v>50.288680000000006</v>
      </c>
      <c r="AR22" s="523">
        <f t="shared" si="20"/>
        <v>39.187719999999999</v>
      </c>
      <c r="AS22" s="523">
        <f t="shared" si="20"/>
        <v>50.34546000000001</v>
      </c>
      <c r="AT22" s="523">
        <f t="shared" si="20"/>
        <v>19.7</v>
      </c>
      <c r="AU22" s="523">
        <f t="shared" si="20"/>
        <v>47.004726000000005</v>
      </c>
      <c r="AV22" s="523">
        <f t="shared" si="20"/>
        <v>21.681740000000001</v>
      </c>
      <c r="AW22" s="523">
        <f t="shared" si="20"/>
        <v>25.824480000000001</v>
      </c>
      <c r="AX22" s="523">
        <f t="shared" si="20"/>
        <v>14.01568</v>
      </c>
      <c r="AY22" s="523">
        <f t="shared" si="20"/>
        <v>5.6041400000000001</v>
      </c>
      <c r="AZ22" s="523">
        <f t="shared" si="20"/>
        <v>8.3785699999999999</v>
      </c>
      <c r="BA22" s="523">
        <f t="shared" si="20"/>
        <v>4.2223900000000008</v>
      </c>
      <c r="BB22" s="523">
        <f t="shared" si="20"/>
        <v>46.853660000000005</v>
      </c>
      <c r="BC22" s="523">
        <f t="shared" si="20"/>
        <v>86.509050000000002</v>
      </c>
      <c r="BD22" s="523">
        <f t="shared" si="20"/>
        <v>61.778319999999994</v>
      </c>
      <c r="BE22" s="523">
        <f t="shared" si="20"/>
        <v>88.613100000000017</v>
      </c>
      <c r="BF22" s="523">
        <f t="shared" si="20"/>
        <v>107.53062999999999</v>
      </c>
      <c r="BG22" s="523">
        <f t="shared" si="20"/>
        <v>120.1977</v>
      </c>
      <c r="BH22" s="523">
        <f t="shared" si="20"/>
        <v>138.0274</v>
      </c>
      <c r="BI22" s="523">
        <f t="shared" si="20"/>
        <v>104.43300000000001</v>
      </c>
      <c r="BJ22" s="523">
        <f t="shared" si="20"/>
        <v>114.75569999999999</v>
      </c>
      <c r="BK22" s="523">
        <f t="shared" si="20"/>
        <v>84.160499999999999</v>
      </c>
      <c r="BL22" s="523">
        <f t="shared" si="20"/>
        <v>130.90129999999999</v>
      </c>
      <c r="BM22" s="523">
        <f t="shared" si="20"/>
        <v>111.39700000000001</v>
      </c>
      <c r="BN22" s="523">
        <f t="shared" si="20"/>
        <v>150.94900000000001</v>
      </c>
      <c r="BO22" s="523">
        <f t="shared" si="20"/>
        <v>88.897000000000006</v>
      </c>
      <c r="BP22" s="523">
        <f t="shared" ref="BP22:EA22" si="21">BP9/1000</f>
        <v>102.33559999999999</v>
      </c>
      <c r="BQ22" s="523">
        <f t="shared" si="21"/>
        <v>97.248199999999997</v>
      </c>
      <c r="BR22" s="523">
        <f t="shared" si="21"/>
        <v>100.15220000000001</v>
      </c>
      <c r="BS22" s="523">
        <f t="shared" si="21"/>
        <v>81.024000000000001</v>
      </c>
      <c r="BT22" s="523">
        <f t="shared" si="21"/>
        <v>104.67100000000001</v>
      </c>
      <c r="BU22" s="523">
        <f t="shared" si="21"/>
        <v>11.01</v>
      </c>
      <c r="BV22" s="523">
        <f t="shared" si="21"/>
        <v>85.596000000000004</v>
      </c>
      <c r="BW22" s="523">
        <f t="shared" si="21"/>
        <v>12.036</v>
      </c>
      <c r="BX22" s="523">
        <f t="shared" si="21"/>
        <v>58.007399999999997</v>
      </c>
      <c r="BY22" s="523">
        <f t="shared" si="21"/>
        <v>30.370799999999999</v>
      </c>
      <c r="BZ22" s="523">
        <f t="shared" si="21"/>
        <v>32.7821</v>
      </c>
      <c r="CA22" s="523">
        <f t="shared" si="21"/>
        <v>21.381700000000002</v>
      </c>
      <c r="CB22" s="523">
        <f t="shared" si="21"/>
        <v>17.379000000000001</v>
      </c>
      <c r="CC22" s="523">
        <f t="shared" si="21"/>
        <v>30.517599999999998</v>
      </c>
      <c r="CD22" s="523">
        <f t="shared" si="21"/>
        <v>21.876200000000001</v>
      </c>
      <c r="CE22" s="523">
        <f t="shared" si="21"/>
        <v>28.331109999999995</v>
      </c>
      <c r="CF22" s="523">
        <f t="shared" si="21"/>
        <v>22.664600000000004</v>
      </c>
      <c r="CG22" s="523">
        <f t="shared" si="21"/>
        <v>25.907120000000003</v>
      </c>
      <c r="CH22" s="523">
        <f t="shared" si="21"/>
        <v>16.284729999999996</v>
      </c>
      <c r="CI22" s="523">
        <f t="shared" si="21"/>
        <v>17.334400000000002</v>
      </c>
      <c r="CJ22" s="523">
        <f t="shared" si="21"/>
        <v>23.221393000000003</v>
      </c>
      <c r="CK22" s="523">
        <f t="shared" si="21"/>
        <v>30.402330000000003</v>
      </c>
      <c r="CL22" s="523">
        <f t="shared" si="21"/>
        <v>19.699210000000001</v>
      </c>
      <c r="CM22" s="523">
        <f t="shared" si="21"/>
        <v>26.72871</v>
      </c>
      <c r="CN22" s="523">
        <f t="shared" si="21"/>
        <v>30.798760000000001</v>
      </c>
      <c r="CO22" s="523">
        <f t="shared" si="21"/>
        <v>28.079877</v>
      </c>
      <c r="CP22" s="523">
        <f t="shared" si="21"/>
        <v>32.430433000000001</v>
      </c>
      <c r="CQ22" s="523">
        <f t="shared" si="21"/>
        <v>38.954478000000009</v>
      </c>
      <c r="CR22" s="523">
        <f t="shared" si="21"/>
        <v>35.356079999999992</v>
      </c>
      <c r="CS22" s="523">
        <f t="shared" si="21"/>
        <v>39.968350000000008</v>
      </c>
      <c r="CT22" s="523">
        <f t="shared" si="21"/>
        <v>30.027480000000001</v>
      </c>
      <c r="CU22" s="523">
        <f t="shared" si="21"/>
        <v>37.444590000000005</v>
      </c>
      <c r="CV22" s="523">
        <f t="shared" si="21"/>
        <v>48.125359999999993</v>
      </c>
      <c r="CW22" s="523">
        <f t="shared" si="21"/>
        <v>29.597759999999997</v>
      </c>
      <c r="CX22" s="523">
        <f t="shared" si="21"/>
        <v>29.488680000000002</v>
      </c>
      <c r="CY22" s="523">
        <f t="shared" si="21"/>
        <v>34.408139999999996</v>
      </c>
      <c r="CZ22" s="523">
        <f t="shared" si="21"/>
        <v>24.291809999999998</v>
      </c>
      <c r="DA22" s="523">
        <f t="shared" si="21"/>
        <v>45.906550000000003</v>
      </c>
      <c r="DB22" s="523">
        <f t="shared" si="21"/>
        <v>39.085850000000015</v>
      </c>
      <c r="DC22" s="523">
        <f t="shared" si="21"/>
        <v>42.516820000000003</v>
      </c>
      <c r="DD22" s="523">
        <f t="shared" si="21"/>
        <v>33.170960000000008</v>
      </c>
      <c r="DE22" s="523">
        <f t="shared" si="21"/>
        <v>53.791530000000009</v>
      </c>
      <c r="DF22" s="523">
        <f t="shared" si="21"/>
        <v>61.769229999999993</v>
      </c>
      <c r="DG22" s="523">
        <f t="shared" si="21"/>
        <v>40.054439999999992</v>
      </c>
      <c r="DH22" s="523">
        <f t="shared" si="21"/>
        <v>42.851600000000005</v>
      </c>
      <c r="DI22" s="523">
        <f t="shared" si="21"/>
        <v>39.483820000000001</v>
      </c>
      <c r="DJ22" s="523">
        <f t="shared" si="21"/>
        <v>74.605929999999987</v>
      </c>
      <c r="DK22" s="523">
        <f t="shared" si="21"/>
        <v>45.543380000000006</v>
      </c>
      <c r="DL22" s="523">
        <f t="shared" si="21"/>
        <v>57.354530000000011</v>
      </c>
      <c r="DM22" s="523">
        <f t="shared" si="21"/>
        <v>23.607300000000002</v>
      </c>
      <c r="DN22" s="523">
        <f t="shared" si="21"/>
        <v>73.35202000000001</v>
      </c>
      <c r="DO22" s="523">
        <f t="shared" si="21"/>
        <v>41.825709999999994</v>
      </c>
      <c r="DP22" s="523">
        <f t="shared" si="21"/>
        <v>49.138680000000008</v>
      </c>
      <c r="DQ22" s="523">
        <f t="shared" si="21"/>
        <v>37.727269999999997</v>
      </c>
      <c r="DR22" s="523">
        <f t="shared" si="21"/>
        <v>39.69281999999999</v>
      </c>
      <c r="DS22" s="523">
        <f t="shared" si="21"/>
        <v>55.958930000000002</v>
      </c>
      <c r="DT22" s="523">
        <f t="shared" si="21"/>
        <v>40.717320000000008</v>
      </c>
      <c r="DU22" s="523">
        <f t="shared" si="21"/>
        <v>34.254559999999998</v>
      </c>
      <c r="DV22" s="523">
        <f t="shared" si="21"/>
        <v>36.04213</v>
      </c>
      <c r="DW22" s="523">
        <f t="shared" si="21"/>
        <v>51.876579999999997</v>
      </c>
      <c r="DX22" s="523">
        <f t="shared" si="21"/>
        <v>37.941029999999998</v>
      </c>
      <c r="DY22" s="523">
        <f t="shared" si="21"/>
        <v>31.609959999999997</v>
      </c>
      <c r="DZ22" s="523">
        <f t="shared" si="21"/>
        <v>38.176370000000006</v>
      </c>
      <c r="EA22" s="523">
        <f t="shared" si="21"/>
        <v>25.752269999999996</v>
      </c>
      <c r="EB22" s="523">
        <f t="shared" ref="EB22:ED22" si="22">EB9/1000</f>
        <v>38.839890000000004</v>
      </c>
      <c r="EC22" s="523">
        <f t="shared" si="22"/>
        <v>33.621399999999994</v>
      </c>
      <c r="ED22" s="523">
        <f t="shared" si="22"/>
        <v>36.403110000000005</v>
      </c>
    </row>
    <row r="23" spans="1:166" x14ac:dyDescent="0.3">
      <c r="A23" s="737"/>
      <c r="B23" s="19" t="s">
        <v>185</v>
      </c>
      <c r="C23" s="523">
        <f t="shared" ref="C23:C26" si="23">C10/1000</f>
        <v>0</v>
      </c>
      <c r="D23" s="523">
        <f t="shared" ref="D23:BO23" si="24">D10/1000</f>
        <v>0</v>
      </c>
      <c r="E23" s="523">
        <f t="shared" si="24"/>
        <v>0</v>
      </c>
      <c r="F23" s="523">
        <f t="shared" si="24"/>
        <v>0</v>
      </c>
      <c r="G23" s="523">
        <f t="shared" si="24"/>
        <v>0</v>
      </c>
      <c r="H23" s="523">
        <f t="shared" si="24"/>
        <v>0</v>
      </c>
      <c r="I23" s="523">
        <f t="shared" si="24"/>
        <v>0</v>
      </c>
      <c r="J23" s="523">
        <f t="shared" si="24"/>
        <v>0</v>
      </c>
      <c r="K23" s="523">
        <f t="shared" si="24"/>
        <v>0</v>
      </c>
      <c r="L23" s="523">
        <f t="shared" si="24"/>
        <v>0</v>
      </c>
      <c r="M23" s="523">
        <f t="shared" si="24"/>
        <v>0</v>
      </c>
      <c r="N23" s="523">
        <f t="shared" si="24"/>
        <v>0</v>
      </c>
      <c r="O23" s="523">
        <f t="shared" si="24"/>
        <v>0</v>
      </c>
      <c r="P23" s="523">
        <f t="shared" si="24"/>
        <v>0</v>
      </c>
      <c r="Q23" s="523">
        <f t="shared" si="24"/>
        <v>0</v>
      </c>
      <c r="R23" s="523">
        <f t="shared" si="24"/>
        <v>0</v>
      </c>
      <c r="S23" s="523">
        <f t="shared" si="24"/>
        <v>0</v>
      </c>
      <c r="T23" s="523">
        <f t="shared" si="24"/>
        <v>0</v>
      </c>
      <c r="U23" s="523">
        <f t="shared" si="24"/>
        <v>0</v>
      </c>
      <c r="V23" s="523">
        <f t="shared" si="24"/>
        <v>0</v>
      </c>
      <c r="W23" s="523">
        <f t="shared" si="24"/>
        <v>0</v>
      </c>
      <c r="X23" s="523">
        <f t="shared" si="24"/>
        <v>0</v>
      </c>
      <c r="Y23" s="523">
        <f t="shared" si="24"/>
        <v>0</v>
      </c>
      <c r="Z23" s="523">
        <f t="shared" si="24"/>
        <v>0</v>
      </c>
      <c r="AA23" s="523">
        <f t="shared" si="24"/>
        <v>0</v>
      </c>
      <c r="AB23" s="523">
        <f t="shared" si="24"/>
        <v>0</v>
      </c>
      <c r="AC23" s="523">
        <f t="shared" si="24"/>
        <v>0</v>
      </c>
      <c r="AD23" s="523">
        <f t="shared" si="24"/>
        <v>0</v>
      </c>
      <c r="AE23" s="523">
        <f t="shared" si="24"/>
        <v>0</v>
      </c>
      <c r="AF23" s="523">
        <f t="shared" si="24"/>
        <v>0</v>
      </c>
      <c r="AG23" s="523">
        <f t="shared" si="24"/>
        <v>0</v>
      </c>
      <c r="AH23" s="523">
        <f t="shared" si="24"/>
        <v>0</v>
      </c>
      <c r="AI23" s="523">
        <f t="shared" si="24"/>
        <v>0</v>
      </c>
      <c r="AJ23" s="523">
        <f t="shared" si="24"/>
        <v>0</v>
      </c>
      <c r="AK23" s="523">
        <f t="shared" si="24"/>
        <v>0</v>
      </c>
      <c r="AL23" s="523">
        <f t="shared" si="24"/>
        <v>0</v>
      </c>
      <c r="AM23" s="523">
        <f t="shared" si="24"/>
        <v>13.921457</v>
      </c>
      <c r="AN23" s="523">
        <f t="shared" si="24"/>
        <v>12.208802000000002</v>
      </c>
      <c r="AO23" s="523">
        <f t="shared" si="24"/>
        <v>6.4800760000000004</v>
      </c>
      <c r="AP23" s="523">
        <f t="shared" si="24"/>
        <v>14.322719999999999</v>
      </c>
      <c r="AQ23" s="523">
        <f t="shared" si="24"/>
        <v>20.539400000000001</v>
      </c>
      <c r="AR23" s="523">
        <f t="shared" si="24"/>
        <v>15.971193</v>
      </c>
      <c r="AS23" s="523">
        <f t="shared" si="24"/>
        <v>41.265140000000002</v>
      </c>
      <c r="AT23" s="523">
        <f t="shared" si="24"/>
        <v>46.389579999999995</v>
      </c>
      <c r="AU23" s="523">
        <f t="shared" si="24"/>
        <v>40.342862999999994</v>
      </c>
      <c r="AV23" s="523">
        <f t="shared" si="24"/>
        <v>47.485759999999999</v>
      </c>
      <c r="AW23" s="523">
        <f t="shared" si="24"/>
        <v>64.054640000000006</v>
      </c>
      <c r="AX23" s="523">
        <f t="shared" si="24"/>
        <v>58.419750000000008</v>
      </c>
      <c r="AY23" s="523">
        <f t="shared" si="24"/>
        <v>79.553790000000006</v>
      </c>
      <c r="AZ23" s="523">
        <f t="shared" si="24"/>
        <v>46.265353999999995</v>
      </c>
      <c r="BA23" s="523">
        <f t="shared" si="24"/>
        <v>36.933310000000006</v>
      </c>
      <c r="BB23" s="523">
        <f t="shared" si="24"/>
        <v>54.797689999999996</v>
      </c>
      <c r="BC23" s="523">
        <f t="shared" si="24"/>
        <v>41.395600000000009</v>
      </c>
      <c r="BD23" s="523">
        <f t="shared" si="24"/>
        <v>62.969245000000001</v>
      </c>
      <c r="BE23" s="523">
        <f t="shared" si="24"/>
        <v>39.752161999999991</v>
      </c>
      <c r="BF23" s="523">
        <f t="shared" si="24"/>
        <v>45.933347999999995</v>
      </c>
      <c r="BG23" s="523">
        <f t="shared" si="24"/>
        <v>25.595210000000002</v>
      </c>
      <c r="BH23" s="523">
        <f t="shared" si="24"/>
        <v>22.060800000000004</v>
      </c>
      <c r="BI23" s="523">
        <f t="shared" si="24"/>
        <v>17.706900000000001</v>
      </c>
      <c r="BJ23" s="523">
        <f t="shared" si="24"/>
        <v>35.808460999999994</v>
      </c>
      <c r="BK23" s="523">
        <f t="shared" si="24"/>
        <v>48.746336999999997</v>
      </c>
      <c r="BL23" s="523">
        <f t="shared" si="24"/>
        <v>57.084550999999998</v>
      </c>
      <c r="BM23" s="523">
        <f t="shared" si="24"/>
        <v>68.961194999999989</v>
      </c>
      <c r="BN23" s="523">
        <f t="shared" si="24"/>
        <v>98.775631000000004</v>
      </c>
      <c r="BO23" s="523">
        <f t="shared" si="24"/>
        <v>110.296604</v>
      </c>
      <c r="BP23" s="523">
        <f t="shared" ref="BP23:EA23" si="25">BP10/1000</f>
        <v>79.695479000000006</v>
      </c>
      <c r="BQ23" s="523">
        <f t="shared" si="25"/>
        <v>117.61994399999998</v>
      </c>
      <c r="BR23" s="523">
        <f t="shared" si="25"/>
        <v>110.47455900000001</v>
      </c>
      <c r="BS23" s="523">
        <f t="shared" si="25"/>
        <v>72.562084999999996</v>
      </c>
      <c r="BT23" s="523">
        <f t="shared" si="25"/>
        <v>47.627999999999979</v>
      </c>
      <c r="BU23" s="523">
        <f t="shared" si="25"/>
        <v>42.670262999999998</v>
      </c>
      <c r="BV23" s="523">
        <f t="shared" si="25"/>
        <v>48.847031000000001</v>
      </c>
      <c r="BW23" s="523">
        <f t="shared" si="25"/>
        <v>61.148289000000013</v>
      </c>
      <c r="BX23" s="523">
        <f t="shared" si="25"/>
        <v>95.85953200000003</v>
      </c>
      <c r="BY23" s="523">
        <f t="shared" si="25"/>
        <v>86.250822999999968</v>
      </c>
      <c r="BZ23" s="523">
        <f t="shared" si="25"/>
        <v>74.977516000000023</v>
      </c>
      <c r="CA23" s="523">
        <f t="shared" si="25"/>
        <v>72.535936000000007</v>
      </c>
      <c r="CB23" s="523">
        <f t="shared" si="25"/>
        <v>88.733312999999981</v>
      </c>
      <c r="CC23" s="523">
        <f t="shared" si="25"/>
        <v>115.947377</v>
      </c>
      <c r="CD23" s="523">
        <f t="shared" si="25"/>
        <v>111.54945799999999</v>
      </c>
      <c r="CE23" s="523">
        <f t="shared" si="25"/>
        <v>116.48215500000002</v>
      </c>
      <c r="CF23" s="523">
        <f t="shared" si="25"/>
        <v>148.33746399999998</v>
      </c>
      <c r="CG23" s="523">
        <f t="shared" si="25"/>
        <v>151.60015799999996</v>
      </c>
      <c r="CH23" s="523">
        <f t="shared" si="25"/>
        <v>113.90199500000003</v>
      </c>
      <c r="CI23" s="523">
        <f t="shared" si="25"/>
        <v>98.128822999999997</v>
      </c>
      <c r="CJ23" s="523">
        <f t="shared" si="25"/>
        <v>100.41781500000003</v>
      </c>
      <c r="CK23" s="523">
        <f t="shared" si="25"/>
        <v>123.52623200000001</v>
      </c>
      <c r="CL23" s="523">
        <f t="shared" si="25"/>
        <v>112.536007</v>
      </c>
      <c r="CM23" s="523">
        <f t="shared" si="25"/>
        <v>99.786919999999995</v>
      </c>
      <c r="CN23" s="523">
        <f t="shared" si="25"/>
        <v>155.38719499999999</v>
      </c>
      <c r="CO23" s="523">
        <f t="shared" si="25"/>
        <v>145.29807000000002</v>
      </c>
      <c r="CP23" s="523">
        <f t="shared" si="25"/>
        <v>132.70651599999997</v>
      </c>
      <c r="CQ23" s="523">
        <f t="shared" si="25"/>
        <v>205.18778499999993</v>
      </c>
      <c r="CR23" s="523">
        <f t="shared" si="25"/>
        <v>210.80460199999999</v>
      </c>
      <c r="CS23" s="523">
        <f t="shared" si="25"/>
        <v>192.14582400000003</v>
      </c>
      <c r="CT23" s="523">
        <f t="shared" si="25"/>
        <v>157.92522100000002</v>
      </c>
      <c r="CU23" s="523">
        <f t="shared" si="25"/>
        <v>138.28920600000001</v>
      </c>
      <c r="CV23" s="523">
        <f t="shared" si="25"/>
        <v>140.897592</v>
      </c>
      <c r="CW23" s="523">
        <f t="shared" si="25"/>
        <v>109.08570400000002</v>
      </c>
      <c r="CX23" s="523">
        <f t="shared" si="25"/>
        <v>128.00775899999999</v>
      </c>
      <c r="CY23" s="523">
        <f t="shared" si="25"/>
        <v>120.492558</v>
      </c>
      <c r="CZ23" s="523">
        <f t="shared" si="25"/>
        <v>136.20437200000003</v>
      </c>
      <c r="DA23" s="523">
        <f t="shared" si="25"/>
        <v>185.69144399999999</v>
      </c>
      <c r="DB23" s="523">
        <f t="shared" si="25"/>
        <v>186.84331100000006</v>
      </c>
      <c r="DC23" s="523">
        <f t="shared" si="25"/>
        <v>206.63472499999992</v>
      </c>
      <c r="DD23" s="523">
        <f t="shared" si="25"/>
        <v>203.85556099999999</v>
      </c>
      <c r="DE23" s="523">
        <f t="shared" si="25"/>
        <v>221.42841799999997</v>
      </c>
      <c r="DF23" s="523">
        <f t="shared" si="25"/>
        <v>207.93118300000003</v>
      </c>
      <c r="DG23" s="523">
        <f t="shared" si="25"/>
        <v>210.64325500000001</v>
      </c>
      <c r="DH23" s="523">
        <f t="shared" si="25"/>
        <v>214.84777100000008</v>
      </c>
      <c r="DI23" s="523">
        <f t="shared" si="25"/>
        <v>132.88431299999999</v>
      </c>
      <c r="DJ23" s="523">
        <f t="shared" si="25"/>
        <v>174.81049300000004</v>
      </c>
      <c r="DK23" s="523">
        <f t="shared" si="25"/>
        <v>80.945841999999971</v>
      </c>
      <c r="DL23" s="523">
        <f t="shared" si="25"/>
        <v>78.46057900000001</v>
      </c>
      <c r="DM23" s="523">
        <f t="shared" si="25"/>
        <v>75.160119000000009</v>
      </c>
      <c r="DN23" s="523">
        <f t="shared" si="25"/>
        <v>99.073411000000007</v>
      </c>
      <c r="DO23" s="523">
        <f t="shared" si="25"/>
        <v>81.907972000000015</v>
      </c>
      <c r="DP23" s="523">
        <f t="shared" si="25"/>
        <v>68.631540000000001</v>
      </c>
      <c r="DQ23" s="523">
        <f t="shared" si="25"/>
        <v>55.845006999999995</v>
      </c>
      <c r="DR23" s="523">
        <f t="shared" si="25"/>
        <v>72.588779000000045</v>
      </c>
      <c r="DS23" s="523">
        <f t="shared" si="25"/>
        <v>61.728284000000002</v>
      </c>
      <c r="DT23" s="523">
        <f t="shared" si="25"/>
        <v>52.456051999999993</v>
      </c>
      <c r="DU23" s="523">
        <f t="shared" si="25"/>
        <v>80.292265999999984</v>
      </c>
      <c r="DV23" s="523">
        <f t="shared" si="25"/>
        <v>82.843707999999978</v>
      </c>
      <c r="DW23" s="523">
        <f t="shared" si="25"/>
        <v>89.447938999999991</v>
      </c>
      <c r="DX23" s="523">
        <f t="shared" si="25"/>
        <v>113.525147</v>
      </c>
      <c r="DY23" s="523">
        <f t="shared" si="25"/>
        <v>170.72109400000002</v>
      </c>
      <c r="DZ23" s="523">
        <f t="shared" si="25"/>
        <v>174.74567499999995</v>
      </c>
      <c r="EA23" s="523">
        <f t="shared" si="25"/>
        <v>148.66147799999996</v>
      </c>
      <c r="EB23" s="523">
        <f t="shared" ref="EB23:ED23" si="26">EB10/1000</f>
        <v>238.429742</v>
      </c>
      <c r="EC23" s="523">
        <f t="shared" si="26"/>
        <v>187.74969499999997</v>
      </c>
      <c r="ED23" s="523">
        <f t="shared" si="26"/>
        <v>213.82983300000001</v>
      </c>
    </row>
    <row r="24" spans="1:166" x14ac:dyDescent="0.3">
      <c r="A24" s="737"/>
      <c r="B24" s="19" t="s">
        <v>186</v>
      </c>
      <c r="C24" s="523">
        <f t="shared" si="23"/>
        <v>0</v>
      </c>
      <c r="D24" s="523">
        <f t="shared" ref="D24:BO24" si="27">D11/1000</f>
        <v>0</v>
      </c>
      <c r="E24" s="523">
        <f t="shared" si="27"/>
        <v>0</v>
      </c>
      <c r="F24" s="523">
        <f t="shared" si="27"/>
        <v>0</v>
      </c>
      <c r="G24" s="523">
        <f t="shared" si="27"/>
        <v>0</v>
      </c>
      <c r="H24" s="523">
        <f t="shared" si="27"/>
        <v>0</v>
      </c>
      <c r="I24" s="523">
        <f t="shared" si="27"/>
        <v>0</v>
      </c>
      <c r="J24" s="523">
        <f t="shared" si="27"/>
        <v>0</v>
      </c>
      <c r="K24" s="523">
        <f t="shared" si="27"/>
        <v>0</v>
      </c>
      <c r="L24" s="523">
        <f t="shared" si="27"/>
        <v>0</v>
      </c>
      <c r="M24" s="523">
        <f t="shared" si="27"/>
        <v>0</v>
      </c>
      <c r="N24" s="523">
        <f t="shared" si="27"/>
        <v>0</v>
      </c>
      <c r="O24" s="523">
        <f t="shared" si="27"/>
        <v>0</v>
      </c>
      <c r="P24" s="523">
        <f t="shared" si="27"/>
        <v>0</v>
      </c>
      <c r="Q24" s="523">
        <f t="shared" si="27"/>
        <v>0</v>
      </c>
      <c r="R24" s="523">
        <f t="shared" si="27"/>
        <v>0</v>
      </c>
      <c r="S24" s="523">
        <f t="shared" si="27"/>
        <v>0</v>
      </c>
      <c r="T24" s="523">
        <f t="shared" si="27"/>
        <v>0</v>
      </c>
      <c r="U24" s="523">
        <f t="shared" si="27"/>
        <v>0</v>
      </c>
      <c r="V24" s="523">
        <f t="shared" si="27"/>
        <v>0</v>
      </c>
      <c r="W24" s="523">
        <f t="shared" si="27"/>
        <v>0</v>
      </c>
      <c r="X24" s="523">
        <f t="shared" si="27"/>
        <v>0</v>
      </c>
      <c r="Y24" s="523">
        <f t="shared" si="27"/>
        <v>0</v>
      </c>
      <c r="Z24" s="523">
        <f t="shared" si="27"/>
        <v>0</v>
      </c>
      <c r="AA24" s="523">
        <f t="shared" si="27"/>
        <v>0</v>
      </c>
      <c r="AB24" s="523">
        <f t="shared" si="27"/>
        <v>0</v>
      </c>
      <c r="AC24" s="523">
        <f t="shared" si="27"/>
        <v>0</v>
      </c>
      <c r="AD24" s="523">
        <f t="shared" si="27"/>
        <v>0</v>
      </c>
      <c r="AE24" s="523">
        <f t="shared" si="27"/>
        <v>0</v>
      </c>
      <c r="AF24" s="523">
        <f t="shared" si="27"/>
        <v>0</v>
      </c>
      <c r="AG24" s="523">
        <f t="shared" si="27"/>
        <v>0</v>
      </c>
      <c r="AH24" s="523">
        <f t="shared" si="27"/>
        <v>0</v>
      </c>
      <c r="AI24" s="523">
        <f t="shared" si="27"/>
        <v>0</v>
      </c>
      <c r="AJ24" s="523">
        <f t="shared" si="27"/>
        <v>0</v>
      </c>
      <c r="AK24" s="523">
        <f t="shared" si="27"/>
        <v>0</v>
      </c>
      <c r="AL24" s="523">
        <f t="shared" si="27"/>
        <v>0</v>
      </c>
      <c r="AM24" s="523">
        <f t="shared" si="27"/>
        <v>13.611165999999999</v>
      </c>
      <c r="AN24" s="523">
        <f t="shared" si="27"/>
        <v>22.7136</v>
      </c>
      <c r="AO24" s="523">
        <f t="shared" si="27"/>
        <v>51.86039000000001</v>
      </c>
      <c r="AP24" s="523">
        <f t="shared" si="27"/>
        <v>30.219669000000003</v>
      </c>
      <c r="AQ24" s="523">
        <f t="shared" si="27"/>
        <v>65.03716</v>
      </c>
      <c r="AR24" s="523">
        <f t="shared" si="27"/>
        <v>48.056981</v>
      </c>
      <c r="AS24" s="523">
        <f t="shared" si="27"/>
        <v>118.23122600000001</v>
      </c>
      <c r="AT24" s="523">
        <f t="shared" si="27"/>
        <v>73.659010000000009</v>
      </c>
      <c r="AU24" s="523">
        <f t="shared" si="27"/>
        <v>76.550207</v>
      </c>
      <c r="AV24" s="523">
        <f t="shared" si="27"/>
        <v>105.51107700000001</v>
      </c>
      <c r="AW24" s="523">
        <f t="shared" si="27"/>
        <v>149.70024200000003</v>
      </c>
      <c r="AX24" s="523">
        <f t="shared" si="27"/>
        <v>120.04878300000003</v>
      </c>
      <c r="AY24" s="523">
        <f t="shared" si="27"/>
        <v>148.31975899999995</v>
      </c>
      <c r="AZ24" s="523">
        <f t="shared" si="27"/>
        <v>119.06991000000001</v>
      </c>
      <c r="BA24" s="523">
        <f t="shared" si="27"/>
        <v>74.842767999999978</v>
      </c>
      <c r="BB24" s="523">
        <f t="shared" si="27"/>
        <v>109.75692199999997</v>
      </c>
      <c r="BC24" s="523">
        <f t="shared" si="27"/>
        <v>103.22835999999998</v>
      </c>
      <c r="BD24" s="523">
        <f t="shared" si="27"/>
        <v>104.78574199999998</v>
      </c>
      <c r="BE24" s="523">
        <f t="shared" si="27"/>
        <v>105.32999399999996</v>
      </c>
      <c r="BF24" s="523">
        <f t="shared" si="27"/>
        <v>128.82106600000003</v>
      </c>
      <c r="BG24" s="523">
        <f t="shared" si="27"/>
        <v>271.70247799999999</v>
      </c>
      <c r="BH24" s="523">
        <f t="shared" si="27"/>
        <v>246.29754300000005</v>
      </c>
      <c r="BI24" s="523">
        <f t="shared" si="27"/>
        <v>195.96974400000002</v>
      </c>
      <c r="BJ24" s="523">
        <f t="shared" si="27"/>
        <v>51.333356999999999</v>
      </c>
      <c r="BK24" s="523">
        <f t="shared" si="27"/>
        <v>58.889831999999998</v>
      </c>
      <c r="BL24" s="523">
        <f t="shared" si="27"/>
        <v>72.794921000000016</v>
      </c>
      <c r="BM24" s="523">
        <f t="shared" si="27"/>
        <v>101.33549900000001</v>
      </c>
      <c r="BN24" s="523">
        <f t="shared" si="27"/>
        <v>135.85459100000003</v>
      </c>
      <c r="BO24" s="523">
        <f t="shared" si="27"/>
        <v>105.967202</v>
      </c>
      <c r="BP24" s="523">
        <f t="shared" ref="BP24:EA24" si="28">BP11/1000</f>
        <v>138.78579499999998</v>
      </c>
      <c r="BQ24" s="523">
        <f t="shared" si="28"/>
        <v>114.78155000000005</v>
      </c>
      <c r="BR24" s="523">
        <f t="shared" si="28"/>
        <v>138.43764399999998</v>
      </c>
      <c r="BS24" s="523">
        <f t="shared" si="28"/>
        <v>150.82861300000002</v>
      </c>
      <c r="BT24" s="523">
        <f t="shared" si="28"/>
        <v>214.49084799999997</v>
      </c>
      <c r="BU24" s="523">
        <f t="shared" si="28"/>
        <v>166.82341</v>
      </c>
      <c r="BV24" s="523">
        <f t="shared" si="28"/>
        <v>256.91617099999996</v>
      </c>
      <c r="BW24" s="523">
        <f t="shared" si="28"/>
        <v>212.211715</v>
      </c>
      <c r="BX24" s="523">
        <f t="shared" si="28"/>
        <v>151.46926199999999</v>
      </c>
      <c r="BY24" s="523">
        <f t="shared" si="28"/>
        <v>154.49794999999995</v>
      </c>
      <c r="BZ24" s="523">
        <f t="shared" si="28"/>
        <v>116.60882099999999</v>
      </c>
      <c r="CA24" s="523">
        <f t="shared" si="28"/>
        <v>191.55016199999997</v>
      </c>
      <c r="CB24" s="523">
        <f t="shared" si="28"/>
        <v>193.38677999999999</v>
      </c>
      <c r="CC24" s="523">
        <f t="shared" si="28"/>
        <v>221.57638200000005</v>
      </c>
      <c r="CD24" s="523">
        <f t="shared" si="28"/>
        <v>234.05074899999994</v>
      </c>
      <c r="CE24" s="523">
        <f t="shared" si="28"/>
        <v>208.96072000000001</v>
      </c>
      <c r="CF24" s="523">
        <f t="shared" si="28"/>
        <v>216.94134</v>
      </c>
      <c r="CG24" s="523">
        <f t="shared" si="28"/>
        <v>239.06520900000007</v>
      </c>
      <c r="CH24" s="523">
        <f t="shared" si="28"/>
        <v>210.685394</v>
      </c>
      <c r="CI24" s="523">
        <f t="shared" si="28"/>
        <v>219.10637300000002</v>
      </c>
      <c r="CJ24" s="523">
        <f t="shared" si="28"/>
        <v>221.29184299999997</v>
      </c>
      <c r="CK24" s="523">
        <f t="shared" si="28"/>
        <v>225.35517000000002</v>
      </c>
      <c r="CL24" s="523">
        <f t="shared" si="28"/>
        <v>225.26710999999997</v>
      </c>
      <c r="CM24" s="523">
        <f t="shared" si="28"/>
        <v>199.98002700000004</v>
      </c>
      <c r="CN24" s="523">
        <f t="shared" si="28"/>
        <v>215.67621600000004</v>
      </c>
      <c r="CO24" s="523">
        <f t="shared" si="28"/>
        <v>272.60426899999993</v>
      </c>
      <c r="CP24" s="523">
        <f t="shared" si="28"/>
        <v>298.79492000000005</v>
      </c>
      <c r="CQ24" s="523">
        <f t="shared" si="28"/>
        <v>312.41764900000004</v>
      </c>
      <c r="CR24" s="523">
        <f t="shared" si="28"/>
        <v>203.28782000000001</v>
      </c>
      <c r="CS24" s="523">
        <f t="shared" si="28"/>
        <v>257.11973200000006</v>
      </c>
      <c r="CT24" s="523">
        <f t="shared" si="28"/>
        <v>221.660426</v>
      </c>
      <c r="CU24" s="523">
        <f t="shared" si="28"/>
        <v>235.621407</v>
      </c>
      <c r="CV24" s="523">
        <f t="shared" si="28"/>
        <v>247.42985399999989</v>
      </c>
      <c r="CW24" s="523">
        <f t="shared" si="28"/>
        <v>269.39248200000003</v>
      </c>
      <c r="CX24" s="523">
        <f t="shared" si="28"/>
        <v>275.679756</v>
      </c>
      <c r="CY24" s="523">
        <f t="shared" si="28"/>
        <v>263.80650600000007</v>
      </c>
      <c r="CZ24" s="523">
        <f t="shared" si="28"/>
        <v>287.09924299999994</v>
      </c>
      <c r="DA24" s="523">
        <f t="shared" si="28"/>
        <v>274.33305000000001</v>
      </c>
      <c r="DB24" s="523">
        <f t="shared" si="28"/>
        <v>270.96549699999991</v>
      </c>
      <c r="DC24" s="523">
        <f t="shared" si="28"/>
        <v>439.019069</v>
      </c>
      <c r="DD24" s="523">
        <f t="shared" si="28"/>
        <v>437.09245099999993</v>
      </c>
      <c r="DE24" s="523">
        <f t="shared" si="28"/>
        <v>337.55855600000001</v>
      </c>
      <c r="DF24" s="523">
        <f t="shared" si="28"/>
        <v>438.04176799999993</v>
      </c>
      <c r="DG24" s="523">
        <f t="shared" si="28"/>
        <v>449.961997</v>
      </c>
      <c r="DH24" s="523">
        <f t="shared" si="28"/>
        <v>478.80416500000013</v>
      </c>
      <c r="DI24" s="523">
        <f t="shared" si="28"/>
        <v>495.83557799999988</v>
      </c>
      <c r="DJ24" s="523">
        <f t="shared" si="28"/>
        <v>408.81057500000009</v>
      </c>
      <c r="DK24" s="523">
        <f t="shared" si="28"/>
        <v>402.79053499999975</v>
      </c>
      <c r="DL24" s="523">
        <f t="shared" si="28"/>
        <v>447.54503199999994</v>
      </c>
      <c r="DM24" s="523">
        <f t="shared" si="28"/>
        <v>416.11938200000009</v>
      </c>
      <c r="DN24" s="523">
        <f t="shared" si="28"/>
        <v>489.75405199999994</v>
      </c>
      <c r="DO24" s="523">
        <f t="shared" si="28"/>
        <v>357.94857899999994</v>
      </c>
      <c r="DP24" s="523">
        <f t="shared" si="28"/>
        <v>494.20396</v>
      </c>
      <c r="DQ24" s="523">
        <f t="shared" si="28"/>
        <v>553.5228820000001</v>
      </c>
      <c r="DR24" s="523">
        <f t="shared" si="28"/>
        <v>553.055429</v>
      </c>
      <c r="DS24" s="523">
        <f t="shared" si="28"/>
        <v>450.19240000000002</v>
      </c>
      <c r="DT24" s="523">
        <f t="shared" si="28"/>
        <v>495.64569700000004</v>
      </c>
      <c r="DU24" s="523">
        <f t="shared" si="28"/>
        <v>492.70750099999987</v>
      </c>
      <c r="DV24" s="523">
        <f t="shared" si="28"/>
        <v>587.00747200000001</v>
      </c>
      <c r="DW24" s="523">
        <f t="shared" si="28"/>
        <v>651.01449799999978</v>
      </c>
      <c r="DX24" s="523">
        <f t="shared" si="28"/>
        <v>569.53617100000008</v>
      </c>
      <c r="DY24" s="523">
        <f t="shared" si="28"/>
        <v>557.64583899999991</v>
      </c>
      <c r="DZ24" s="523">
        <f t="shared" si="28"/>
        <v>573.12801700000023</v>
      </c>
      <c r="EA24" s="523">
        <f t="shared" si="28"/>
        <v>498.52502199999986</v>
      </c>
      <c r="EB24" s="523">
        <f t="shared" ref="EB24:ED24" si="29">EB11/1000</f>
        <v>982.52319000000011</v>
      </c>
      <c r="EC24" s="523">
        <f t="shared" si="29"/>
        <v>642.99345900000014</v>
      </c>
      <c r="ED24" s="523">
        <f t="shared" si="29"/>
        <v>701.00950200000023</v>
      </c>
    </row>
    <row r="25" spans="1:166" x14ac:dyDescent="0.3">
      <c r="A25" s="737"/>
      <c r="B25" s="19" t="s">
        <v>187</v>
      </c>
      <c r="C25" s="523">
        <f t="shared" si="23"/>
        <v>0</v>
      </c>
      <c r="D25" s="523">
        <f t="shared" ref="D25:BO25" si="30">D12/1000</f>
        <v>0</v>
      </c>
      <c r="E25" s="523">
        <f t="shared" si="30"/>
        <v>0</v>
      </c>
      <c r="F25" s="523">
        <f t="shared" si="30"/>
        <v>0</v>
      </c>
      <c r="G25" s="523">
        <f t="shared" si="30"/>
        <v>0</v>
      </c>
      <c r="H25" s="523">
        <f t="shared" si="30"/>
        <v>0</v>
      </c>
      <c r="I25" s="523">
        <f t="shared" si="30"/>
        <v>0</v>
      </c>
      <c r="J25" s="523">
        <f t="shared" si="30"/>
        <v>0</v>
      </c>
      <c r="K25" s="523">
        <f t="shared" si="30"/>
        <v>0</v>
      </c>
      <c r="L25" s="523">
        <f t="shared" si="30"/>
        <v>0</v>
      </c>
      <c r="M25" s="523">
        <f t="shared" si="30"/>
        <v>0</v>
      </c>
      <c r="N25" s="523">
        <f t="shared" si="30"/>
        <v>0</v>
      </c>
      <c r="O25" s="523">
        <f t="shared" si="30"/>
        <v>0</v>
      </c>
      <c r="P25" s="523">
        <f t="shared" si="30"/>
        <v>0</v>
      </c>
      <c r="Q25" s="523">
        <f t="shared" si="30"/>
        <v>0</v>
      </c>
      <c r="R25" s="523">
        <f t="shared" si="30"/>
        <v>0</v>
      </c>
      <c r="S25" s="523">
        <f t="shared" si="30"/>
        <v>0</v>
      </c>
      <c r="T25" s="523">
        <f t="shared" si="30"/>
        <v>0</v>
      </c>
      <c r="U25" s="523">
        <f t="shared" si="30"/>
        <v>0</v>
      </c>
      <c r="V25" s="523">
        <f t="shared" si="30"/>
        <v>0</v>
      </c>
      <c r="W25" s="523">
        <f t="shared" si="30"/>
        <v>0</v>
      </c>
      <c r="X25" s="523">
        <f t="shared" si="30"/>
        <v>0</v>
      </c>
      <c r="Y25" s="523">
        <f t="shared" si="30"/>
        <v>0</v>
      </c>
      <c r="Z25" s="523">
        <f t="shared" si="30"/>
        <v>0</v>
      </c>
      <c r="AA25" s="523">
        <f t="shared" si="30"/>
        <v>0</v>
      </c>
      <c r="AB25" s="523">
        <f t="shared" si="30"/>
        <v>0</v>
      </c>
      <c r="AC25" s="523">
        <f t="shared" si="30"/>
        <v>0</v>
      </c>
      <c r="AD25" s="523">
        <f t="shared" si="30"/>
        <v>0</v>
      </c>
      <c r="AE25" s="523">
        <f t="shared" si="30"/>
        <v>0</v>
      </c>
      <c r="AF25" s="523">
        <f t="shared" si="30"/>
        <v>0</v>
      </c>
      <c r="AG25" s="523">
        <f t="shared" si="30"/>
        <v>0</v>
      </c>
      <c r="AH25" s="523">
        <f t="shared" si="30"/>
        <v>0</v>
      </c>
      <c r="AI25" s="523">
        <f t="shared" si="30"/>
        <v>0</v>
      </c>
      <c r="AJ25" s="523">
        <f t="shared" si="30"/>
        <v>0</v>
      </c>
      <c r="AK25" s="523">
        <f t="shared" si="30"/>
        <v>0</v>
      </c>
      <c r="AL25" s="523">
        <f t="shared" si="30"/>
        <v>0</v>
      </c>
      <c r="AM25" s="523">
        <f t="shared" si="30"/>
        <v>331.21248300000008</v>
      </c>
      <c r="AN25" s="523">
        <f t="shared" si="30"/>
        <v>302.21554499999996</v>
      </c>
      <c r="AO25" s="523">
        <f t="shared" si="30"/>
        <v>356.59031099999999</v>
      </c>
      <c r="AP25" s="523">
        <f t="shared" si="30"/>
        <v>273.91783700000013</v>
      </c>
      <c r="AQ25" s="523">
        <f t="shared" si="30"/>
        <v>257.33784999999995</v>
      </c>
      <c r="AR25" s="523">
        <f t="shared" si="30"/>
        <v>243.96491399999994</v>
      </c>
      <c r="AS25" s="523">
        <f t="shared" si="30"/>
        <v>236.74227699999997</v>
      </c>
      <c r="AT25" s="523">
        <f t="shared" si="30"/>
        <v>283.33552000000003</v>
      </c>
      <c r="AU25" s="523">
        <f t="shared" si="30"/>
        <v>282.40071699999999</v>
      </c>
      <c r="AV25" s="523">
        <f t="shared" si="30"/>
        <v>277.78900599999997</v>
      </c>
      <c r="AW25" s="523">
        <f t="shared" si="30"/>
        <v>324.18260299999997</v>
      </c>
      <c r="AX25" s="523">
        <f t="shared" si="30"/>
        <v>298.53073699999993</v>
      </c>
      <c r="AY25" s="523">
        <f t="shared" si="30"/>
        <v>1025.014169</v>
      </c>
      <c r="AZ25" s="523">
        <f t="shared" si="30"/>
        <v>168.79566699999995</v>
      </c>
      <c r="BA25" s="523">
        <f t="shared" si="30"/>
        <v>131.00367600000001</v>
      </c>
      <c r="BB25" s="523">
        <f t="shared" si="30"/>
        <v>196.37330799999998</v>
      </c>
      <c r="BC25" s="523">
        <f t="shared" si="30"/>
        <v>167.38493199999999</v>
      </c>
      <c r="BD25" s="523">
        <f t="shared" si="30"/>
        <v>184.35925499999996</v>
      </c>
      <c r="BE25" s="523">
        <f t="shared" si="30"/>
        <v>196.120238</v>
      </c>
      <c r="BF25" s="523">
        <f t="shared" si="30"/>
        <v>282.51615800000008</v>
      </c>
      <c r="BG25" s="523">
        <f t="shared" si="30"/>
        <v>184.58112499999996</v>
      </c>
      <c r="BH25" s="523">
        <f t="shared" si="30"/>
        <v>165.73591200000001</v>
      </c>
      <c r="BI25" s="523">
        <f t="shared" si="30"/>
        <v>144.66583900000001</v>
      </c>
      <c r="BJ25" s="523">
        <f t="shared" si="30"/>
        <v>236.53965400000004</v>
      </c>
      <c r="BK25" s="523">
        <f t="shared" si="30"/>
        <v>251.36891499999999</v>
      </c>
      <c r="BL25" s="523">
        <f t="shared" si="30"/>
        <v>244.25797999999995</v>
      </c>
      <c r="BM25" s="523">
        <f t="shared" si="30"/>
        <v>243.75342700000007</v>
      </c>
      <c r="BN25" s="523">
        <f t="shared" si="30"/>
        <v>274.74038000000007</v>
      </c>
      <c r="BO25" s="523">
        <f t="shared" si="30"/>
        <v>255.59046900000004</v>
      </c>
      <c r="BP25" s="523">
        <f t="shared" ref="BP25:EA25" si="31">BP12/1000</f>
        <v>257.23666800000001</v>
      </c>
      <c r="BQ25" s="523">
        <f t="shared" si="31"/>
        <v>293.41235900000009</v>
      </c>
      <c r="BR25" s="523">
        <f t="shared" si="31"/>
        <v>343.468523</v>
      </c>
      <c r="BS25" s="523">
        <f t="shared" si="31"/>
        <v>250.59355100000002</v>
      </c>
      <c r="BT25" s="523">
        <f t="shared" si="31"/>
        <v>273.60783199999997</v>
      </c>
      <c r="BU25" s="523">
        <f t="shared" si="31"/>
        <v>233.19437100000002</v>
      </c>
      <c r="BV25" s="523">
        <f t="shared" si="31"/>
        <v>245.81630399999995</v>
      </c>
      <c r="BW25" s="523">
        <f t="shared" si="31"/>
        <v>213.32159700000003</v>
      </c>
      <c r="BX25" s="523">
        <f t="shared" si="31"/>
        <v>221.70611799999998</v>
      </c>
      <c r="BY25" s="523">
        <f t="shared" si="31"/>
        <v>335.26354300000008</v>
      </c>
      <c r="BZ25" s="523">
        <f t="shared" si="31"/>
        <v>210.72335199999995</v>
      </c>
      <c r="CA25" s="523">
        <f t="shared" si="31"/>
        <v>190.90372000000008</v>
      </c>
      <c r="CB25" s="523">
        <f t="shared" si="31"/>
        <v>192.76324499999996</v>
      </c>
      <c r="CC25" s="523">
        <f t="shared" si="31"/>
        <v>220.25955300000001</v>
      </c>
      <c r="CD25" s="523">
        <f t="shared" si="31"/>
        <v>260.71005600000001</v>
      </c>
      <c r="CE25" s="523">
        <f t="shared" si="31"/>
        <v>160.66169500000004</v>
      </c>
      <c r="CF25" s="523">
        <f t="shared" si="31"/>
        <v>225.87998100000007</v>
      </c>
      <c r="CG25" s="523">
        <f t="shared" si="31"/>
        <v>155.31629700000005</v>
      </c>
      <c r="CH25" s="523">
        <f t="shared" si="31"/>
        <v>243.55164900000003</v>
      </c>
      <c r="CI25" s="523">
        <f t="shared" si="31"/>
        <v>236.01600099999999</v>
      </c>
      <c r="CJ25" s="523">
        <f t="shared" si="31"/>
        <v>186.04213699999997</v>
      </c>
      <c r="CK25" s="523">
        <f t="shared" si="31"/>
        <v>243.09980099999999</v>
      </c>
      <c r="CL25" s="523">
        <f t="shared" si="31"/>
        <v>198.70680000000004</v>
      </c>
      <c r="CM25" s="523">
        <f t="shared" si="31"/>
        <v>173.03034599999998</v>
      </c>
      <c r="CN25" s="523">
        <f t="shared" si="31"/>
        <v>152.96295300000003</v>
      </c>
      <c r="CO25" s="523">
        <f t="shared" si="31"/>
        <v>174.08396200000004</v>
      </c>
      <c r="CP25" s="523">
        <f t="shared" si="31"/>
        <v>206.82066900000009</v>
      </c>
      <c r="CQ25" s="523">
        <f t="shared" si="31"/>
        <v>199.52232699999999</v>
      </c>
      <c r="CR25" s="523">
        <f t="shared" si="31"/>
        <v>179.73996500000001</v>
      </c>
      <c r="CS25" s="523">
        <f t="shared" si="31"/>
        <v>164.881643</v>
      </c>
      <c r="CT25" s="523">
        <f t="shared" si="31"/>
        <v>190.97886800000001</v>
      </c>
      <c r="CU25" s="523">
        <f t="shared" si="31"/>
        <v>142.29056100000003</v>
      </c>
      <c r="CV25" s="523">
        <f t="shared" si="31"/>
        <v>174.81215499999996</v>
      </c>
      <c r="CW25" s="523">
        <f t="shared" si="31"/>
        <v>194.72833700000001</v>
      </c>
      <c r="CX25" s="523">
        <f t="shared" si="31"/>
        <v>209.57970399999996</v>
      </c>
      <c r="CY25" s="523">
        <f t="shared" si="31"/>
        <v>178.79702700000001</v>
      </c>
      <c r="CZ25" s="523">
        <f t="shared" si="31"/>
        <v>210.21704200000002</v>
      </c>
      <c r="DA25" s="523">
        <f t="shared" si="31"/>
        <v>162.16997300000006</v>
      </c>
      <c r="DB25" s="523">
        <f t="shared" si="31"/>
        <v>206.78976200000002</v>
      </c>
      <c r="DC25" s="523">
        <f t="shared" si="31"/>
        <v>297.32924200000002</v>
      </c>
      <c r="DD25" s="523">
        <f t="shared" si="31"/>
        <v>337.33976799999999</v>
      </c>
      <c r="DE25" s="523">
        <f t="shared" si="31"/>
        <v>214.44348000000008</v>
      </c>
      <c r="DF25" s="523">
        <f t="shared" si="31"/>
        <v>334.14684999999992</v>
      </c>
      <c r="DG25" s="523">
        <f t="shared" si="31"/>
        <v>316.87256399999995</v>
      </c>
      <c r="DH25" s="523">
        <f t="shared" si="31"/>
        <v>304.56304</v>
      </c>
      <c r="DI25" s="523">
        <f t="shared" si="31"/>
        <v>289.40602599999988</v>
      </c>
      <c r="DJ25" s="523">
        <f t="shared" si="31"/>
        <v>323.79176199999995</v>
      </c>
      <c r="DK25" s="523">
        <f t="shared" si="31"/>
        <v>294.97813399999995</v>
      </c>
      <c r="DL25" s="523">
        <f t="shared" si="31"/>
        <v>383.84577099999984</v>
      </c>
      <c r="DM25" s="523">
        <f t="shared" si="31"/>
        <v>327.60680799999994</v>
      </c>
      <c r="DN25" s="523">
        <f t="shared" si="31"/>
        <v>334.01790299999999</v>
      </c>
      <c r="DO25" s="523">
        <f t="shared" si="31"/>
        <v>277.94076000000001</v>
      </c>
      <c r="DP25" s="523">
        <f t="shared" si="31"/>
        <v>325.73740299999997</v>
      </c>
      <c r="DQ25" s="523">
        <f t="shared" si="31"/>
        <v>333.93885999999998</v>
      </c>
      <c r="DR25" s="523">
        <f t="shared" si="31"/>
        <v>323.97043799999994</v>
      </c>
      <c r="DS25" s="523">
        <f t="shared" si="31"/>
        <v>336.27166300000005</v>
      </c>
      <c r="DT25" s="523">
        <f t="shared" si="31"/>
        <v>293.71376599999996</v>
      </c>
      <c r="DU25" s="523">
        <f t="shared" si="31"/>
        <v>263.821504</v>
      </c>
      <c r="DV25" s="523">
        <f t="shared" si="31"/>
        <v>308.79036300000007</v>
      </c>
      <c r="DW25" s="523">
        <f t="shared" si="31"/>
        <v>312.25488299999989</v>
      </c>
      <c r="DX25" s="523">
        <f t="shared" si="31"/>
        <v>296.55300699999998</v>
      </c>
      <c r="DY25" s="523">
        <f t="shared" si="31"/>
        <v>288.83020999999997</v>
      </c>
      <c r="DZ25" s="523">
        <f t="shared" si="31"/>
        <v>277.22256300000004</v>
      </c>
      <c r="EA25" s="523">
        <f t="shared" si="31"/>
        <v>358.43570300000005</v>
      </c>
      <c r="EB25" s="523">
        <f t="shared" ref="EB25:ED25" si="32">EB12/1000</f>
        <v>379.86921800000005</v>
      </c>
      <c r="EC25" s="523">
        <f t="shared" si="32"/>
        <v>339.66787099999993</v>
      </c>
      <c r="ED25" s="523">
        <f t="shared" si="32"/>
        <v>479.15267</v>
      </c>
    </row>
    <row r="26" spans="1:166" x14ac:dyDescent="0.3">
      <c r="A26" s="737"/>
      <c r="B26" s="19" t="s">
        <v>188</v>
      </c>
      <c r="C26" s="523">
        <f t="shared" si="23"/>
        <v>0</v>
      </c>
      <c r="D26" s="523">
        <f t="shared" ref="D26:BO26" si="33">D13/1000</f>
        <v>0</v>
      </c>
      <c r="E26" s="523">
        <f t="shared" si="33"/>
        <v>0</v>
      </c>
      <c r="F26" s="523">
        <f t="shared" si="33"/>
        <v>0</v>
      </c>
      <c r="G26" s="523">
        <f t="shared" si="33"/>
        <v>0</v>
      </c>
      <c r="H26" s="523">
        <f t="shared" si="33"/>
        <v>0</v>
      </c>
      <c r="I26" s="523">
        <f t="shared" si="33"/>
        <v>0</v>
      </c>
      <c r="J26" s="523">
        <f t="shared" si="33"/>
        <v>0</v>
      </c>
      <c r="K26" s="523">
        <f t="shared" si="33"/>
        <v>0</v>
      </c>
      <c r="L26" s="523">
        <f t="shared" si="33"/>
        <v>0</v>
      </c>
      <c r="M26" s="523">
        <f t="shared" si="33"/>
        <v>0</v>
      </c>
      <c r="N26" s="523">
        <f t="shared" si="33"/>
        <v>0</v>
      </c>
      <c r="O26" s="523">
        <f t="shared" si="33"/>
        <v>0</v>
      </c>
      <c r="P26" s="523">
        <f t="shared" si="33"/>
        <v>0</v>
      </c>
      <c r="Q26" s="523">
        <f t="shared" si="33"/>
        <v>0</v>
      </c>
      <c r="R26" s="523">
        <f t="shared" si="33"/>
        <v>0</v>
      </c>
      <c r="S26" s="523">
        <f t="shared" si="33"/>
        <v>0</v>
      </c>
      <c r="T26" s="523">
        <f t="shared" si="33"/>
        <v>0</v>
      </c>
      <c r="U26" s="523">
        <f t="shared" si="33"/>
        <v>0</v>
      </c>
      <c r="V26" s="523">
        <f t="shared" si="33"/>
        <v>0</v>
      </c>
      <c r="W26" s="523">
        <f t="shared" si="33"/>
        <v>0</v>
      </c>
      <c r="X26" s="523">
        <f t="shared" si="33"/>
        <v>0</v>
      </c>
      <c r="Y26" s="523">
        <f t="shared" si="33"/>
        <v>0</v>
      </c>
      <c r="Z26" s="523">
        <f t="shared" si="33"/>
        <v>0</v>
      </c>
      <c r="AA26" s="523">
        <f t="shared" si="33"/>
        <v>0</v>
      </c>
      <c r="AB26" s="523">
        <f t="shared" si="33"/>
        <v>0</v>
      </c>
      <c r="AC26" s="523">
        <f t="shared" si="33"/>
        <v>0</v>
      </c>
      <c r="AD26" s="523">
        <f t="shared" si="33"/>
        <v>0</v>
      </c>
      <c r="AE26" s="523">
        <f t="shared" si="33"/>
        <v>0</v>
      </c>
      <c r="AF26" s="523">
        <f t="shared" si="33"/>
        <v>0</v>
      </c>
      <c r="AG26" s="523">
        <f t="shared" si="33"/>
        <v>0</v>
      </c>
      <c r="AH26" s="523">
        <f t="shared" si="33"/>
        <v>0</v>
      </c>
      <c r="AI26" s="523">
        <f t="shared" si="33"/>
        <v>0</v>
      </c>
      <c r="AJ26" s="523">
        <f t="shared" si="33"/>
        <v>0</v>
      </c>
      <c r="AK26" s="523">
        <f t="shared" si="33"/>
        <v>0</v>
      </c>
      <c r="AL26" s="523">
        <f t="shared" si="33"/>
        <v>0</v>
      </c>
      <c r="AM26" s="523">
        <f t="shared" si="33"/>
        <v>9.5249199999999998</v>
      </c>
      <c r="AN26" s="523">
        <f t="shared" si="33"/>
        <v>30.033409999999993</v>
      </c>
      <c r="AO26" s="523">
        <f t="shared" si="33"/>
        <v>44.391142000000009</v>
      </c>
      <c r="AP26" s="523">
        <f t="shared" si="33"/>
        <v>41.326432999999994</v>
      </c>
      <c r="AQ26" s="523">
        <f t="shared" si="33"/>
        <v>46.381099999999989</v>
      </c>
      <c r="AR26" s="523">
        <f t="shared" si="33"/>
        <v>66.167363000000009</v>
      </c>
      <c r="AS26" s="523">
        <f t="shared" si="33"/>
        <v>68.841816000000009</v>
      </c>
      <c r="AT26" s="523">
        <f t="shared" si="33"/>
        <v>92.053460000000001</v>
      </c>
      <c r="AU26" s="523">
        <f t="shared" si="33"/>
        <v>84.502449999999996</v>
      </c>
      <c r="AV26" s="523">
        <f t="shared" si="33"/>
        <v>79.40527800000001</v>
      </c>
      <c r="AW26" s="523">
        <f t="shared" si="33"/>
        <v>69.452454000000017</v>
      </c>
      <c r="AX26" s="523">
        <f t="shared" si="33"/>
        <v>74.255770000000012</v>
      </c>
      <c r="AY26" s="523">
        <f t="shared" si="33"/>
        <v>74.535144999999972</v>
      </c>
      <c r="AZ26" s="523">
        <f t="shared" si="33"/>
        <v>155.17174199999997</v>
      </c>
      <c r="BA26" s="523">
        <f t="shared" si="33"/>
        <v>78.112655000000004</v>
      </c>
      <c r="BB26" s="523">
        <f t="shared" si="33"/>
        <v>89.350689999999986</v>
      </c>
      <c r="BC26" s="523">
        <f t="shared" si="33"/>
        <v>77.023842000000002</v>
      </c>
      <c r="BD26" s="523">
        <f t="shared" si="33"/>
        <v>125.17091399999998</v>
      </c>
      <c r="BE26" s="523">
        <f t="shared" si="33"/>
        <v>154.66182999999998</v>
      </c>
      <c r="BF26" s="523">
        <f t="shared" si="33"/>
        <v>168.15247399999993</v>
      </c>
      <c r="BG26" s="523">
        <f t="shared" si="33"/>
        <v>116.26377399999997</v>
      </c>
      <c r="BH26" s="523">
        <f t="shared" si="33"/>
        <v>165.90327899999997</v>
      </c>
      <c r="BI26" s="523">
        <f t="shared" si="33"/>
        <v>122.924727</v>
      </c>
      <c r="BJ26" s="523">
        <f t="shared" si="33"/>
        <v>162.67081899999999</v>
      </c>
      <c r="BK26" s="523">
        <f t="shared" si="33"/>
        <v>219.083236</v>
      </c>
      <c r="BL26" s="523">
        <f t="shared" si="33"/>
        <v>169.82427899999996</v>
      </c>
      <c r="BM26" s="523">
        <f t="shared" si="33"/>
        <v>147.291673</v>
      </c>
      <c r="BN26" s="523">
        <f t="shared" si="33"/>
        <v>155.006709</v>
      </c>
      <c r="BO26" s="523">
        <f t="shared" si="33"/>
        <v>131.620891</v>
      </c>
      <c r="BP26" s="523">
        <f t="shared" ref="BP26:EA26" si="34">BP13/1000</f>
        <v>162.87849300000002</v>
      </c>
      <c r="BQ26" s="523">
        <f t="shared" si="34"/>
        <v>204.903481</v>
      </c>
      <c r="BR26" s="523">
        <f t="shared" si="34"/>
        <v>199.045749</v>
      </c>
      <c r="BS26" s="523">
        <f t="shared" si="34"/>
        <v>204.26440999999994</v>
      </c>
      <c r="BT26" s="523">
        <f t="shared" si="34"/>
        <v>204.79360200000002</v>
      </c>
      <c r="BU26" s="523">
        <f t="shared" si="34"/>
        <v>207.025654</v>
      </c>
      <c r="BV26" s="523">
        <f t="shared" si="34"/>
        <v>211.07701999999998</v>
      </c>
      <c r="BW26" s="523">
        <f t="shared" si="34"/>
        <v>236.37150399999999</v>
      </c>
      <c r="BX26" s="523">
        <f t="shared" si="34"/>
        <v>205.77126999999999</v>
      </c>
      <c r="BY26" s="523">
        <f t="shared" si="34"/>
        <v>293.09293600000001</v>
      </c>
      <c r="BZ26" s="523">
        <f t="shared" si="34"/>
        <v>299.97548999999998</v>
      </c>
      <c r="CA26" s="523">
        <f t="shared" si="34"/>
        <v>291.082672</v>
      </c>
      <c r="CB26" s="523">
        <f t="shared" si="34"/>
        <v>261.81911200000008</v>
      </c>
      <c r="CC26" s="523">
        <f t="shared" si="34"/>
        <v>248.92873199999997</v>
      </c>
      <c r="CD26" s="523">
        <f t="shared" si="34"/>
        <v>307.68919399999999</v>
      </c>
      <c r="CE26" s="523">
        <f t="shared" si="34"/>
        <v>345.77687399999996</v>
      </c>
      <c r="CF26" s="523">
        <f t="shared" si="34"/>
        <v>395.09764100000001</v>
      </c>
      <c r="CG26" s="523">
        <f t="shared" si="34"/>
        <v>361.85504400000013</v>
      </c>
      <c r="CH26" s="523">
        <f t="shared" si="34"/>
        <v>306.94702699999999</v>
      </c>
      <c r="CI26" s="523">
        <f t="shared" si="34"/>
        <v>256.01341400000001</v>
      </c>
      <c r="CJ26" s="523">
        <f t="shared" si="34"/>
        <v>315.33597000000003</v>
      </c>
      <c r="CK26" s="523">
        <f t="shared" si="34"/>
        <v>297.19076800000005</v>
      </c>
      <c r="CL26" s="523">
        <f t="shared" si="34"/>
        <v>234.50766000000002</v>
      </c>
      <c r="CM26" s="523">
        <f t="shared" si="34"/>
        <v>268.79340200000001</v>
      </c>
      <c r="CN26" s="523">
        <f t="shared" si="34"/>
        <v>310.77675999999997</v>
      </c>
      <c r="CO26" s="523">
        <f t="shared" si="34"/>
        <v>314.10831899999994</v>
      </c>
      <c r="CP26" s="523">
        <f t="shared" si="34"/>
        <v>316.71805499999999</v>
      </c>
      <c r="CQ26" s="523">
        <f t="shared" si="34"/>
        <v>329.98330400000009</v>
      </c>
      <c r="CR26" s="523">
        <f t="shared" si="34"/>
        <v>311.04775599999994</v>
      </c>
      <c r="CS26" s="523">
        <f t="shared" si="34"/>
        <v>304.3117620000001</v>
      </c>
      <c r="CT26" s="523">
        <f t="shared" si="34"/>
        <v>341.40385199999997</v>
      </c>
      <c r="CU26" s="523">
        <f t="shared" si="34"/>
        <v>306.27383500000002</v>
      </c>
      <c r="CV26" s="523">
        <f t="shared" si="34"/>
        <v>301.07575000000003</v>
      </c>
      <c r="CW26" s="523">
        <f t="shared" si="34"/>
        <v>312.88034500000009</v>
      </c>
      <c r="CX26" s="523">
        <f t="shared" si="34"/>
        <v>298.32886900000005</v>
      </c>
      <c r="CY26" s="523">
        <f t="shared" si="34"/>
        <v>273.49261199999995</v>
      </c>
      <c r="CZ26" s="523">
        <f t="shared" si="34"/>
        <v>298.43766899999997</v>
      </c>
      <c r="DA26" s="523">
        <f t="shared" si="34"/>
        <v>244.64678899999998</v>
      </c>
      <c r="DB26" s="523">
        <f t="shared" si="34"/>
        <v>323.85049699999996</v>
      </c>
      <c r="DC26" s="523">
        <f t="shared" si="34"/>
        <v>288.152872</v>
      </c>
      <c r="DD26" s="523">
        <f t="shared" si="34"/>
        <v>309.05345700000004</v>
      </c>
      <c r="DE26" s="523">
        <f t="shared" si="34"/>
        <v>318.58361099999996</v>
      </c>
      <c r="DF26" s="523">
        <f t="shared" si="34"/>
        <v>327.85246500000011</v>
      </c>
      <c r="DG26" s="523">
        <f t="shared" si="34"/>
        <v>221.08989699999998</v>
      </c>
      <c r="DH26" s="523">
        <f t="shared" si="34"/>
        <v>200.57057599999999</v>
      </c>
      <c r="DI26" s="523">
        <f t="shared" si="34"/>
        <v>228.95610500000004</v>
      </c>
      <c r="DJ26" s="523">
        <f t="shared" si="34"/>
        <v>280.50138799999991</v>
      </c>
      <c r="DK26" s="523">
        <f t="shared" si="34"/>
        <v>292.70443999999992</v>
      </c>
      <c r="DL26" s="523">
        <f t="shared" si="34"/>
        <v>318.92719900000003</v>
      </c>
      <c r="DM26" s="523">
        <f t="shared" si="34"/>
        <v>307.99706099999992</v>
      </c>
      <c r="DN26" s="523">
        <f t="shared" si="34"/>
        <v>252.364565</v>
      </c>
      <c r="DO26" s="523">
        <f t="shared" si="34"/>
        <v>305.07465900000005</v>
      </c>
      <c r="DP26" s="523">
        <f t="shared" si="34"/>
        <v>241.43342899999999</v>
      </c>
      <c r="DQ26" s="523">
        <f t="shared" si="34"/>
        <v>250.09710200000001</v>
      </c>
      <c r="DR26" s="523">
        <f t="shared" si="34"/>
        <v>263.06444900000008</v>
      </c>
      <c r="DS26" s="523">
        <f t="shared" si="34"/>
        <v>210.69918799999999</v>
      </c>
      <c r="DT26" s="523">
        <f t="shared" si="34"/>
        <v>203.43229300000002</v>
      </c>
      <c r="DU26" s="523">
        <f t="shared" si="34"/>
        <v>162.179812</v>
      </c>
      <c r="DV26" s="523">
        <f t="shared" si="34"/>
        <v>195.49587999999997</v>
      </c>
      <c r="DW26" s="523">
        <f t="shared" si="34"/>
        <v>194.09188</v>
      </c>
      <c r="DX26" s="523">
        <f t="shared" si="34"/>
        <v>188.88768900000005</v>
      </c>
      <c r="DY26" s="523">
        <f t="shared" si="34"/>
        <v>163.530281</v>
      </c>
      <c r="DZ26" s="523">
        <f t="shared" si="34"/>
        <v>187.27864900000006</v>
      </c>
      <c r="EA26" s="523">
        <f t="shared" si="34"/>
        <v>162.66784300000003</v>
      </c>
      <c r="EB26" s="523">
        <f t="shared" ref="EB26:ED26" si="35">EB13/1000</f>
        <v>236.91222200000001</v>
      </c>
      <c r="EC26" s="523">
        <f t="shared" si="35"/>
        <v>226.36399499999999</v>
      </c>
      <c r="ED26" s="523">
        <f t="shared" si="35"/>
        <v>231.48266500000003</v>
      </c>
    </row>
    <row r="27" spans="1:166" x14ac:dyDescent="0.3">
      <c r="A27" s="737"/>
      <c r="B27" s="19" t="s">
        <v>189</v>
      </c>
      <c r="C27" s="523">
        <f t="shared" ref="C27" si="36">C14/1000</f>
        <v>0</v>
      </c>
      <c r="D27" s="523">
        <f t="shared" ref="D27:BO27" si="37">D14/1000</f>
        <v>0</v>
      </c>
      <c r="E27" s="523">
        <f t="shared" si="37"/>
        <v>0</v>
      </c>
      <c r="F27" s="523">
        <f t="shared" si="37"/>
        <v>0</v>
      </c>
      <c r="G27" s="523">
        <f t="shared" si="37"/>
        <v>0</v>
      </c>
      <c r="H27" s="523">
        <f t="shared" si="37"/>
        <v>0</v>
      </c>
      <c r="I27" s="523">
        <f t="shared" si="37"/>
        <v>0</v>
      </c>
      <c r="J27" s="523">
        <f t="shared" si="37"/>
        <v>0</v>
      </c>
      <c r="K27" s="523">
        <f t="shared" si="37"/>
        <v>0</v>
      </c>
      <c r="L27" s="523">
        <f t="shared" si="37"/>
        <v>0</v>
      </c>
      <c r="M27" s="523">
        <f t="shared" si="37"/>
        <v>0</v>
      </c>
      <c r="N27" s="523">
        <f t="shared" si="37"/>
        <v>0</v>
      </c>
      <c r="O27" s="523">
        <f t="shared" si="37"/>
        <v>0</v>
      </c>
      <c r="P27" s="523">
        <f t="shared" si="37"/>
        <v>0</v>
      </c>
      <c r="Q27" s="523">
        <f t="shared" si="37"/>
        <v>0</v>
      </c>
      <c r="R27" s="523">
        <f t="shared" si="37"/>
        <v>0</v>
      </c>
      <c r="S27" s="523">
        <f t="shared" si="37"/>
        <v>0</v>
      </c>
      <c r="T27" s="523">
        <f t="shared" si="37"/>
        <v>0</v>
      </c>
      <c r="U27" s="523">
        <f t="shared" si="37"/>
        <v>0</v>
      </c>
      <c r="V27" s="523">
        <f t="shared" si="37"/>
        <v>0</v>
      </c>
      <c r="W27" s="523">
        <f t="shared" si="37"/>
        <v>0</v>
      </c>
      <c r="X27" s="523">
        <f t="shared" si="37"/>
        <v>0</v>
      </c>
      <c r="Y27" s="523">
        <f t="shared" si="37"/>
        <v>0</v>
      </c>
      <c r="Z27" s="523">
        <f t="shared" si="37"/>
        <v>0</v>
      </c>
      <c r="AA27" s="523">
        <f t="shared" si="37"/>
        <v>0</v>
      </c>
      <c r="AB27" s="523">
        <f t="shared" si="37"/>
        <v>0</v>
      </c>
      <c r="AC27" s="523">
        <f t="shared" si="37"/>
        <v>0</v>
      </c>
      <c r="AD27" s="523">
        <f t="shared" si="37"/>
        <v>0</v>
      </c>
      <c r="AE27" s="523">
        <f t="shared" si="37"/>
        <v>0</v>
      </c>
      <c r="AF27" s="523">
        <f t="shared" si="37"/>
        <v>0</v>
      </c>
      <c r="AG27" s="523">
        <f t="shared" si="37"/>
        <v>0</v>
      </c>
      <c r="AH27" s="523">
        <f t="shared" si="37"/>
        <v>0</v>
      </c>
      <c r="AI27" s="523">
        <f t="shared" si="37"/>
        <v>0</v>
      </c>
      <c r="AJ27" s="523">
        <f t="shared" si="37"/>
        <v>0</v>
      </c>
      <c r="AK27" s="523">
        <f t="shared" si="37"/>
        <v>0</v>
      </c>
      <c r="AL27" s="523">
        <f t="shared" si="37"/>
        <v>0</v>
      </c>
      <c r="AM27" s="523">
        <f t="shared" si="37"/>
        <v>90.824570000000008</v>
      </c>
      <c r="AN27" s="523">
        <f t="shared" si="37"/>
        <v>105.55364000000002</v>
      </c>
      <c r="AO27" s="523">
        <f t="shared" si="37"/>
        <v>42.463329999999999</v>
      </c>
      <c r="AP27" s="523">
        <f t="shared" si="37"/>
        <v>110.773025</v>
      </c>
      <c r="AQ27" s="523">
        <f t="shared" si="37"/>
        <v>250.94297999999995</v>
      </c>
      <c r="AR27" s="523">
        <f t="shared" si="37"/>
        <v>283.09121199999998</v>
      </c>
      <c r="AS27" s="523">
        <f t="shared" si="37"/>
        <v>220.74147400000001</v>
      </c>
      <c r="AT27" s="523">
        <f t="shared" si="37"/>
        <v>245.14171999999999</v>
      </c>
      <c r="AU27" s="523">
        <f t="shared" si="37"/>
        <v>207.820863</v>
      </c>
      <c r="AV27" s="523">
        <f t="shared" si="37"/>
        <v>226.03997199999995</v>
      </c>
      <c r="AW27" s="523">
        <f t="shared" si="37"/>
        <v>225.93274299999999</v>
      </c>
      <c r="AX27" s="523">
        <f t="shared" si="37"/>
        <v>230.03045999999998</v>
      </c>
      <c r="AY27" s="523">
        <f t="shared" si="37"/>
        <v>217.35174299999997</v>
      </c>
      <c r="AZ27" s="523">
        <f t="shared" si="37"/>
        <v>205.47148000000001</v>
      </c>
      <c r="BA27" s="523">
        <f t="shared" si="37"/>
        <v>201.95754099999996</v>
      </c>
      <c r="BB27" s="523">
        <f t="shared" si="37"/>
        <v>228.29339899999997</v>
      </c>
      <c r="BC27" s="523">
        <f t="shared" si="37"/>
        <v>226.51757800000001</v>
      </c>
      <c r="BD27" s="523">
        <f t="shared" si="37"/>
        <v>245.85041000000001</v>
      </c>
      <c r="BE27" s="523">
        <f t="shared" si="37"/>
        <v>223.50887499999999</v>
      </c>
      <c r="BF27" s="523">
        <f t="shared" si="37"/>
        <v>255.81329900000011</v>
      </c>
      <c r="BG27" s="523">
        <f t="shared" si="37"/>
        <v>233.35579700000002</v>
      </c>
      <c r="BH27" s="523">
        <f t="shared" si="37"/>
        <v>227.603455</v>
      </c>
      <c r="BI27" s="523">
        <f t="shared" si="37"/>
        <v>179.77534499999999</v>
      </c>
      <c r="BJ27" s="523">
        <f t="shared" si="37"/>
        <v>172.20996500000007</v>
      </c>
      <c r="BK27" s="523">
        <f t="shared" si="37"/>
        <v>159.12519699999999</v>
      </c>
      <c r="BL27" s="523">
        <f t="shared" si="37"/>
        <v>164.85342600000001</v>
      </c>
      <c r="BM27" s="523">
        <f t="shared" si="37"/>
        <v>166.00084700000002</v>
      </c>
      <c r="BN27" s="523">
        <f t="shared" si="37"/>
        <v>161.79060899999999</v>
      </c>
      <c r="BO27" s="523">
        <f t="shared" si="37"/>
        <v>163.341027</v>
      </c>
      <c r="BP27" s="523">
        <f t="shared" ref="BP27:EA27" si="38">BP14/1000</f>
        <v>195.96374700000001</v>
      </c>
      <c r="BQ27" s="523">
        <f t="shared" si="38"/>
        <v>202.38295300000001</v>
      </c>
      <c r="BR27" s="523">
        <f t="shared" si="38"/>
        <v>181.690358</v>
      </c>
      <c r="BS27" s="523">
        <f t="shared" si="38"/>
        <v>186.02095499999999</v>
      </c>
      <c r="BT27" s="523">
        <f t="shared" si="38"/>
        <v>177.92284399999997</v>
      </c>
      <c r="BU27" s="523">
        <f t="shared" si="38"/>
        <v>177.30854000000005</v>
      </c>
      <c r="BV27" s="523">
        <f t="shared" si="38"/>
        <v>171.76097200000001</v>
      </c>
      <c r="BW27" s="523">
        <f t="shared" si="38"/>
        <v>174.613451</v>
      </c>
      <c r="BX27" s="523">
        <f t="shared" si="38"/>
        <v>220.94536600000001</v>
      </c>
      <c r="BY27" s="523">
        <f t="shared" si="38"/>
        <v>295.34523899999999</v>
      </c>
      <c r="BZ27" s="523">
        <f t="shared" si="38"/>
        <v>235.639386</v>
      </c>
      <c r="CA27" s="523">
        <f t="shared" si="38"/>
        <v>173.76970700000004</v>
      </c>
      <c r="CB27" s="523">
        <f t="shared" si="38"/>
        <v>169.57034799999997</v>
      </c>
      <c r="CC27" s="523">
        <f t="shared" si="38"/>
        <v>190.93587199999996</v>
      </c>
      <c r="CD27" s="523">
        <f t="shared" si="38"/>
        <v>123.197743</v>
      </c>
      <c r="CE27" s="523">
        <f t="shared" si="38"/>
        <v>111.484157</v>
      </c>
      <c r="CF27" s="523">
        <f t="shared" si="38"/>
        <v>125.95865499999999</v>
      </c>
      <c r="CG27" s="523">
        <f t="shared" si="38"/>
        <v>127.25715900000002</v>
      </c>
      <c r="CH27" s="523">
        <f t="shared" si="38"/>
        <v>140.09551300000004</v>
      </c>
      <c r="CI27" s="523">
        <f t="shared" si="38"/>
        <v>111.03347200000002</v>
      </c>
      <c r="CJ27" s="523">
        <f t="shared" si="38"/>
        <v>115.35788500000001</v>
      </c>
      <c r="CK27" s="523">
        <f t="shared" si="38"/>
        <v>136.74952899999997</v>
      </c>
      <c r="CL27" s="523">
        <f t="shared" si="38"/>
        <v>99.090052000000043</v>
      </c>
      <c r="CM27" s="523">
        <f t="shared" si="38"/>
        <v>96.870999999999995</v>
      </c>
      <c r="CN27" s="523">
        <f t="shared" si="38"/>
        <v>98.207824999999985</v>
      </c>
      <c r="CO27" s="523">
        <f t="shared" si="38"/>
        <v>105.21341900000003</v>
      </c>
      <c r="CP27" s="523">
        <f t="shared" si="38"/>
        <v>100.18032499999997</v>
      </c>
      <c r="CQ27" s="523">
        <f t="shared" si="38"/>
        <v>158.23879500000007</v>
      </c>
      <c r="CR27" s="523">
        <f t="shared" si="38"/>
        <v>102.37109</v>
      </c>
      <c r="CS27" s="523">
        <f t="shared" si="38"/>
        <v>104.84173699999999</v>
      </c>
      <c r="CT27" s="523">
        <f t="shared" si="38"/>
        <v>120.86247700000003</v>
      </c>
      <c r="CU27" s="523">
        <f t="shared" si="38"/>
        <v>110.649147</v>
      </c>
      <c r="CV27" s="523">
        <f t="shared" si="38"/>
        <v>103.49587299999999</v>
      </c>
      <c r="CW27" s="523">
        <f t="shared" si="38"/>
        <v>121.03480299999998</v>
      </c>
      <c r="CX27" s="523">
        <f t="shared" si="38"/>
        <v>130.11807399999998</v>
      </c>
      <c r="CY27" s="523">
        <f t="shared" si="38"/>
        <v>113.63894700000002</v>
      </c>
      <c r="CZ27" s="523">
        <f t="shared" si="38"/>
        <v>117.676672</v>
      </c>
      <c r="DA27" s="523">
        <f t="shared" si="38"/>
        <v>123.15299400000001</v>
      </c>
      <c r="DB27" s="523">
        <f t="shared" si="38"/>
        <v>110.74998300000001</v>
      </c>
      <c r="DC27" s="523">
        <f t="shared" si="38"/>
        <v>142.63388900000001</v>
      </c>
      <c r="DD27" s="523">
        <f t="shared" si="38"/>
        <v>138.66338599999997</v>
      </c>
      <c r="DE27" s="523">
        <f t="shared" si="38"/>
        <v>124.00580100000001</v>
      </c>
      <c r="DF27" s="523">
        <f t="shared" si="38"/>
        <v>149.30505600000006</v>
      </c>
      <c r="DG27" s="523">
        <f t="shared" si="38"/>
        <v>138.02402099999995</v>
      </c>
      <c r="DH27" s="523">
        <f t="shared" si="38"/>
        <v>123.02496700000002</v>
      </c>
      <c r="DI27" s="523">
        <f t="shared" si="38"/>
        <v>135.55953299999999</v>
      </c>
      <c r="DJ27" s="523">
        <f t="shared" si="38"/>
        <v>125.61689400000002</v>
      </c>
      <c r="DK27" s="523">
        <f t="shared" si="38"/>
        <v>125.093988</v>
      </c>
      <c r="DL27" s="523">
        <f t="shared" si="38"/>
        <v>131.09010700000002</v>
      </c>
      <c r="DM27" s="523">
        <f t="shared" si="38"/>
        <v>126.771085</v>
      </c>
      <c r="DN27" s="523">
        <f t="shared" si="38"/>
        <v>130.63850099999999</v>
      </c>
      <c r="DO27" s="523">
        <f t="shared" si="38"/>
        <v>305.62340699999982</v>
      </c>
      <c r="DP27" s="523">
        <f t="shared" si="38"/>
        <v>123.774193</v>
      </c>
      <c r="DQ27" s="523">
        <f t="shared" si="38"/>
        <v>127.41555</v>
      </c>
      <c r="DR27" s="523">
        <f t="shared" si="38"/>
        <v>134.10189800000001</v>
      </c>
      <c r="DS27" s="523">
        <f t="shared" si="38"/>
        <v>116.61694899999998</v>
      </c>
      <c r="DT27" s="523">
        <f t="shared" si="38"/>
        <v>121.34123299999997</v>
      </c>
      <c r="DU27" s="523">
        <f t="shared" si="38"/>
        <v>116.68592500000003</v>
      </c>
      <c r="DV27" s="523">
        <f t="shared" si="38"/>
        <v>121.818837</v>
      </c>
      <c r="DW27" s="523">
        <f t="shared" si="38"/>
        <v>125.42647099999999</v>
      </c>
      <c r="DX27" s="523">
        <f t="shared" si="38"/>
        <v>130.33546099999995</v>
      </c>
      <c r="DY27" s="523">
        <f t="shared" si="38"/>
        <v>115.70380700000001</v>
      </c>
      <c r="DZ27" s="523">
        <f t="shared" si="38"/>
        <v>114.37752500000001</v>
      </c>
      <c r="EA27" s="523">
        <f t="shared" si="38"/>
        <v>115.821737</v>
      </c>
      <c r="EB27" s="523">
        <f t="shared" ref="EB27:ED27" si="39">EB14/1000</f>
        <v>112.24651599999997</v>
      </c>
      <c r="EC27" s="523">
        <f t="shared" si="39"/>
        <v>122.64960500000001</v>
      </c>
      <c r="ED27" s="523">
        <f t="shared" si="39"/>
        <v>123.854167</v>
      </c>
    </row>
    <row r="28" spans="1:166" s="7" customFormat="1" x14ac:dyDescent="0.3">
      <c r="B28" s="8" t="s">
        <v>167</v>
      </c>
      <c r="C28" s="524">
        <f>SUM(C17:C27)</f>
        <v>8524.2378700000008</v>
      </c>
      <c r="D28" s="524">
        <f t="shared" ref="D28:BO28" si="40">SUM(D17:D27)</f>
        <v>10177.339955000005</v>
      </c>
      <c r="E28" s="524">
        <f t="shared" si="40"/>
        <v>8367.7754990000012</v>
      </c>
      <c r="F28" s="524">
        <f t="shared" si="40"/>
        <v>9087.0021080000024</v>
      </c>
      <c r="G28" s="524">
        <f t="shared" si="40"/>
        <v>9076.3791290000026</v>
      </c>
      <c r="H28" s="524">
        <f t="shared" si="40"/>
        <v>9196.1200707200005</v>
      </c>
      <c r="I28" s="524">
        <f t="shared" si="40"/>
        <v>9411.3452240000042</v>
      </c>
      <c r="J28" s="524">
        <f t="shared" si="40"/>
        <v>9364.9142609999981</v>
      </c>
      <c r="K28" s="524">
        <f t="shared" si="40"/>
        <v>9651.0240874179999</v>
      </c>
      <c r="L28" s="524">
        <f t="shared" si="40"/>
        <v>10362.247877000003</v>
      </c>
      <c r="M28" s="524">
        <f t="shared" si="40"/>
        <v>9659.2596651999975</v>
      </c>
      <c r="N28" s="524">
        <f t="shared" si="40"/>
        <v>10231.899212000002</v>
      </c>
      <c r="O28" s="524">
        <f t="shared" si="40"/>
        <v>9544.3422129999981</v>
      </c>
      <c r="P28" s="524">
        <f t="shared" si="40"/>
        <v>9780.6209489999983</v>
      </c>
      <c r="Q28" s="524">
        <f t="shared" si="40"/>
        <v>9535.0863080000981</v>
      </c>
      <c r="R28" s="524">
        <f t="shared" si="40"/>
        <v>10276.627296800001</v>
      </c>
      <c r="S28" s="524">
        <f t="shared" si="40"/>
        <v>10689.508077</v>
      </c>
      <c r="T28" s="524">
        <f t="shared" si="40"/>
        <v>10577.705426999995</v>
      </c>
      <c r="U28" s="524">
        <f t="shared" si="40"/>
        <v>10689.166734999999</v>
      </c>
      <c r="V28" s="524">
        <f t="shared" si="40"/>
        <v>10910.573309683201</v>
      </c>
      <c r="W28" s="524">
        <f t="shared" si="40"/>
        <v>10633.252244999998</v>
      </c>
      <c r="X28" s="524">
        <f t="shared" si="40"/>
        <v>12464.949222999996</v>
      </c>
      <c r="Y28" s="524">
        <f t="shared" si="40"/>
        <v>11491.243295000004</v>
      </c>
      <c r="Z28" s="524">
        <f t="shared" si="40"/>
        <v>12304.151877000008</v>
      </c>
      <c r="AA28" s="524">
        <f t="shared" si="40"/>
        <v>10909.957722000001</v>
      </c>
      <c r="AB28" s="524">
        <f t="shared" si="40"/>
        <v>11264.078191000002</v>
      </c>
      <c r="AC28" s="524">
        <f t="shared" si="40"/>
        <v>10761.380041999701</v>
      </c>
      <c r="AD28" s="524">
        <f t="shared" si="40"/>
        <v>10656.223983999902</v>
      </c>
      <c r="AE28" s="524">
        <f t="shared" si="40"/>
        <v>11435.2258480002</v>
      </c>
      <c r="AF28" s="524">
        <f t="shared" si="40"/>
        <v>11893.799731000001</v>
      </c>
      <c r="AG28" s="524">
        <f t="shared" si="40"/>
        <v>10955.75432100039</v>
      </c>
      <c r="AH28" s="524">
        <f t="shared" si="40"/>
        <v>12961.639805999999</v>
      </c>
      <c r="AI28" s="524">
        <f t="shared" si="40"/>
        <v>11850.928189000097</v>
      </c>
      <c r="AJ28" s="524">
        <f t="shared" si="40"/>
        <v>13500.717499999997</v>
      </c>
      <c r="AK28" s="524">
        <f t="shared" si="40"/>
        <v>11872.68003500001</v>
      </c>
      <c r="AL28" s="524">
        <f t="shared" si="40"/>
        <v>11880.632113600001</v>
      </c>
      <c r="AM28" s="524">
        <f t="shared" si="40"/>
        <v>12690.039080000006</v>
      </c>
      <c r="AN28" s="524">
        <f t="shared" si="40"/>
        <v>11653.739475000002</v>
      </c>
      <c r="AO28" s="524">
        <f t="shared" si="40"/>
        <v>12264.479450000006</v>
      </c>
      <c r="AP28" s="524">
        <f t="shared" si="40"/>
        <v>12044.863718000004</v>
      </c>
      <c r="AQ28" s="524">
        <f t="shared" si="40"/>
        <v>12672.070509999996</v>
      </c>
      <c r="AR28" s="524">
        <f t="shared" si="40"/>
        <v>12846.072619999997</v>
      </c>
      <c r="AS28" s="524">
        <f t="shared" si="40"/>
        <v>12243.664139</v>
      </c>
      <c r="AT28" s="524">
        <f t="shared" si="40"/>
        <v>12788.341247000004</v>
      </c>
      <c r="AU28" s="524">
        <f t="shared" si="40"/>
        <v>13180.566551000004</v>
      </c>
      <c r="AV28" s="524">
        <f t="shared" si="40"/>
        <v>13604.864501</v>
      </c>
      <c r="AW28" s="524">
        <f t="shared" si="40"/>
        <v>13366.924921999998</v>
      </c>
      <c r="AX28" s="524">
        <f t="shared" si="40"/>
        <v>13030.884314999996</v>
      </c>
      <c r="AY28" s="524">
        <f t="shared" si="40"/>
        <v>13721.227895999999</v>
      </c>
      <c r="AZ28" s="524">
        <f t="shared" si="40"/>
        <v>12320.002458000001</v>
      </c>
      <c r="BA28" s="524">
        <f t="shared" si="40"/>
        <v>13307.880005000005</v>
      </c>
      <c r="BB28" s="524">
        <f t="shared" si="40"/>
        <v>13740.571346000002</v>
      </c>
      <c r="BC28" s="524">
        <f t="shared" si="40"/>
        <v>13911.648397000003</v>
      </c>
      <c r="BD28" s="524">
        <f t="shared" si="40"/>
        <v>14544.56409</v>
      </c>
      <c r="BE28" s="524">
        <f t="shared" si="40"/>
        <v>13749.560287999997</v>
      </c>
      <c r="BF28" s="524">
        <f t="shared" si="40"/>
        <v>14694.236007999998</v>
      </c>
      <c r="BG28" s="524">
        <f t="shared" si="40"/>
        <v>14616.643246</v>
      </c>
      <c r="BH28" s="524">
        <f t="shared" si="40"/>
        <v>14782.869884000002</v>
      </c>
      <c r="BI28" s="524">
        <f t="shared" si="40"/>
        <v>14092.821069999996</v>
      </c>
      <c r="BJ28" s="524">
        <f t="shared" si="40"/>
        <v>13983.310858000003</v>
      </c>
      <c r="BK28" s="524">
        <f t="shared" si="40"/>
        <v>13923.623016</v>
      </c>
      <c r="BL28" s="524">
        <f t="shared" si="40"/>
        <v>13059.686457999996</v>
      </c>
      <c r="BM28" s="524">
        <f t="shared" si="40"/>
        <v>14027.023565000001</v>
      </c>
      <c r="BN28" s="524">
        <f t="shared" si="40"/>
        <v>14158.208728</v>
      </c>
      <c r="BO28" s="524">
        <f t="shared" si="40"/>
        <v>15066.255501999993</v>
      </c>
      <c r="BP28" s="524">
        <f t="shared" ref="BP28:EA28" si="41">SUM(BP17:BP27)</f>
        <v>14486.875220999997</v>
      </c>
      <c r="BQ28" s="524">
        <f t="shared" si="41"/>
        <v>15256.229795000003</v>
      </c>
      <c r="BR28" s="524">
        <f t="shared" si="41"/>
        <v>16093.118263999997</v>
      </c>
      <c r="BS28" s="524">
        <f t="shared" si="41"/>
        <v>15921.275957999998</v>
      </c>
      <c r="BT28" s="524">
        <f t="shared" si="41"/>
        <v>17106.962730000003</v>
      </c>
      <c r="BU28" s="524">
        <f t="shared" si="41"/>
        <v>16369.231931000002</v>
      </c>
      <c r="BV28" s="524">
        <f t="shared" si="41"/>
        <v>16762.961589000002</v>
      </c>
      <c r="BW28" s="524">
        <f t="shared" si="41"/>
        <v>16851.392199000002</v>
      </c>
      <c r="BX28" s="524">
        <f t="shared" si="41"/>
        <v>16918.739006000003</v>
      </c>
      <c r="BY28" s="524">
        <f t="shared" si="41"/>
        <v>15064.827200000002</v>
      </c>
      <c r="BZ28" s="524">
        <f t="shared" si="41"/>
        <v>11682.437750999999</v>
      </c>
      <c r="CA28" s="524">
        <f t="shared" si="41"/>
        <v>12830.206240000001</v>
      </c>
      <c r="CB28" s="524">
        <f t="shared" si="41"/>
        <v>13915.500633</v>
      </c>
      <c r="CC28" s="524">
        <f t="shared" si="41"/>
        <v>15735.652797999999</v>
      </c>
      <c r="CD28" s="524">
        <f t="shared" si="41"/>
        <v>17748.066947999996</v>
      </c>
      <c r="CE28" s="524">
        <f t="shared" si="41"/>
        <v>17696.129311000001</v>
      </c>
      <c r="CF28" s="524">
        <f t="shared" si="41"/>
        <v>18658.859675</v>
      </c>
      <c r="CG28" s="524">
        <f t="shared" si="41"/>
        <v>17635.156878000002</v>
      </c>
      <c r="CH28" s="524">
        <f t="shared" si="41"/>
        <v>17872.128507000001</v>
      </c>
      <c r="CI28" s="524">
        <f t="shared" si="41"/>
        <v>17024.052624999997</v>
      </c>
      <c r="CJ28" s="524">
        <f t="shared" si="41"/>
        <v>17181.559470999993</v>
      </c>
      <c r="CK28" s="524">
        <f t="shared" si="41"/>
        <v>18788.370310999999</v>
      </c>
      <c r="CL28" s="524">
        <f t="shared" si="41"/>
        <v>18250.89641899999</v>
      </c>
      <c r="CM28" s="524">
        <f t="shared" si="41"/>
        <v>14715.734393999992</v>
      </c>
      <c r="CN28" s="524">
        <f t="shared" si="41"/>
        <v>17473.355845000006</v>
      </c>
      <c r="CO28" s="524">
        <f t="shared" si="41"/>
        <v>19235.870765000007</v>
      </c>
      <c r="CP28" s="524">
        <f t="shared" si="41"/>
        <v>20323.371032999999</v>
      </c>
      <c r="CQ28" s="524">
        <f t="shared" si="41"/>
        <v>21296.386476999996</v>
      </c>
      <c r="CR28" s="524">
        <f t="shared" si="41"/>
        <v>18921.464435000005</v>
      </c>
      <c r="CS28" s="524">
        <f t="shared" si="41"/>
        <v>19275.995155999994</v>
      </c>
      <c r="CT28" s="524">
        <f t="shared" si="41"/>
        <v>18779.929331000003</v>
      </c>
      <c r="CU28" s="524">
        <f t="shared" si="41"/>
        <v>17772.970732000009</v>
      </c>
      <c r="CV28" s="524">
        <f t="shared" si="41"/>
        <v>18335.274018000007</v>
      </c>
      <c r="CW28" s="524">
        <f t="shared" si="41"/>
        <v>20182.833469000001</v>
      </c>
      <c r="CX28" s="524">
        <f t="shared" si="41"/>
        <v>19428.695013999997</v>
      </c>
      <c r="CY28" s="524">
        <f t="shared" si="41"/>
        <v>19500.928954999999</v>
      </c>
      <c r="CZ28" s="524">
        <f t="shared" si="41"/>
        <v>21624.862282000002</v>
      </c>
      <c r="DA28" s="524">
        <f t="shared" si="41"/>
        <v>19200.659622999996</v>
      </c>
      <c r="DB28" s="524">
        <f t="shared" si="41"/>
        <v>19285.531799999993</v>
      </c>
      <c r="DC28" s="524">
        <f t="shared" si="41"/>
        <v>19630.284893000004</v>
      </c>
      <c r="DD28" s="524">
        <f t="shared" si="41"/>
        <v>23973.110220999992</v>
      </c>
      <c r="DE28" s="524">
        <f t="shared" si="41"/>
        <v>21097.853878000005</v>
      </c>
      <c r="DF28" s="524">
        <f t="shared" si="41"/>
        <v>21469.743216000017</v>
      </c>
      <c r="DG28" s="524">
        <f t="shared" si="41"/>
        <v>19259.492557000005</v>
      </c>
      <c r="DH28" s="524">
        <f t="shared" si="41"/>
        <v>19144.758013000006</v>
      </c>
      <c r="DI28" s="524">
        <f t="shared" si="41"/>
        <v>21191.194513999995</v>
      </c>
      <c r="DJ28" s="524">
        <f t="shared" si="41"/>
        <v>19924.42511500002</v>
      </c>
      <c r="DK28" s="524">
        <f t="shared" si="41"/>
        <v>21355.013202999999</v>
      </c>
      <c r="DL28" s="524">
        <f t="shared" si="41"/>
        <v>21063.809228999999</v>
      </c>
      <c r="DM28" s="524">
        <f t="shared" si="41"/>
        <v>19598.277483000005</v>
      </c>
      <c r="DN28" s="524">
        <f t="shared" si="41"/>
        <v>20710.808075000001</v>
      </c>
      <c r="DO28" s="524">
        <f t="shared" si="41"/>
        <v>21700.592964999989</v>
      </c>
      <c r="DP28" s="524">
        <f t="shared" si="41"/>
        <v>23452.708593999985</v>
      </c>
      <c r="DQ28" s="524">
        <f t="shared" si="41"/>
        <v>22846.891997000006</v>
      </c>
      <c r="DR28" s="524">
        <f t="shared" si="41"/>
        <v>22753.676103999998</v>
      </c>
      <c r="DS28" s="524">
        <f t="shared" si="41"/>
        <v>21940.351325999985</v>
      </c>
      <c r="DT28" s="524">
        <f t="shared" si="41"/>
        <v>19763.324592000008</v>
      </c>
      <c r="DU28" s="524">
        <f t="shared" si="41"/>
        <v>20025.295063999998</v>
      </c>
      <c r="DV28" s="524">
        <f t="shared" si="41"/>
        <v>21315.213571999982</v>
      </c>
      <c r="DW28" s="524">
        <f t="shared" si="41"/>
        <v>22129.584632999999</v>
      </c>
      <c r="DX28" s="524">
        <f t="shared" si="41"/>
        <v>22161.069246999985</v>
      </c>
      <c r="DY28" s="524">
        <f t="shared" si="41"/>
        <v>22645.649797000013</v>
      </c>
      <c r="DZ28" s="524">
        <f t="shared" si="41"/>
        <v>22739.83633799999</v>
      </c>
      <c r="EA28" s="524">
        <f t="shared" si="41"/>
        <v>22499.671435000004</v>
      </c>
      <c r="EB28" s="524">
        <f t="shared" ref="EB28:ED28" si="42">SUM(EB17:EB27)</f>
        <v>27658.227061999998</v>
      </c>
      <c r="EC28" s="524">
        <f t="shared" si="42"/>
        <v>25750.654043999992</v>
      </c>
      <c r="ED28" s="524">
        <f t="shared" si="42"/>
        <v>26392.73354600001</v>
      </c>
      <c r="EE28" s="223"/>
      <c r="EF28" s="223"/>
      <c r="EG28" s="223"/>
      <c r="EH28" s="223"/>
      <c r="EI28" s="223"/>
      <c r="EJ28" s="223"/>
      <c r="EK28" s="223"/>
      <c r="EL28" s="223"/>
      <c r="EM28" s="223"/>
      <c r="EN28" s="223"/>
      <c r="EO28" s="223"/>
      <c r="EP28" s="223"/>
      <c r="EQ28" s="223"/>
      <c r="ER28" s="223"/>
      <c r="ES28" s="223"/>
      <c r="ET28" s="223"/>
      <c r="EU28" s="223"/>
      <c r="EV28" s="223"/>
      <c r="EW28" s="223"/>
      <c r="EX28" s="223"/>
      <c r="EY28" s="223"/>
      <c r="EZ28" s="223"/>
      <c r="FA28" s="223"/>
      <c r="FB28" s="223"/>
      <c r="FC28" s="223"/>
      <c r="FD28" s="223"/>
      <c r="FE28" s="223"/>
      <c r="FF28" s="223"/>
      <c r="FG28" s="223"/>
      <c r="FH28" s="223"/>
      <c r="FI28" s="223"/>
      <c r="FJ28" s="223"/>
    </row>
    <row r="29" spans="1:166" x14ac:dyDescent="0.3">
      <c r="C29" s="518"/>
      <c r="D29" s="518"/>
      <c r="E29" s="518"/>
      <c r="F29" s="518"/>
      <c r="G29" s="518"/>
      <c r="H29" s="518"/>
      <c r="I29" s="518"/>
      <c r="J29" s="518"/>
      <c r="K29" s="518"/>
      <c r="L29" s="518"/>
      <c r="M29" s="518"/>
      <c r="N29" s="518"/>
      <c r="O29" s="518"/>
      <c r="P29" s="518"/>
      <c r="Q29" s="518"/>
      <c r="R29" s="518"/>
      <c r="S29" s="518"/>
      <c r="T29" s="518"/>
      <c r="U29" s="518"/>
      <c r="V29" s="518"/>
      <c r="W29" s="518"/>
      <c r="X29" s="518"/>
      <c r="Y29" s="518"/>
      <c r="Z29" s="518"/>
      <c r="AA29" s="518"/>
      <c r="AB29" s="518"/>
      <c r="AC29" s="518"/>
      <c r="AD29" s="518"/>
      <c r="AE29" s="518"/>
      <c r="AF29" s="518"/>
      <c r="AG29" s="518"/>
      <c r="AH29" s="518"/>
      <c r="AI29" s="518"/>
      <c r="AJ29" s="518"/>
      <c r="AK29" s="518"/>
      <c r="AL29" s="518"/>
      <c r="AM29" s="518"/>
      <c r="AN29" s="518"/>
      <c r="AO29" s="518"/>
      <c r="AP29" s="518"/>
      <c r="AQ29" s="518"/>
      <c r="AR29" s="518"/>
      <c r="AS29" s="518"/>
      <c r="AT29" s="518"/>
      <c r="AU29" s="518"/>
      <c r="AV29" s="518"/>
      <c r="AW29" s="518"/>
      <c r="AX29" s="518"/>
      <c r="AY29" s="518"/>
      <c r="AZ29" s="518"/>
      <c r="BA29" s="518"/>
      <c r="BB29" s="518"/>
      <c r="BC29" s="518"/>
      <c r="BD29" s="518"/>
      <c r="BE29" s="518"/>
      <c r="BF29" s="518"/>
      <c r="BG29" s="518"/>
      <c r="BH29" s="518"/>
      <c r="BI29" s="518"/>
      <c r="BJ29" s="518"/>
      <c r="BK29" s="518"/>
      <c r="BL29" s="518"/>
      <c r="BM29" s="518"/>
      <c r="BN29" s="518"/>
      <c r="BO29" s="518"/>
      <c r="BP29" s="518"/>
      <c r="BQ29" s="518"/>
      <c r="BR29" s="518"/>
      <c r="BS29" s="518"/>
      <c r="BT29" s="518"/>
      <c r="BU29" s="518"/>
      <c r="BV29" s="518"/>
      <c r="BW29" s="518"/>
      <c r="BX29" s="518"/>
      <c r="BY29" s="518"/>
      <c r="BZ29" s="518"/>
      <c r="CA29" s="518"/>
      <c r="CB29" s="518"/>
      <c r="CC29" s="518"/>
      <c r="CD29" s="518"/>
      <c r="CE29" s="518"/>
      <c r="CF29" s="518"/>
      <c r="CG29" s="518"/>
      <c r="CH29" s="518"/>
      <c r="CI29" s="518"/>
      <c r="CJ29" s="518"/>
      <c r="CK29" s="518"/>
      <c r="CL29" s="518"/>
      <c r="CM29" s="518"/>
      <c r="CN29" s="518"/>
      <c r="CO29" s="518"/>
      <c r="CP29" s="518"/>
      <c r="CQ29" s="518"/>
      <c r="CR29" s="518"/>
      <c r="CS29" s="518"/>
      <c r="CT29" s="518"/>
      <c r="CU29" s="518"/>
      <c r="CV29" s="518"/>
      <c r="CW29" s="518"/>
      <c r="CX29" s="518"/>
      <c r="CY29" s="518"/>
      <c r="CZ29" s="518"/>
      <c r="DA29" s="518"/>
      <c r="DB29" s="518"/>
      <c r="DC29" s="518"/>
      <c r="DD29" s="518"/>
      <c r="DE29" s="518"/>
      <c r="DF29" s="518"/>
      <c r="DG29" s="518"/>
      <c r="DH29" s="518"/>
      <c r="DI29" s="518"/>
      <c r="DJ29" s="518"/>
      <c r="DK29" s="518"/>
      <c r="DL29" s="518"/>
      <c r="DM29" s="518"/>
      <c r="DN29" s="518"/>
      <c r="DO29" s="518"/>
      <c r="DP29" s="518"/>
      <c r="DQ29" s="518"/>
      <c r="DR29" s="518"/>
      <c r="DS29" s="518"/>
      <c r="DT29" s="518"/>
      <c r="DU29" s="518"/>
      <c r="DV29" s="518"/>
      <c r="DW29" s="518"/>
      <c r="DX29" s="518"/>
      <c r="DY29" s="518"/>
      <c r="DZ29" s="518"/>
      <c r="EA29" s="518"/>
      <c r="EB29" s="518"/>
      <c r="EC29" s="518"/>
      <c r="ED29" s="518"/>
    </row>
    <row r="30" spans="1:166" x14ac:dyDescent="0.3">
      <c r="A30" s="228" t="s">
        <v>470</v>
      </c>
      <c r="C30" s="518"/>
      <c r="D30" s="518"/>
      <c r="E30" s="518"/>
      <c r="F30" s="518"/>
      <c r="G30" s="518"/>
      <c r="H30" s="518"/>
      <c r="I30" s="518"/>
      <c r="J30" s="518"/>
      <c r="K30" s="518"/>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8"/>
      <c r="AK30" s="518"/>
      <c r="AL30" s="518"/>
      <c r="AM30" s="518"/>
      <c r="AN30" s="518"/>
      <c r="AO30" s="518"/>
      <c r="AP30" s="518"/>
      <c r="AQ30" s="518"/>
      <c r="AR30" s="518"/>
      <c r="AS30" s="518"/>
      <c r="AT30" s="518"/>
      <c r="AU30" s="518"/>
      <c r="AV30" s="518"/>
      <c r="AW30" s="518"/>
      <c r="AX30" s="518"/>
      <c r="AY30" s="518"/>
      <c r="AZ30" s="518"/>
      <c r="BA30" s="518"/>
      <c r="BB30" s="518"/>
      <c r="BC30" s="518"/>
      <c r="BD30" s="518"/>
      <c r="BE30" s="518"/>
      <c r="BF30" s="518"/>
      <c r="BG30" s="518"/>
      <c r="BH30" s="518"/>
      <c r="BI30" s="518"/>
      <c r="BJ30" s="518"/>
      <c r="BK30" s="518"/>
      <c r="BL30" s="518"/>
      <c r="BM30" s="518"/>
      <c r="BN30" s="518"/>
      <c r="BO30" s="518"/>
      <c r="BP30" s="518"/>
      <c r="BQ30" s="518"/>
      <c r="BR30" s="518"/>
      <c r="BS30" s="518"/>
      <c r="BT30" s="518"/>
      <c r="BU30" s="518"/>
      <c r="BV30" s="518"/>
      <c r="BW30" s="518"/>
      <c r="BX30" s="518"/>
      <c r="BY30" s="518"/>
      <c r="BZ30" s="518"/>
      <c r="CA30" s="518"/>
      <c r="CB30" s="518"/>
      <c r="CC30" s="518"/>
      <c r="CD30" s="518"/>
      <c r="CE30" s="518"/>
      <c r="CF30" s="518"/>
      <c r="CG30" s="518"/>
      <c r="CH30" s="518"/>
      <c r="CI30" s="518"/>
      <c r="CJ30" s="518"/>
      <c r="CK30" s="518"/>
      <c r="CL30" s="518"/>
      <c r="CM30" s="518"/>
      <c r="CN30" s="518"/>
      <c r="CO30" s="518"/>
      <c r="CP30" s="518"/>
      <c r="CQ30" s="518"/>
      <c r="CR30" s="518"/>
      <c r="CS30" s="518"/>
      <c r="CT30" s="518"/>
      <c r="CU30" s="518"/>
      <c r="CV30" s="518"/>
      <c r="CW30" s="518"/>
      <c r="CX30" s="518"/>
      <c r="CY30" s="518"/>
      <c r="CZ30" s="518"/>
      <c r="DA30" s="518"/>
      <c r="DB30" s="518"/>
      <c r="DC30" s="518"/>
      <c r="DD30" s="518"/>
      <c r="DE30" s="518"/>
      <c r="DF30" s="518"/>
      <c r="DG30" s="518"/>
      <c r="DH30" s="518"/>
      <c r="DI30" s="518"/>
      <c r="DJ30" s="518"/>
      <c r="DK30" s="518"/>
      <c r="DL30" s="518"/>
      <c r="DM30" s="518"/>
      <c r="DN30" s="518"/>
      <c r="DO30" s="518"/>
      <c r="DP30" s="518"/>
      <c r="DQ30" s="518"/>
      <c r="DR30" s="518"/>
      <c r="DS30" s="518"/>
      <c r="DT30" s="518"/>
      <c r="DU30" s="518"/>
      <c r="DV30" s="518"/>
      <c r="DW30" s="518"/>
      <c r="DX30" s="518"/>
      <c r="DY30" s="518"/>
      <c r="DZ30" s="518"/>
      <c r="EA30" s="518"/>
      <c r="EB30" s="518"/>
      <c r="EC30" s="518"/>
      <c r="ED30" s="518"/>
    </row>
    <row r="31" spans="1:166" x14ac:dyDescent="0.3">
      <c r="A31" s="225" t="s">
        <v>596</v>
      </c>
      <c r="C31" s="518"/>
      <c r="D31" s="518"/>
      <c r="E31" s="518"/>
      <c r="F31" s="518"/>
      <c r="G31" s="518"/>
      <c r="H31" s="518"/>
      <c r="I31" s="518"/>
      <c r="J31" s="518"/>
      <c r="K31" s="518"/>
      <c r="L31" s="518"/>
      <c r="M31" s="518"/>
      <c r="N31" s="518"/>
      <c r="O31" s="518"/>
      <c r="P31" s="518"/>
      <c r="Q31" s="518"/>
      <c r="R31" s="518"/>
      <c r="S31" s="518"/>
      <c r="T31" s="518"/>
      <c r="U31" s="518"/>
      <c r="V31" s="518"/>
      <c r="W31" s="518"/>
      <c r="X31" s="518"/>
      <c r="Y31" s="518"/>
      <c r="Z31" s="518"/>
      <c r="AA31" s="518"/>
      <c r="AB31" s="518"/>
      <c r="AC31" s="518"/>
      <c r="AD31" s="518"/>
      <c r="AE31" s="518"/>
      <c r="AF31" s="518"/>
      <c r="AG31" s="518"/>
      <c r="AH31" s="518"/>
      <c r="AI31" s="518"/>
      <c r="AJ31" s="518"/>
      <c r="AK31" s="518"/>
      <c r="AL31" s="518"/>
      <c r="AM31" s="518"/>
      <c r="AN31" s="518"/>
      <c r="AO31" s="518"/>
      <c r="AP31" s="518"/>
      <c r="AQ31" s="518"/>
      <c r="AR31" s="518"/>
      <c r="AS31" s="518"/>
      <c r="AT31" s="518"/>
      <c r="AU31" s="518"/>
      <c r="AV31" s="518"/>
      <c r="AW31" s="518"/>
      <c r="AX31" s="518"/>
      <c r="AY31" s="518"/>
      <c r="AZ31" s="518"/>
      <c r="BA31" s="518"/>
      <c r="BB31" s="518"/>
      <c r="BC31" s="518"/>
      <c r="BD31" s="518"/>
      <c r="BE31" s="518"/>
      <c r="BF31" s="518"/>
      <c r="BG31" s="518"/>
      <c r="BH31" s="518"/>
      <c r="BI31" s="518"/>
      <c r="BJ31" s="518"/>
      <c r="BK31" s="518"/>
      <c r="BL31" s="518"/>
      <c r="BM31" s="518"/>
      <c r="BN31" s="518"/>
      <c r="BO31" s="518"/>
      <c r="BP31" s="518"/>
      <c r="BQ31" s="518"/>
      <c r="BR31" s="518"/>
      <c r="BS31" s="518"/>
      <c r="BT31" s="518"/>
      <c r="BU31" s="518"/>
      <c r="BV31" s="518"/>
      <c r="BW31" s="518"/>
      <c r="BX31" s="518"/>
      <c r="BY31" s="518"/>
      <c r="BZ31" s="518"/>
      <c r="CA31" s="518"/>
      <c r="CB31" s="518"/>
      <c r="CC31" s="518"/>
      <c r="CD31" s="518"/>
      <c r="CE31" s="518"/>
      <c r="CF31" s="518"/>
      <c r="CG31" s="518"/>
      <c r="CH31" s="518"/>
      <c r="CI31" s="518"/>
      <c r="CJ31" s="518"/>
      <c r="CK31" s="518"/>
      <c r="CL31" s="518"/>
      <c r="CM31" s="518"/>
      <c r="CN31" s="518"/>
      <c r="CO31" s="518"/>
      <c r="CP31" s="518"/>
      <c r="CQ31" s="518"/>
      <c r="CR31" s="518"/>
      <c r="CS31" s="518"/>
      <c r="CT31" s="518"/>
      <c r="CU31" s="518"/>
      <c r="CV31" s="518"/>
      <c r="CW31" s="518"/>
      <c r="CX31" s="518"/>
      <c r="CY31" s="518"/>
      <c r="CZ31" s="518"/>
      <c r="DA31" s="518"/>
      <c r="DB31" s="518"/>
      <c r="DC31" s="518"/>
      <c r="DD31" s="518"/>
      <c r="DE31" s="518"/>
      <c r="DF31" s="518"/>
      <c r="DG31" s="518"/>
      <c r="DH31" s="518"/>
      <c r="DI31" s="518"/>
      <c r="DJ31" s="518"/>
      <c r="DK31" s="518"/>
      <c r="DL31" s="518"/>
      <c r="DM31" s="518"/>
      <c r="DN31" s="518"/>
      <c r="DO31" s="518"/>
      <c r="DP31" s="518"/>
      <c r="DQ31" s="518"/>
      <c r="DR31" s="518"/>
      <c r="DS31" s="518"/>
      <c r="DT31" s="518"/>
      <c r="DU31" s="518"/>
      <c r="DV31" s="518"/>
      <c r="DW31" s="518"/>
      <c r="DX31" s="518"/>
      <c r="DY31" s="518"/>
      <c r="DZ31" s="518"/>
      <c r="EA31" s="518"/>
      <c r="EB31" s="518"/>
      <c r="EC31" s="518"/>
      <c r="ED31" s="518"/>
    </row>
    <row r="32" spans="1:166" x14ac:dyDescent="0.3">
      <c r="A32" s="225"/>
      <c r="C32" s="518"/>
      <c r="D32" s="518"/>
      <c r="E32" s="518"/>
      <c r="F32" s="518"/>
      <c r="G32" s="518"/>
      <c r="H32" s="518"/>
      <c r="I32" s="518"/>
      <c r="J32" s="518"/>
      <c r="K32" s="518"/>
      <c r="L32" s="518"/>
      <c r="M32" s="518"/>
      <c r="N32" s="518"/>
      <c r="O32" s="518"/>
      <c r="P32" s="518"/>
      <c r="Q32" s="518"/>
      <c r="R32" s="518"/>
      <c r="S32" s="518"/>
      <c r="T32" s="518"/>
      <c r="U32" s="518"/>
      <c r="V32" s="518"/>
      <c r="W32" s="518"/>
      <c r="X32" s="518"/>
      <c r="Y32" s="518"/>
      <c r="Z32" s="518"/>
      <c r="AA32" s="518"/>
      <c r="AB32" s="518"/>
      <c r="AC32" s="518"/>
      <c r="AD32" s="518"/>
      <c r="AE32" s="518"/>
      <c r="AF32" s="518"/>
      <c r="AG32" s="518"/>
      <c r="AH32" s="518"/>
      <c r="AI32" s="518"/>
      <c r="AJ32" s="518"/>
      <c r="AK32" s="518"/>
      <c r="AL32" s="518"/>
      <c r="AM32" s="518"/>
      <c r="AN32" s="518"/>
      <c r="AO32" s="518"/>
      <c r="AP32" s="518"/>
      <c r="AQ32" s="518"/>
      <c r="AR32" s="518"/>
      <c r="AS32" s="518"/>
      <c r="AT32" s="518"/>
      <c r="AU32" s="518"/>
      <c r="AV32" s="518"/>
      <c r="AW32" s="518"/>
      <c r="AX32" s="518"/>
      <c r="AY32" s="518"/>
      <c r="AZ32" s="518"/>
      <c r="BA32" s="518"/>
      <c r="BB32" s="518"/>
      <c r="BC32" s="518"/>
      <c r="BD32" s="518"/>
      <c r="BE32" s="518"/>
      <c r="BF32" s="518"/>
      <c r="BG32" s="518"/>
      <c r="BH32" s="518"/>
      <c r="BI32" s="518"/>
      <c r="BJ32" s="518"/>
      <c r="BK32" s="518"/>
      <c r="BL32" s="518"/>
      <c r="BM32" s="518"/>
      <c r="BN32" s="518"/>
      <c r="BO32" s="518"/>
      <c r="BP32" s="518"/>
      <c r="BQ32" s="518"/>
      <c r="BR32" s="518"/>
      <c r="BS32" s="518"/>
      <c r="BT32" s="518"/>
      <c r="BU32" s="518"/>
      <c r="BV32" s="518"/>
      <c r="BW32" s="518"/>
      <c r="BX32" s="518"/>
      <c r="BY32" s="518"/>
      <c r="BZ32" s="518"/>
      <c r="CA32" s="518"/>
      <c r="CB32" s="518"/>
      <c r="CC32" s="518"/>
      <c r="CD32" s="518"/>
      <c r="CE32" s="518"/>
      <c r="CF32" s="518"/>
      <c r="CG32" s="518"/>
      <c r="CH32" s="518"/>
      <c r="CI32" s="518"/>
      <c r="CJ32" s="518"/>
      <c r="CK32" s="518"/>
      <c r="CL32" s="518"/>
      <c r="CM32" s="518"/>
      <c r="CN32" s="518"/>
      <c r="CO32" s="518"/>
      <c r="CP32" s="518"/>
      <c r="CQ32" s="518"/>
      <c r="CR32" s="518"/>
      <c r="CS32" s="518"/>
      <c r="CT32" s="518"/>
      <c r="CU32" s="518"/>
      <c r="CV32" s="518"/>
      <c r="CW32" s="518"/>
      <c r="CX32" s="518"/>
      <c r="CY32" s="518"/>
      <c r="CZ32" s="518"/>
      <c r="DA32" s="518"/>
      <c r="DB32" s="518"/>
      <c r="DC32" s="518"/>
      <c r="DD32" s="518"/>
      <c r="DE32" s="518"/>
      <c r="DF32" s="518"/>
      <c r="DG32" s="518"/>
      <c r="DH32" s="518"/>
      <c r="DI32" s="518"/>
      <c r="DJ32" s="518"/>
      <c r="DK32" s="518"/>
      <c r="DL32" s="518"/>
      <c r="DM32" s="518"/>
      <c r="DN32" s="518"/>
      <c r="DO32" s="518"/>
      <c r="DP32" s="518"/>
      <c r="DQ32" s="518"/>
      <c r="DR32" s="518"/>
      <c r="DS32" s="518"/>
      <c r="DT32" s="518"/>
      <c r="DU32" s="518"/>
      <c r="DV32" s="518"/>
      <c r="DW32" s="518"/>
      <c r="DX32" s="518"/>
      <c r="DY32" s="518"/>
      <c r="DZ32" s="518"/>
      <c r="EA32" s="518"/>
      <c r="EB32" s="518"/>
      <c r="EC32" s="518"/>
      <c r="ED32" s="518"/>
    </row>
    <row r="33" spans="1:134" x14ac:dyDescent="0.3">
      <c r="C33" s="553">
        <v>2014</v>
      </c>
      <c r="D33" s="553">
        <v>2015</v>
      </c>
      <c r="E33" s="553">
        <v>2016</v>
      </c>
      <c r="F33" s="553">
        <v>2017</v>
      </c>
      <c r="G33" s="553">
        <v>2018</v>
      </c>
      <c r="H33" s="553">
        <v>2019</v>
      </c>
      <c r="I33" s="553">
        <v>2020</v>
      </c>
      <c r="J33" s="553">
        <v>2021</v>
      </c>
      <c r="K33" s="553">
        <v>2022</v>
      </c>
      <c r="L33" s="553">
        <v>2023</v>
      </c>
      <c r="M33" s="553">
        <v>2024</v>
      </c>
      <c r="N33" s="518"/>
      <c r="O33" s="518"/>
      <c r="P33" s="518"/>
      <c r="Q33" s="518"/>
      <c r="R33" s="518"/>
      <c r="S33" s="518"/>
      <c r="T33" s="518"/>
      <c r="U33" s="518"/>
      <c r="V33" s="518"/>
      <c r="W33" s="518"/>
      <c r="X33" s="518"/>
      <c r="Y33" s="518"/>
      <c r="Z33" s="518"/>
      <c r="AA33" s="518"/>
      <c r="AB33" s="518"/>
      <c r="AC33" s="518"/>
      <c r="AD33" s="518"/>
      <c r="AE33" s="518"/>
      <c r="AF33" s="518"/>
      <c r="AG33" s="518"/>
      <c r="AH33" s="518"/>
      <c r="AI33" s="518"/>
      <c r="AJ33" s="518"/>
      <c r="AK33" s="518"/>
      <c r="AL33" s="518"/>
      <c r="AM33" s="518"/>
      <c r="AN33" s="518"/>
      <c r="AO33" s="518"/>
      <c r="AP33" s="518"/>
      <c r="AQ33" s="518"/>
      <c r="AR33" s="518"/>
      <c r="AS33" s="518"/>
      <c r="AT33" s="518"/>
      <c r="AU33" s="518"/>
      <c r="AV33" s="518"/>
      <c r="AW33" s="518"/>
      <c r="AX33" s="518"/>
      <c r="AY33" s="518"/>
      <c r="AZ33" s="518"/>
      <c r="BA33" s="518"/>
      <c r="BB33" s="518"/>
      <c r="BC33" s="518"/>
      <c r="BD33" s="518"/>
      <c r="BE33" s="518"/>
      <c r="BF33" s="518"/>
      <c r="BG33" s="518"/>
      <c r="BH33" s="518"/>
      <c r="BI33" s="518"/>
      <c r="BJ33" s="518"/>
      <c r="BK33" s="518"/>
      <c r="BL33" s="518"/>
      <c r="BM33" s="518"/>
      <c r="BN33" s="518"/>
      <c r="BO33" s="518"/>
      <c r="BP33" s="518"/>
      <c r="BQ33" s="518"/>
      <c r="BR33" s="518"/>
      <c r="BS33" s="518"/>
      <c r="BT33" s="518"/>
      <c r="BU33" s="518"/>
      <c r="BV33" s="518"/>
      <c r="BW33" s="518"/>
      <c r="BX33" s="518"/>
      <c r="BY33" s="518"/>
      <c r="BZ33" s="518"/>
      <c r="CA33" s="518"/>
      <c r="CB33" s="518"/>
      <c r="CC33" s="518"/>
      <c r="CD33" s="518"/>
      <c r="CE33" s="518"/>
      <c r="CF33" s="518"/>
      <c r="CG33" s="518"/>
      <c r="CH33" s="518"/>
      <c r="CI33" s="518"/>
      <c r="CJ33" s="518"/>
      <c r="CK33" s="518"/>
      <c r="CL33" s="518"/>
      <c r="CM33" s="518"/>
      <c r="CN33" s="518"/>
      <c r="CO33" s="518"/>
      <c r="CP33" s="518"/>
      <c r="CQ33" s="518"/>
      <c r="CR33" s="518"/>
      <c r="CS33" s="518"/>
      <c r="CT33" s="518"/>
      <c r="CU33" s="518"/>
      <c r="CV33" s="518"/>
      <c r="CW33" s="518"/>
      <c r="CX33" s="518"/>
      <c r="CY33" s="518"/>
      <c r="CZ33" s="518"/>
      <c r="DA33" s="518"/>
      <c r="DB33" s="518"/>
      <c r="DC33" s="518"/>
      <c r="DD33" s="518"/>
      <c r="DE33" s="518"/>
      <c r="DF33" s="518"/>
      <c r="DG33" s="518"/>
      <c r="DH33" s="518"/>
      <c r="DI33" s="518"/>
      <c r="DJ33" s="518"/>
      <c r="DK33" s="518"/>
      <c r="DL33" s="518"/>
      <c r="DM33" s="518"/>
      <c r="DN33" s="518"/>
      <c r="DO33" s="518"/>
      <c r="DP33" s="518"/>
      <c r="DQ33" s="518"/>
      <c r="DR33" s="518"/>
      <c r="DS33" s="518"/>
      <c r="DT33" s="518"/>
      <c r="DU33" s="518"/>
      <c r="DV33" s="518"/>
      <c r="DW33" s="518"/>
      <c r="DX33" s="518"/>
      <c r="DY33" s="518"/>
      <c r="DZ33" s="518"/>
      <c r="EA33" s="518"/>
      <c r="EB33" s="518"/>
      <c r="EC33" s="518"/>
      <c r="ED33" s="518"/>
    </row>
    <row r="34" spans="1:134" x14ac:dyDescent="0.3">
      <c r="A34" s="738" t="s">
        <v>173</v>
      </c>
      <c r="B34" s="84" t="s">
        <v>161</v>
      </c>
      <c r="C34" s="518">
        <f t="shared" ref="C34:C44" si="43">SUM(C17:N17)</f>
        <v>14212.232958200004</v>
      </c>
      <c r="D34" s="518">
        <f t="shared" ref="D34:D44" si="44">SUM(O17:Z17)</f>
        <v>11622.909269</v>
      </c>
      <c r="E34" s="518">
        <f t="shared" ref="E34:E44" si="45">SUM(AA17:AL17)</f>
        <v>9213.0817682667002</v>
      </c>
      <c r="F34" s="518">
        <f t="shared" ref="F34:F44" si="46">SUM(AM17:AX17)</f>
        <v>0</v>
      </c>
      <c r="G34" s="518">
        <f t="shared" ref="G34:G44" si="47">SUM(AY17:BJ17)</f>
        <v>0</v>
      </c>
      <c r="H34" s="518">
        <f t="shared" ref="H34:H44" si="48">SUM(BK17:BV17)</f>
        <v>0</v>
      </c>
      <c r="I34" s="518">
        <f t="shared" ref="I34:I44" si="49">SUM(BW17:CH17)</f>
        <v>0</v>
      </c>
      <c r="J34" s="518">
        <f t="shared" ref="J34:J44" si="50">SUM(CI17:CT17)</f>
        <v>0</v>
      </c>
      <c r="K34" s="518">
        <f t="shared" ref="K34:K44" si="51">SUM(CU17:DF17)</f>
        <v>0</v>
      </c>
      <c r="L34" s="518">
        <f t="shared" ref="L34:L44" si="52">SUM(DG17:DR17)</f>
        <v>0</v>
      </c>
      <c r="M34" s="518">
        <f t="shared" ref="M34:M44" si="53">SUM(DS17:ED17)</f>
        <v>0</v>
      </c>
      <c r="N34" s="518"/>
      <c r="O34" s="518"/>
      <c r="P34" s="518"/>
      <c r="Q34" s="518"/>
      <c r="R34" s="518"/>
      <c r="S34" s="518"/>
      <c r="T34" s="518"/>
      <c r="U34" s="518"/>
      <c r="V34" s="518"/>
      <c r="W34" s="518"/>
      <c r="X34" s="518"/>
      <c r="Y34" s="518"/>
      <c r="Z34" s="518"/>
      <c r="AA34" s="518"/>
      <c r="AB34" s="518"/>
      <c r="AC34" s="518"/>
      <c r="AD34" s="518"/>
      <c r="AE34" s="518"/>
      <c r="AF34" s="518"/>
      <c r="AG34" s="518"/>
      <c r="AH34" s="518"/>
      <c r="AI34" s="518"/>
      <c r="AJ34" s="518"/>
      <c r="AK34" s="518"/>
      <c r="AL34" s="518"/>
      <c r="AM34" s="518"/>
      <c r="AN34" s="518"/>
      <c r="AO34" s="518"/>
      <c r="AP34" s="518"/>
      <c r="AQ34" s="518"/>
      <c r="AR34" s="518"/>
      <c r="AS34" s="518"/>
      <c r="AT34" s="518"/>
      <c r="AU34" s="518"/>
      <c r="AV34" s="518"/>
      <c r="AW34" s="518"/>
      <c r="AX34" s="518"/>
      <c r="AY34" s="518"/>
      <c r="AZ34" s="518"/>
      <c r="BA34" s="518"/>
      <c r="BB34" s="518"/>
      <c r="BC34" s="518"/>
      <c r="BD34" s="518"/>
      <c r="BE34" s="518"/>
      <c r="BF34" s="518"/>
      <c r="BG34" s="518"/>
      <c r="BH34" s="518"/>
      <c r="BI34" s="518"/>
      <c r="BJ34" s="518"/>
      <c r="BK34" s="518"/>
      <c r="BL34" s="518"/>
      <c r="BM34" s="518"/>
      <c r="BN34" s="518"/>
      <c r="BO34" s="518"/>
      <c r="BP34" s="518"/>
      <c r="BQ34" s="518"/>
      <c r="BR34" s="518"/>
      <c r="BS34" s="518"/>
      <c r="BT34" s="518"/>
      <c r="BU34" s="518"/>
      <c r="BV34" s="518"/>
      <c r="BW34" s="518"/>
      <c r="BX34" s="518"/>
      <c r="BY34" s="518"/>
      <c r="BZ34" s="518"/>
      <c r="CA34" s="518"/>
      <c r="CB34" s="518"/>
      <c r="CC34" s="518"/>
      <c r="CD34" s="518"/>
      <c r="CE34" s="518"/>
      <c r="CF34" s="518"/>
      <c r="CG34" s="518"/>
      <c r="CH34" s="518"/>
      <c r="CI34" s="518"/>
      <c r="CJ34" s="518"/>
      <c r="CK34" s="518"/>
      <c r="CL34" s="518"/>
      <c r="CM34" s="518"/>
      <c r="CN34" s="518"/>
      <c r="CO34" s="518"/>
      <c r="CP34" s="518"/>
      <c r="CQ34" s="518"/>
      <c r="CR34" s="518"/>
      <c r="CS34" s="518"/>
      <c r="CT34" s="518"/>
      <c r="CU34" s="518"/>
      <c r="CV34" s="518"/>
      <c r="CW34" s="518"/>
      <c r="CX34" s="518"/>
      <c r="CY34" s="518"/>
      <c r="CZ34" s="518"/>
      <c r="DA34" s="518"/>
      <c r="DB34" s="518"/>
      <c r="DC34" s="518"/>
      <c r="DD34" s="518"/>
      <c r="DE34" s="518"/>
      <c r="DF34" s="518"/>
      <c r="DG34" s="518"/>
      <c r="DH34" s="518"/>
      <c r="DI34" s="518"/>
      <c r="DJ34" s="518"/>
      <c r="DK34" s="518"/>
      <c r="DL34" s="518"/>
      <c r="DM34" s="518"/>
      <c r="DN34" s="518"/>
      <c r="DO34" s="518"/>
      <c r="DP34" s="518"/>
      <c r="DQ34" s="518"/>
      <c r="DR34" s="518"/>
      <c r="DS34" s="518"/>
      <c r="DT34" s="518"/>
      <c r="DU34" s="518"/>
      <c r="DV34" s="518"/>
      <c r="DW34" s="518"/>
      <c r="DX34" s="518"/>
      <c r="DY34" s="518"/>
      <c r="DZ34" s="518"/>
      <c r="EA34" s="518"/>
      <c r="EB34" s="518"/>
      <c r="EC34" s="518"/>
      <c r="ED34" s="518"/>
    </row>
    <row r="35" spans="1:134" x14ac:dyDescent="0.3">
      <c r="A35" s="737"/>
      <c r="B35" s="19" t="s">
        <v>184</v>
      </c>
      <c r="C35" s="518">
        <f t="shared" si="43"/>
        <v>0</v>
      </c>
      <c r="D35" s="518">
        <f t="shared" si="44"/>
        <v>0</v>
      </c>
      <c r="E35" s="518">
        <f t="shared" si="45"/>
        <v>0</v>
      </c>
      <c r="F35" s="518">
        <f t="shared" si="46"/>
        <v>848.77238999999975</v>
      </c>
      <c r="G35" s="518">
        <f t="shared" si="47"/>
        <v>710.11941999999999</v>
      </c>
      <c r="H35" s="518">
        <f t="shared" si="48"/>
        <v>806.27636600000005</v>
      </c>
      <c r="I35" s="518">
        <f t="shared" si="49"/>
        <v>456.29431199999999</v>
      </c>
      <c r="J35" s="518">
        <f t="shared" si="50"/>
        <v>664.11496499999998</v>
      </c>
      <c r="K35" s="518">
        <f t="shared" si="51"/>
        <v>1326.3885089999999</v>
      </c>
      <c r="L35" s="518">
        <f t="shared" si="52"/>
        <v>4605.4858519999998</v>
      </c>
      <c r="M35" s="518">
        <f t="shared" si="53"/>
        <v>4167.6441890000006</v>
      </c>
      <c r="N35" s="518"/>
      <c r="O35" s="518"/>
      <c r="P35" s="518"/>
      <c r="Q35" s="518"/>
      <c r="R35" s="518"/>
      <c r="S35" s="518"/>
      <c r="T35" s="518"/>
      <c r="U35" s="518"/>
      <c r="V35" s="518"/>
      <c r="W35" s="518"/>
      <c r="X35" s="518"/>
      <c r="Y35" s="518"/>
      <c r="Z35" s="518"/>
      <c r="AA35" s="518"/>
      <c r="AB35" s="518"/>
      <c r="AC35" s="518"/>
      <c r="AD35" s="518"/>
      <c r="AE35" s="518"/>
      <c r="AF35" s="518"/>
      <c r="AG35" s="518"/>
      <c r="AH35" s="518"/>
      <c r="AI35" s="518"/>
      <c r="AJ35" s="518"/>
      <c r="AK35" s="518"/>
      <c r="AL35" s="518"/>
      <c r="AM35" s="518"/>
      <c r="AN35" s="518"/>
      <c r="AO35" s="518"/>
      <c r="AP35" s="518"/>
      <c r="AQ35" s="518"/>
      <c r="AR35" s="518"/>
      <c r="AS35" s="518"/>
      <c r="AT35" s="518"/>
      <c r="AU35" s="518"/>
      <c r="AV35" s="518"/>
      <c r="AW35" s="518"/>
      <c r="AX35" s="518"/>
      <c r="AY35" s="518"/>
      <c r="AZ35" s="518"/>
      <c r="BA35" s="518"/>
      <c r="BB35" s="518"/>
      <c r="BC35" s="518"/>
      <c r="BD35" s="518"/>
      <c r="BE35" s="518"/>
      <c r="BF35" s="518"/>
      <c r="BG35" s="518"/>
      <c r="BH35" s="518"/>
      <c r="BI35" s="518"/>
      <c r="BJ35" s="518"/>
      <c r="BK35" s="518"/>
      <c r="BL35" s="518"/>
      <c r="BM35" s="518"/>
      <c r="BN35" s="518"/>
      <c r="BO35" s="518"/>
      <c r="BP35" s="518"/>
      <c r="BQ35" s="518"/>
      <c r="BR35" s="518"/>
      <c r="BS35" s="518"/>
      <c r="BT35" s="518"/>
      <c r="BU35" s="518"/>
      <c r="BV35" s="518"/>
      <c r="BW35" s="518"/>
      <c r="BX35" s="518"/>
      <c r="BY35" s="518"/>
      <c r="BZ35" s="518"/>
      <c r="CA35" s="518"/>
      <c r="CB35" s="518"/>
      <c r="CC35" s="518"/>
      <c r="CD35" s="518"/>
      <c r="CE35" s="518"/>
      <c r="CF35" s="518"/>
      <c r="CG35" s="518"/>
      <c r="CH35" s="518"/>
      <c r="CI35" s="518"/>
      <c r="CJ35" s="518"/>
      <c r="CK35" s="518"/>
      <c r="CL35" s="518"/>
      <c r="CM35" s="518"/>
      <c r="CN35" s="518"/>
      <c r="CO35" s="518"/>
      <c r="CP35" s="518"/>
      <c r="CQ35" s="518"/>
      <c r="CR35" s="518"/>
      <c r="CS35" s="518"/>
      <c r="CT35" s="518"/>
      <c r="CU35" s="518"/>
      <c r="CV35" s="518"/>
      <c r="CW35" s="518"/>
      <c r="CX35" s="518"/>
      <c r="CY35" s="518"/>
      <c r="CZ35" s="518"/>
      <c r="DA35" s="518"/>
      <c r="DB35" s="518"/>
      <c r="DC35" s="518"/>
      <c r="DD35" s="518"/>
      <c r="DE35" s="518"/>
      <c r="DF35" s="518"/>
      <c r="DG35" s="518"/>
      <c r="DH35" s="518"/>
      <c r="DI35" s="518"/>
      <c r="DJ35" s="518"/>
      <c r="DK35" s="518"/>
      <c r="DL35" s="518"/>
      <c r="DM35" s="518"/>
      <c r="DN35" s="518"/>
      <c r="DO35" s="518"/>
      <c r="DP35" s="518"/>
      <c r="DQ35" s="518"/>
      <c r="DR35" s="518"/>
      <c r="DS35" s="518"/>
      <c r="DT35" s="518"/>
      <c r="DU35" s="518"/>
      <c r="DV35" s="518"/>
      <c r="DW35" s="518"/>
      <c r="DX35" s="518"/>
      <c r="DY35" s="518"/>
      <c r="DZ35" s="518"/>
      <c r="EA35" s="518"/>
      <c r="EB35" s="518"/>
      <c r="EC35" s="518"/>
      <c r="ED35" s="518"/>
    </row>
    <row r="36" spans="1:134" x14ac:dyDescent="0.3">
      <c r="A36" s="737"/>
      <c r="B36" s="19" t="s">
        <v>158</v>
      </c>
      <c r="C36" s="518">
        <f t="shared" si="43"/>
        <v>0</v>
      </c>
      <c r="D36" s="518">
        <f t="shared" si="44"/>
        <v>0</v>
      </c>
      <c r="E36" s="518">
        <f t="shared" si="45"/>
        <v>0</v>
      </c>
      <c r="F36" s="518">
        <f t="shared" si="46"/>
        <v>43395.900547000005</v>
      </c>
      <c r="G36" s="518">
        <f t="shared" si="47"/>
        <v>32460.678588000006</v>
      </c>
      <c r="H36" s="518">
        <f t="shared" si="48"/>
        <v>31918.679708000003</v>
      </c>
      <c r="I36" s="518">
        <f t="shared" si="49"/>
        <v>38744.408584000004</v>
      </c>
      <c r="J36" s="518">
        <f t="shared" si="50"/>
        <v>39344.543390000006</v>
      </c>
      <c r="K36" s="518">
        <f t="shared" si="51"/>
        <v>35122.224155000004</v>
      </c>
      <c r="L36" s="518">
        <f t="shared" si="52"/>
        <v>34459.708986999998</v>
      </c>
      <c r="M36" s="518">
        <f t="shared" si="53"/>
        <v>38587.351072999998</v>
      </c>
      <c r="N36" s="518"/>
      <c r="O36" s="518"/>
      <c r="P36" s="518"/>
      <c r="Q36" s="518"/>
      <c r="R36" s="518"/>
      <c r="S36" s="518"/>
      <c r="T36" s="518"/>
      <c r="U36" s="518"/>
      <c r="V36" s="518"/>
      <c r="W36" s="518"/>
      <c r="X36" s="518"/>
      <c r="Y36" s="518"/>
      <c r="Z36" s="518"/>
      <c r="AA36" s="518"/>
      <c r="AB36" s="518"/>
      <c r="AC36" s="518"/>
      <c r="AD36" s="518"/>
      <c r="AE36" s="518"/>
      <c r="AF36" s="518"/>
      <c r="AG36" s="518"/>
      <c r="AH36" s="518"/>
      <c r="AI36" s="518"/>
      <c r="AJ36" s="518"/>
      <c r="AK36" s="518"/>
      <c r="AL36" s="518"/>
      <c r="AM36" s="518"/>
      <c r="AN36" s="518"/>
      <c r="AO36" s="518"/>
      <c r="AP36" s="518"/>
      <c r="AQ36" s="518"/>
      <c r="AR36" s="518"/>
      <c r="AS36" s="518"/>
      <c r="AT36" s="518"/>
      <c r="AU36" s="518"/>
      <c r="AV36" s="518"/>
      <c r="AW36" s="518"/>
      <c r="AX36" s="518"/>
      <c r="AY36" s="518"/>
      <c r="AZ36" s="518"/>
      <c r="BA36" s="518"/>
      <c r="BB36" s="518"/>
      <c r="BC36" s="518"/>
      <c r="BD36" s="518"/>
      <c r="BE36" s="518"/>
      <c r="BF36" s="518"/>
      <c r="BG36" s="518"/>
      <c r="BH36" s="518"/>
      <c r="BI36" s="518"/>
      <c r="BJ36" s="518"/>
      <c r="BK36" s="518"/>
      <c r="BL36" s="518"/>
      <c r="BM36" s="518"/>
      <c r="BN36" s="518"/>
      <c r="BO36" s="518"/>
      <c r="BP36" s="518"/>
      <c r="BQ36" s="518"/>
      <c r="BR36" s="518"/>
      <c r="BS36" s="518"/>
      <c r="BT36" s="518"/>
      <c r="BU36" s="518"/>
      <c r="BV36" s="518"/>
      <c r="BW36" s="518"/>
      <c r="BX36" s="518"/>
      <c r="BY36" s="518"/>
      <c r="BZ36" s="518"/>
      <c r="CA36" s="518"/>
      <c r="CB36" s="518"/>
      <c r="CC36" s="518"/>
      <c r="CD36" s="518"/>
      <c r="CE36" s="518"/>
      <c r="CF36" s="518"/>
      <c r="CG36" s="518"/>
      <c r="CH36" s="518"/>
      <c r="CI36" s="518"/>
      <c r="CJ36" s="518"/>
      <c r="CK36" s="518"/>
      <c r="CL36" s="518"/>
      <c r="CM36" s="518"/>
      <c r="CN36" s="518"/>
      <c r="CO36" s="518"/>
      <c r="CP36" s="518"/>
      <c r="CQ36" s="518"/>
      <c r="CR36" s="518"/>
      <c r="CS36" s="518"/>
      <c r="CT36" s="518"/>
      <c r="CU36" s="518"/>
      <c r="CV36" s="518"/>
      <c r="CW36" s="518"/>
      <c r="CX36" s="518"/>
      <c r="CY36" s="518"/>
      <c r="CZ36" s="518"/>
      <c r="DA36" s="518"/>
      <c r="DB36" s="518"/>
      <c r="DC36" s="518"/>
      <c r="DD36" s="518"/>
      <c r="DE36" s="518"/>
      <c r="DF36" s="518"/>
      <c r="DG36" s="518"/>
      <c r="DH36" s="518"/>
      <c r="DI36" s="518"/>
      <c r="DJ36" s="518"/>
      <c r="DK36" s="518"/>
      <c r="DL36" s="518"/>
      <c r="DM36" s="518"/>
      <c r="DN36" s="518"/>
      <c r="DO36" s="518"/>
      <c r="DP36" s="518"/>
      <c r="DQ36" s="518"/>
      <c r="DR36" s="518"/>
      <c r="DS36" s="518"/>
      <c r="DT36" s="518"/>
      <c r="DU36" s="518"/>
      <c r="DV36" s="518"/>
      <c r="DW36" s="518"/>
      <c r="DX36" s="518"/>
      <c r="DY36" s="518"/>
      <c r="DZ36" s="518"/>
      <c r="EA36" s="518"/>
      <c r="EB36" s="518"/>
      <c r="EC36" s="518"/>
      <c r="ED36" s="518"/>
    </row>
    <row r="37" spans="1:134" x14ac:dyDescent="0.3">
      <c r="A37" s="737"/>
      <c r="B37" s="19" t="s">
        <v>155</v>
      </c>
      <c r="C37" s="518">
        <f t="shared" si="43"/>
        <v>41181.010373720012</v>
      </c>
      <c r="D37" s="518">
        <f t="shared" si="44"/>
        <v>46952.880047683109</v>
      </c>
      <c r="E37" s="518">
        <f t="shared" si="45"/>
        <v>63564.430674800096</v>
      </c>
      <c r="F37" s="518">
        <f t="shared" si="46"/>
        <v>54980.968692000009</v>
      </c>
      <c r="G37" s="518">
        <f t="shared" si="47"/>
        <v>73164.662351999999</v>
      </c>
      <c r="H37" s="518">
        <f t="shared" si="48"/>
        <v>83719.142782999988</v>
      </c>
      <c r="I37" s="518">
        <f t="shared" si="49"/>
        <v>96744.25520900001</v>
      </c>
      <c r="J37" s="518">
        <f t="shared" si="50"/>
        <v>111900.20905899999</v>
      </c>
      <c r="K37" s="518">
        <f t="shared" si="51"/>
        <v>123952.94500099999</v>
      </c>
      <c r="L37" s="518">
        <f t="shared" si="52"/>
        <v>124605.253016</v>
      </c>
      <c r="M37" s="518">
        <f t="shared" si="53"/>
        <v>138631.58165999997</v>
      </c>
      <c r="N37" s="518"/>
      <c r="O37" s="518"/>
      <c r="P37" s="518"/>
      <c r="Q37" s="518"/>
      <c r="R37" s="518"/>
      <c r="S37" s="518"/>
      <c r="T37" s="518"/>
      <c r="U37" s="518"/>
      <c r="V37" s="518"/>
      <c r="W37" s="518"/>
      <c r="X37" s="518"/>
      <c r="Y37" s="518"/>
      <c r="Z37" s="518"/>
      <c r="AA37" s="518"/>
      <c r="AB37" s="518"/>
      <c r="AC37" s="518"/>
      <c r="AD37" s="518"/>
      <c r="AE37" s="518"/>
      <c r="AF37" s="518"/>
      <c r="AG37" s="518"/>
      <c r="AH37" s="518"/>
      <c r="AI37" s="518"/>
      <c r="AJ37" s="518"/>
      <c r="AK37" s="518"/>
      <c r="AL37" s="518"/>
      <c r="AM37" s="518"/>
      <c r="AN37" s="518"/>
      <c r="AO37" s="518"/>
      <c r="AP37" s="518"/>
      <c r="AQ37" s="518"/>
      <c r="AR37" s="518"/>
      <c r="AS37" s="518"/>
      <c r="AT37" s="518"/>
      <c r="AU37" s="518"/>
      <c r="AV37" s="518"/>
      <c r="AW37" s="518"/>
      <c r="AX37" s="518"/>
      <c r="AY37" s="518"/>
      <c r="AZ37" s="518"/>
      <c r="BA37" s="518"/>
      <c r="BB37" s="518"/>
      <c r="BC37" s="518"/>
      <c r="BD37" s="518"/>
      <c r="BE37" s="518"/>
      <c r="BF37" s="518"/>
      <c r="BG37" s="518"/>
      <c r="BH37" s="518"/>
      <c r="BI37" s="518"/>
      <c r="BJ37" s="518"/>
      <c r="BK37" s="518"/>
      <c r="BL37" s="518"/>
      <c r="BM37" s="518"/>
      <c r="BN37" s="518"/>
      <c r="BO37" s="518"/>
      <c r="BP37" s="518"/>
      <c r="BQ37" s="518"/>
      <c r="BR37" s="518"/>
      <c r="BS37" s="518"/>
      <c r="BT37" s="518"/>
      <c r="BU37" s="518"/>
      <c r="BV37" s="518"/>
      <c r="BW37" s="518"/>
      <c r="BX37" s="518"/>
      <c r="BY37" s="518"/>
      <c r="BZ37" s="518"/>
      <c r="CA37" s="518"/>
      <c r="CB37" s="518"/>
      <c r="CC37" s="518"/>
      <c r="CD37" s="518"/>
      <c r="CE37" s="518"/>
      <c r="CF37" s="518"/>
      <c r="CG37" s="518"/>
      <c r="CH37" s="518"/>
      <c r="CI37" s="518"/>
      <c r="CJ37" s="518"/>
      <c r="CK37" s="518"/>
      <c r="CL37" s="518"/>
      <c r="CM37" s="518"/>
      <c r="CN37" s="518"/>
      <c r="CO37" s="518"/>
      <c r="CP37" s="518"/>
      <c r="CQ37" s="518"/>
      <c r="CR37" s="518"/>
      <c r="CS37" s="518"/>
      <c r="CT37" s="518"/>
      <c r="CU37" s="518"/>
      <c r="CV37" s="518"/>
      <c r="CW37" s="518"/>
      <c r="CX37" s="518"/>
      <c r="CY37" s="518"/>
      <c r="CZ37" s="518"/>
      <c r="DA37" s="518"/>
      <c r="DB37" s="518"/>
      <c r="DC37" s="518"/>
      <c r="DD37" s="518"/>
      <c r="DE37" s="518"/>
      <c r="DF37" s="518"/>
      <c r="DG37" s="518"/>
      <c r="DH37" s="518"/>
      <c r="DI37" s="518"/>
      <c r="DJ37" s="518"/>
      <c r="DK37" s="518"/>
      <c r="DL37" s="518"/>
      <c r="DM37" s="518"/>
      <c r="DN37" s="518"/>
      <c r="DO37" s="518"/>
      <c r="DP37" s="518"/>
      <c r="DQ37" s="518"/>
      <c r="DR37" s="518"/>
      <c r="DS37" s="518"/>
      <c r="DT37" s="518"/>
      <c r="DU37" s="518"/>
      <c r="DV37" s="518"/>
      <c r="DW37" s="518"/>
      <c r="DX37" s="518"/>
      <c r="DY37" s="518"/>
      <c r="DZ37" s="518"/>
      <c r="EA37" s="518"/>
      <c r="EB37" s="518"/>
      <c r="EC37" s="518"/>
      <c r="ED37" s="518"/>
    </row>
    <row r="38" spans="1:134" x14ac:dyDescent="0.3">
      <c r="A38" s="737"/>
      <c r="B38" s="19" t="s">
        <v>151</v>
      </c>
      <c r="C38" s="518">
        <f t="shared" si="43"/>
        <v>57040.703256418004</v>
      </c>
      <c r="D38" s="518">
        <f t="shared" si="44"/>
        <v>67970.581998800088</v>
      </c>
      <c r="E38" s="518">
        <f t="shared" si="45"/>
        <v>64795.199548200399</v>
      </c>
      <c r="F38" s="518">
        <f t="shared" si="46"/>
        <v>44993.810003999999</v>
      </c>
      <c r="G38" s="518">
        <f t="shared" si="47"/>
        <v>50884.001302000004</v>
      </c>
      <c r="H38" s="518">
        <f t="shared" si="48"/>
        <v>54587.726893999999</v>
      </c>
      <c r="I38" s="518">
        <f t="shared" si="49"/>
        <v>44483.991283000003</v>
      </c>
      <c r="J38" s="518">
        <f t="shared" si="50"/>
        <v>57143.610681999999</v>
      </c>
      <c r="K38" s="518">
        <f t="shared" si="51"/>
        <v>67109.794387000045</v>
      </c>
      <c r="L38" s="518">
        <f t="shared" si="52"/>
        <v>73145.626763999986</v>
      </c>
      <c r="M38" s="518">
        <f t="shared" si="53"/>
        <v>76622.996451999963</v>
      </c>
      <c r="N38" s="518"/>
      <c r="O38" s="518"/>
      <c r="P38" s="518"/>
      <c r="Q38" s="518"/>
      <c r="R38" s="518"/>
      <c r="S38" s="518"/>
      <c r="T38" s="518"/>
      <c r="U38" s="518"/>
      <c r="V38" s="518"/>
      <c r="W38" s="518"/>
      <c r="X38" s="518"/>
      <c r="Y38" s="518"/>
      <c r="Z38" s="518"/>
      <c r="AA38" s="518"/>
      <c r="AB38" s="518"/>
      <c r="AC38" s="518"/>
      <c r="AD38" s="518"/>
      <c r="AE38" s="518"/>
      <c r="AF38" s="518"/>
      <c r="AG38" s="518"/>
      <c r="AH38" s="518"/>
      <c r="AI38" s="518"/>
      <c r="AJ38" s="518"/>
      <c r="AK38" s="518"/>
      <c r="AL38" s="518"/>
      <c r="AM38" s="518"/>
      <c r="AN38" s="518"/>
      <c r="AO38" s="518"/>
      <c r="AP38" s="518"/>
      <c r="AQ38" s="518"/>
      <c r="AR38" s="518"/>
      <c r="AS38" s="518"/>
      <c r="AT38" s="518"/>
      <c r="AU38" s="518"/>
      <c r="AV38" s="518"/>
      <c r="AW38" s="518"/>
      <c r="AX38" s="518"/>
      <c r="AY38" s="518"/>
      <c r="AZ38" s="518"/>
      <c r="BA38" s="518"/>
      <c r="BB38" s="518"/>
      <c r="BC38" s="518"/>
      <c r="BD38" s="518"/>
      <c r="BE38" s="518"/>
      <c r="BF38" s="518"/>
      <c r="BG38" s="518"/>
      <c r="BH38" s="518"/>
      <c r="BI38" s="518"/>
      <c r="BJ38" s="518"/>
      <c r="BK38" s="518"/>
      <c r="BL38" s="518"/>
      <c r="BM38" s="518"/>
      <c r="BN38" s="518"/>
      <c r="BO38" s="518"/>
      <c r="BP38" s="518"/>
      <c r="BQ38" s="518"/>
      <c r="BR38" s="518"/>
      <c r="BS38" s="518"/>
      <c r="BT38" s="518"/>
      <c r="BU38" s="518"/>
      <c r="BV38" s="518"/>
      <c r="BW38" s="518"/>
      <c r="BX38" s="518"/>
      <c r="BY38" s="518"/>
      <c r="BZ38" s="518"/>
      <c r="CA38" s="518"/>
      <c r="CB38" s="518"/>
      <c r="CC38" s="518"/>
      <c r="CD38" s="518"/>
      <c r="CE38" s="518"/>
      <c r="CF38" s="518"/>
      <c r="CG38" s="518"/>
      <c r="CH38" s="518"/>
      <c r="CI38" s="518"/>
      <c r="CJ38" s="518"/>
      <c r="CK38" s="518"/>
      <c r="CL38" s="518"/>
      <c r="CM38" s="518"/>
      <c r="CN38" s="518"/>
      <c r="CO38" s="518"/>
      <c r="CP38" s="518"/>
      <c r="CQ38" s="518"/>
      <c r="CR38" s="518"/>
      <c r="CS38" s="518"/>
      <c r="CT38" s="518"/>
      <c r="CU38" s="518"/>
      <c r="CV38" s="518"/>
      <c r="CW38" s="518"/>
      <c r="CX38" s="518"/>
      <c r="CY38" s="518"/>
      <c r="CZ38" s="518"/>
      <c r="DA38" s="518"/>
      <c r="DB38" s="518"/>
      <c r="DC38" s="518"/>
      <c r="DD38" s="518"/>
      <c r="DE38" s="518"/>
      <c r="DF38" s="518"/>
      <c r="DG38" s="518"/>
      <c r="DH38" s="518"/>
      <c r="DI38" s="518"/>
      <c r="DJ38" s="518"/>
      <c r="DK38" s="518"/>
      <c r="DL38" s="518"/>
      <c r="DM38" s="518"/>
      <c r="DN38" s="518"/>
      <c r="DO38" s="518"/>
      <c r="DP38" s="518"/>
      <c r="DQ38" s="518"/>
      <c r="DR38" s="518"/>
      <c r="DS38" s="518"/>
      <c r="DT38" s="518"/>
      <c r="DU38" s="518"/>
      <c r="DV38" s="518"/>
      <c r="DW38" s="518"/>
      <c r="DX38" s="518"/>
      <c r="DY38" s="518"/>
      <c r="DZ38" s="518"/>
      <c r="EA38" s="518"/>
      <c r="EB38" s="518"/>
      <c r="EC38" s="518"/>
      <c r="ED38" s="518"/>
    </row>
    <row r="39" spans="1:134" x14ac:dyDescent="0.3">
      <c r="A39" s="737"/>
      <c r="B39" s="19" t="s">
        <v>157</v>
      </c>
      <c r="C39" s="518">
        <f t="shared" si="43"/>
        <v>675.59836999999993</v>
      </c>
      <c r="D39" s="518">
        <f t="shared" si="44"/>
        <v>2350.8556400000998</v>
      </c>
      <c r="E39" s="518">
        <f t="shared" si="45"/>
        <v>2370.3054913331002</v>
      </c>
      <c r="F39" s="518">
        <f t="shared" si="46"/>
        <v>496.54661800000002</v>
      </c>
      <c r="G39" s="518">
        <f t="shared" si="47"/>
        <v>886.90365999999995</v>
      </c>
      <c r="H39" s="518">
        <f t="shared" si="48"/>
        <v>1148.3417999999999</v>
      </c>
      <c r="I39" s="518">
        <f t="shared" si="49"/>
        <v>317.53836000000001</v>
      </c>
      <c r="J39" s="518">
        <f t="shared" si="50"/>
        <v>353.00150100000002</v>
      </c>
      <c r="K39" s="518">
        <f t="shared" si="51"/>
        <v>479.59728000000001</v>
      </c>
      <c r="L39" s="518">
        <f t="shared" si="52"/>
        <v>565.23750000000007</v>
      </c>
      <c r="M39" s="518">
        <f t="shared" si="53"/>
        <v>461.19355000000007</v>
      </c>
      <c r="N39" s="518"/>
      <c r="O39" s="518"/>
      <c r="P39" s="518"/>
      <c r="Q39" s="518"/>
      <c r="R39" s="518"/>
      <c r="S39" s="518"/>
      <c r="T39" s="518"/>
      <c r="U39" s="518"/>
      <c r="V39" s="518"/>
      <c r="W39" s="518"/>
      <c r="X39" s="518"/>
      <c r="Y39" s="518"/>
      <c r="Z39" s="518"/>
      <c r="AA39" s="518"/>
      <c r="AB39" s="518"/>
      <c r="AC39" s="518"/>
      <c r="AD39" s="518"/>
      <c r="AE39" s="518"/>
      <c r="AF39" s="518"/>
      <c r="AG39" s="518"/>
      <c r="AH39" s="518"/>
      <c r="AI39" s="518"/>
      <c r="AJ39" s="518"/>
      <c r="AK39" s="518"/>
      <c r="AL39" s="518"/>
      <c r="AM39" s="518"/>
      <c r="AN39" s="518"/>
      <c r="AO39" s="518"/>
      <c r="AP39" s="518"/>
      <c r="AQ39" s="518"/>
      <c r="AR39" s="518"/>
      <c r="AS39" s="518"/>
      <c r="AT39" s="518"/>
      <c r="AU39" s="518"/>
      <c r="AV39" s="518"/>
      <c r="AW39" s="518"/>
      <c r="AX39" s="518"/>
      <c r="AY39" s="518"/>
      <c r="AZ39" s="518"/>
      <c r="BA39" s="518"/>
      <c r="BB39" s="518"/>
      <c r="BC39" s="518"/>
      <c r="BD39" s="518"/>
      <c r="BE39" s="518"/>
      <c r="BF39" s="518"/>
      <c r="BG39" s="518"/>
      <c r="BH39" s="518"/>
      <c r="BI39" s="518"/>
      <c r="BJ39" s="518"/>
      <c r="BK39" s="518"/>
      <c r="BL39" s="518"/>
      <c r="BM39" s="518"/>
      <c r="BN39" s="518"/>
      <c r="BO39" s="518"/>
      <c r="BP39" s="518"/>
      <c r="BQ39" s="518"/>
      <c r="BR39" s="518"/>
      <c r="BS39" s="518"/>
      <c r="BT39" s="518"/>
      <c r="BU39" s="518"/>
      <c r="BV39" s="518"/>
      <c r="BW39" s="518"/>
      <c r="BX39" s="518"/>
      <c r="BY39" s="518"/>
      <c r="BZ39" s="518"/>
      <c r="CA39" s="518"/>
      <c r="CB39" s="518"/>
      <c r="CC39" s="518"/>
      <c r="CD39" s="518"/>
      <c r="CE39" s="518"/>
      <c r="CF39" s="518"/>
      <c r="CG39" s="518"/>
      <c r="CH39" s="518"/>
      <c r="CI39" s="518"/>
      <c r="CJ39" s="518"/>
      <c r="CK39" s="518"/>
      <c r="CL39" s="518"/>
      <c r="CM39" s="518"/>
      <c r="CN39" s="518"/>
      <c r="CO39" s="518"/>
      <c r="CP39" s="518"/>
      <c r="CQ39" s="518"/>
      <c r="CR39" s="518"/>
      <c r="CS39" s="518"/>
      <c r="CT39" s="518"/>
      <c r="CU39" s="518"/>
      <c r="CV39" s="518"/>
      <c r="CW39" s="518"/>
      <c r="CX39" s="518"/>
      <c r="CY39" s="518"/>
      <c r="CZ39" s="518"/>
      <c r="DA39" s="518"/>
      <c r="DB39" s="518"/>
      <c r="DC39" s="518"/>
      <c r="DD39" s="518"/>
      <c r="DE39" s="518"/>
      <c r="DF39" s="518"/>
      <c r="DG39" s="518"/>
      <c r="DH39" s="518"/>
      <c r="DI39" s="518"/>
      <c r="DJ39" s="518"/>
      <c r="DK39" s="518"/>
      <c r="DL39" s="518"/>
      <c r="DM39" s="518"/>
      <c r="DN39" s="518"/>
      <c r="DO39" s="518"/>
      <c r="DP39" s="518"/>
      <c r="DQ39" s="518"/>
      <c r="DR39" s="518"/>
      <c r="DS39" s="518"/>
      <c r="DT39" s="518"/>
      <c r="DU39" s="518"/>
      <c r="DV39" s="518"/>
      <c r="DW39" s="518"/>
      <c r="DX39" s="518"/>
      <c r="DY39" s="518"/>
      <c r="DZ39" s="518"/>
      <c r="EA39" s="518"/>
      <c r="EB39" s="518"/>
      <c r="EC39" s="518"/>
      <c r="ED39" s="518"/>
    </row>
    <row r="40" spans="1:134" x14ac:dyDescent="0.3">
      <c r="A40" s="737"/>
      <c r="B40" s="19" t="s">
        <v>185</v>
      </c>
      <c r="C40" s="518">
        <f t="shared" si="43"/>
        <v>0</v>
      </c>
      <c r="D40" s="518">
        <f t="shared" si="44"/>
        <v>0</v>
      </c>
      <c r="E40" s="518">
        <f t="shared" si="45"/>
        <v>0</v>
      </c>
      <c r="F40" s="518">
        <f t="shared" si="46"/>
        <v>381.40138100000001</v>
      </c>
      <c r="G40" s="518">
        <f t="shared" si="47"/>
        <v>508.77187000000004</v>
      </c>
      <c r="H40" s="518">
        <f t="shared" si="48"/>
        <v>903.36167899999987</v>
      </c>
      <c r="I40" s="518">
        <f t="shared" si="49"/>
        <v>1237.3240159999998</v>
      </c>
      <c r="J40" s="518">
        <f t="shared" si="50"/>
        <v>1733.8510099999999</v>
      </c>
      <c r="K40" s="518">
        <f t="shared" si="51"/>
        <v>1985.3618329999999</v>
      </c>
      <c r="L40" s="518">
        <f t="shared" si="52"/>
        <v>1345.7990810000001</v>
      </c>
      <c r="M40" s="518">
        <f t="shared" si="53"/>
        <v>1614.4309129999999</v>
      </c>
      <c r="N40" s="518"/>
      <c r="O40" s="518"/>
      <c r="P40" s="518"/>
      <c r="Q40" s="518"/>
      <c r="R40" s="518"/>
      <c r="S40" s="518"/>
      <c r="T40" s="518"/>
      <c r="U40" s="518"/>
      <c r="V40" s="518"/>
      <c r="W40" s="518"/>
      <c r="X40" s="518"/>
      <c r="Y40" s="518"/>
      <c r="Z40" s="518"/>
      <c r="AA40" s="518"/>
      <c r="AB40" s="518"/>
      <c r="AC40" s="518"/>
      <c r="AD40" s="518"/>
      <c r="AE40" s="518"/>
      <c r="AF40" s="518"/>
      <c r="AG40" s="518"/>
      <c r="AH40" s="518"/>
      <c r="AI40" s="518"/>
      <c r="AJ40" s="518"/>
      <c r="AK40" s="518"/>
      <c r="AL40" s="518"/>
      <c r="AM40" s="518"/>
      <c r="AN40" s="518"/>
      <c r="AO40" s="518"/>
      <c r="AP40" s="518"/>
      <c r="AQ40" s="518"/>
      <c r="AR40" s="518"/>
      <c r="AS40" s="518"/>
      <c r="AT40" s="518"/>
      <c r="AU40" s="518"/>
      <c r="AV40" s="518"/>
      <c r="AW40" s="518"/>
      <c r="AX40" s="518"/>
      <c r="AY40" s="518"/>
      <c r="AZ40" s="518"/>
      <c r="BA40" s="518"/>
      <c r="BB40" s="518"/>
      <c r="BC40" s="518"/>
      <c r="BD40" s="518"/>
      <c r="BE40" s="518"/>
      <c r="BF40" s="518"/>
      <c r="BG40" s="518"/>
      <c r="BH40" s="518"/>
      <c r="BI40" s="518"/>
      <c r="BJ40" s="518"/>
      <c r="BK40" s="518"/>
      <c r="BL40" s="518"/>
      <c r="BM40" s="518"/>
      <c r="BN40" s="518"/>
      <c r="BO40" s="518"/>
      <c r="BP40" s="518"/>
      <c r="BQ40" s="518"/>
      <c r="BR40" s="518"/>
      <c r="BS40" s="518"/>
      <c r="BT40" s="518"/>
      <c r="BU40" s="518"/>
      <c r="BV40" s="518"/>
      <c r="BW40" s="518"/>
      <c r="BX40" s="518"/>
      <c r="BY40" s="518"/>
      <c r="BZ40" s="518"/>
      <c r="CA40" s="518"/>
      <c r="CB40" s="518"/>
      <c r="CC40" s="518"/>
      <c r="CD40" s="518"/>
      <c r="CE40" s="518"/>
      <c r="CF40" s="518"/>
      <c r="CG40" s="518"/>
      <c r="CH40" s="518"/>
      <c r="CI40" s="518"/>
      <c r="CJ40" s="518"/>
      <c r="CK40" s="518"/>
      <c r="CL40" s="518"/>
      <c r="CM40" s="518"/>
      <c r="CN40" s="518"/>
      <c r="CO40" s="518"/>
      <c r="CP40" s="518"/>
      <c r="CQ40" s="518"/>
      <c r="CR40" s="518"/>
      <c r="CS40" s="518"/>
      <c r="CT40" s="518"/>
      <c r="CU40" s="518"/>
      <c r="CV40" s="518"/>
      <c r="CW40" s="518"/>
      <c r="CX40" s="518"/>
      <c r="CY40" s="518"/>
      <c r="CZ40" s="518"/>
      <c r="DA40" s="518"/>
      <c r="DB40" s="518"/>
      <c r="DC40" s="518"/>
      <c r="DD40" s="518"/>
      <c r="DE40" s="518"/>
      <c r="DF40" s="518"/>
      <c r="DG40" s="518"/>
      <c r="DH40" s="518"/>
      <c r="DI40" s="518"/>
      <c r="DJ40" s="518"/>
      <c r="DK40" s="518"/>
      <c r="DL40" s="518"/>
      <c r="DM40" s="518"/>
      <c r="DN40" s="518"/>
      <c r="DO40" s="518"/>
      <c r="DP40" s="518"/>
      <c r="DQ40" s="518"/>
      <c r="DR40" s="518"/>
      <c r="DS40" s="518"/>
      <c r="DT40" s="518"/>
      <c r="DU40" s="518"/>
      <c r="DV40" s="518"/>
      <c r="DW40" s="518"/>
      <c r="DX40" s="518"/>
      <c r="DY40" s="518"/>
      <c r="DZ40" s="518"/>
      <c r="EA40" s="518"/>
      <c r="EB40" s="518"/>
      <c r="EC40" s="518"/>
      <c r="ED40" s="518"/>
    </row>
    <row r="41" spans="1:134" x14ac:dyDescent="0.3">
      <c r="A41" s="737"/>
      <c r="B41" s="19" t="s">
        <v>186</v>
      </c>
      <c r="C41" s="518">
        <f t="shared" si="43"/>
        <v>0</v>
      </c>
      <c r="D41" s="518">
        <f t="shared" si="44"/>
        <v>0</v>
      </c>
      <c r="E41" s="518">
        <f t="shared" si="45"/>
        <v>0</v>
      </c>
      <c r="F41" s="518">
        <f t="shared" si="46"/>
        <v>875.19951100000014</v>
      </c>
      <c r="G41" s="518">
        <f t="shared" si="47"/>
        <v>1659.457643</v>
      </c>
      <c r="H41" s="518">
        <f t="shared" si="48"/>
        <v>1655.9060759999998</v>
      </c>
      <c r="I41" s="518">
        <f t="shared" si="49"/>
        <v>2351.004484</v>
      </c>
      <c r="J41" s="518">
        <f t="shared" si="50"/>
        <v>2872.5615550000002</v>
      </c>
      <c r="K41" s="518">
        <f t="shared" si="51"/>
        <v>3776.0396389999996</v>
      </c>
      <c r="L41" s="518">
        <f t="shared" si="52"/>
        <v>5548.3521659999997</v>
      </c>
      <c r="M41" s="518">
        <f t="shared" si="53"/>
        <v>7201.9287679999998</v>
      </c>
      <c r="N41" s="518"/>
      <c r="O41" s="518"/>
      <c r="P41" s="518"/>
      <c r="Q41" s="518"/>
      <c r="R41" s="518"/>
      <c r="S41" s="518"/>
      <c r="T41" s="518"/>
      <c r="U41" s="518"/>
      <c r="V41" s="518"/>
      <c r="W41" s="518"/>
      <c r="X41" s="518"/>
      <c r="Y41" s="518"/>
      <c r="Z41" s="518"/>
      <c r="AA41" s="518"/>
      <c r="AB41" s="518"/>
      <c r="AC41" s="518"/>
      <c r="AD41" s="518"/>
      <c r="AE41" s="518"/>
      <c r="AF41" s="518"/>
      <c r="AG41" s="518"/>
      <c r="AH41" s="518"/>
      <c r="AI41" s="518"/>
      <c r="AJ41" s="518"/>
      <c r="AK41" s="518"/>
      <c r="AL41" s="518"/>
      <c r="AM41" s="518"/>
      <c r="AN41" s="518"/>
      <c r="AO41" s="518"/>
      <c r="AP41" s="518"/>
      <c r="AQ41" s="518"/>
      <c r="AR41" s="518"/>
      <c r="AS41" s="518"/>
      <c r="AT41" s="518"/>
      <c r="AU41" s="518"/>
      <c r="AV41" s="518"/>
      <c r="AW41" s="518"/>
      <c r="AX41" s="518"/>
      <c r="AY41" s="518"/>
      <c r="AZ41" s="518"/>
      <c r="BA41" s="518"/>
      <c r="BB41" s="518"/>
      <c r="BC41" s="518"/>
      <c r="BD41" s="518"/>
      <c r="BE41" s="518"/>
      <c r="BF41" s="518"/>
      <c r="BG41" s="518"/>
      <c r="BH41" s="518"/>
      <c r="BI41" s="518"/>
      <c r="BJ41" s="518"/>
      <c r="BK41" s="518"/>
      <c r="BL41" s="518"/>
      <c r="BM41" s="518"/>
      <c r="BN41" s="518"/>
      <c r="BO41" s="518"/>
      <c r="BP41" s="518"/>
      <c r="BQ41" s="518"/>
      <c r="BR41" s="518"/>
      <c r="BS41" s="518"/>
      <c r="BT41" s="518"/>
      <c r="BU41" s="518"/>
      <c r="BV41" s="518"/>
      <c r="BW41" s="518"/>
      <c r="BX41" s="518"/>
      <c r="BY41" s="518"/>
      <c r="BZ41" s="518"/>
      <c r="CA41" s="518"/>
      <c r="CB41" s="518"/>
      <c r="CC41" s="518"/>
      <c r="CD41" s="518"/>
      <c r="CE41" s="518"/>
      <c r="CF41" s="518"/>
      <c r="CG41" s="518"/>
      <c r="CH41" s="518"/>
      <c r="CI41" s="518"/>
      <c r="CJ41" s="518"/>
      <c r="CK41" s="518"/>
      <c r="CL41" s="518"/>
      <c r="CM41" s="518"/>
      <c r="CN41" s="518"/>
      <c r="CO41" s="518"/>
      <c r="CP41" s="518"/>
      <c r="CQ41" s="518"/>
      <c r="CR41" s="518"/>
      <c r="CS41" s="518"/>
      <c r="CT41" s="518"/>
      <c r="CU41" s="518"/>
      <c r="CV41" s="518"/>
      <c r="CW41" s="518"/>
      <c r="CX41" s="518"/>
      <c r="CY41" s="518"/>
      <c r="CZ41" s="518"/>
      <c r="DA41" s="518"/>
      <c r="DB41" s="518"/>
      <c r="DC41" s="518"/>
      <c r="DD41" s="518"/>
      <c r="DE41" s="518"/>
      <c r="DF41" s="518"/>
      <c r="DG41" s="518"/>
      <c r="DH41" s="518"/>
      <c r="DI41" s="518"/>
      <c r="DJ41" s="518"/>
      <c r="DK41" s="518"/>
      <c r="DL41" s="518"/>
      <c r="DM41" s="518"/>
      <c r="DN41" s="518"/>
      <c r="DO41" s="518"/>
      <c r="DP41" s="518"/>
      <c r="DQ41" s="518"/>
      <c r="DR41" s="518"/>
      <c r="DS41" s="518"/>
      <c r="DT41" s="518"/>
      <c r="DU41" s="518"/>
      <c r="DV41" s="518"/>
      <c r="DW41" s="518"/>
      <c r="DX41" s="518"/>
      <c r="DY41" s="518"/>
      <c r="DZ41" s="518"/>
      <c r="EA41" s="518"/>
      <c r="EB41" s="518"/>
      <c r="EC41" s="518"/>
      <c r="ED41" s="518"/>
    </row>
    <row r="42" spans="1:134" x14ac:dyDescent="0.3">
      <c r="A42" s="737"/>
      <c r="B42" s="19" t="s">
        <v>187</v>
      </c>
      <c r="C42" s="518">
        <f t="shared" si="43"/>
        <v>0</v>
      </c>
      <c r="D42" s="518">
        <f t="shared" si="44"/>
        <v>0</v>
      </c>
      <c r="E42" s="518">
        <f t="shared" si="45"/>
        <v>0</v>
      </c>
      <c r="F42" s="518">
        <f t="shared" si="46"/>
        <v>3468.2197999999999</v>
      </c>
      <c r="G42" s="518">
        <f t="shared" si="47"/>
        <v>3083.0899330000002</v>
      </c>
      <c r="H42" s="518">
        <f t="shared" si="48"/>
        <v>3167.0407790000004</v>
      </c>
      <c r="I42" s="518">
        <f t="shared" si="49"/>
        <v>2631.0608060000004</v>
      </c>
      <c r="J42" s="518">
        <f t="shared" si="50"/>
        <v>2305.8854720000004</v>
      </c>
      <c r="K42" s="518">
        <f t="shared" si="51"/>
        <v>2662.6439009999999</v>
      </c>
      <c r="L42" s="518">
        <f t="shared" si="52"/>
        <v>3836.669468999999</v>
      </c>
      <c r="M42" s="518">
        <f t="shared" si="53"/>
        <v>3934.5834210000003</v>
      </c>
      <c r="N42" s="518"/>
      <c r="O42" s="518"/>
      <c r="P42" s="518"/>
      <c r="Q42" s="518"/>
      <c r="R42" s="518"/>
      <c r="S42" s="518"/>
      <c r="T42" s="518"/>
      <c r="U42" s="518"/>
      <c r="V42" s="518"/>
      <c r="W42" s="518"/>
      <c r="X42" s="518"/>
      <c r="Y42" s="518"/>
      <c r="Z42" s="518"/>
      <c r="AA42" s="518"/>
      <c r="AB42" s="518"/>
      <c r="AC42" s="518"/>
      <c r="AD42" s="518"/>
      <c r="AE42" s="518"/>
      <c r="AF42" s="518"/>
      <c r="AG42" s="518"/>
      <c r="AH42" s="518"/>
      <c r="AI42" s="518"/>
      <c r="AJ42" s="518"/>
      <c r="AK42" s="518"/>
      <c r="AL42" s="518"/>
      <c r="AM42" s="518"/>
      <c r="AN42" s="518"/>
      <c r="AO42" s="518"/>
      <c r="AP42" s="518"/>
      <c r="AQ42" s="518"/>
      <c r="AR42" s="518"/>
      <c r="AS42" s="518"/>
      <c r="AT42" s="518"/>
      <c r="AU42" s="518"/>
      <c r="AV42" s="518"/>
      <c r="AW42" s="518"/>
      <c r="AX42" s="518"/>
      <c r="AY42" s="518"/>
      <c r="AZ42" s="518"/>
      <c r="BA42" s="518"/>
      <c r="BB42" s="518"/>
      <c r="BC42" s="518"/>
      <c r="BD42" s="518"/>
      <c r="BE42" s="518"/>
      <c r="BF42" s="518"/>
      <c r="BG42" s="518"/>
      <c r="BH42" s="518"/>
      <c r="BI42" s="518"/>
      <c r="BJ42" s="518"/>
      <c r="BK42" s="518"/>
      <c r="BL42" s="518"/>
      <c r="BM42" s="518"/>
      <c r="BN42" s="518"/>
      <c r="BO42" s="518"/>
      <c r="BP42" s="518"/>
      <c r="BQ42" s="518"/>
      <c r="BR42" s="518"/>
      <c r="BS42" s="518"/>
      <c r="BT42" s="518"/>
      <c r="BU42" s="518"/>
      <c r="BV42" s="518"/>
      <c r="BW42" s="518"/>
      <c r="BX42" s="518"/>
      <c r="BY42" s="518"/>
      <c r="BZ42" s="518"/>
      <c r="CA42" s="518"/>
      <c r="CB42" s="518"/>
      <c r="CC42" s="518"/>
      <c r="CD42" s="518"/>
      <c r="CE42" s="518"/>
      <c r="CF42" s="518"/>
      <c r="CG42" s="518"/>
      <c r="CH42" s="518"/>
      <c r="CI42" s="518"/>
      <c r="CJ42" s="518"/>
      <c r="CK42" s="518"/>
      <c r="CL42" s="518"/>
      <c r="CM42" s="518"/>
      <c r="CN42" s="518"/>
      <c r="CO42" s="518"/>
      <c r="CP42" s="518"/>
      <c r="CQ42" s="518"/>
      <c r="CR42" s="518"/>
      <c r="CS42" s="518"/>
      <c r="CT42" s="518"/>
      <c r="CU42" s="518"/>
      <c r="CV42" s="518"/>
      <c r="CW42" s="518"/>
      <c r="CX42" s="518"/>
      <c r="CY42" s="518"/>
      <c r="CZ42" s="518"/>
      <c r="DA42" s="518"/>
      <c r="DB42" s="518"/>
      <c r="DC42" s="518"/>
      <c r="DD42" s="518"/>
      <c r="DE42" s="518"/>
      <c r="DF42" s="518"/>
      <c r="DG42" s="518"/>
      <c r="DH42" s="518"/>
      <c r="DI42" s="518"/>
      <c r="DJ42" s="518"/>
      <c r="DK42" s="518"/>
      <c r="DL42" s="518"/>
      <c r="DM42" s="518"/>
      <c r="DN42" s="518"/>
      <c r="DO42" s="518"/>
      <c r="DP42" s="518"/>
      <c r="DQ42" s="518"/>
      <c r="DR42" s="518"/>
      <c r="DS42" s="518"/>
      <c r="DT42" s="518"/>
      <c r="DU42" s="518"/>
      <c r="DV42" s="518"/>
      <c r="DW42" s="518"/>
      <c r="DX42" s="518"/>
      <c r="DY42" s="518"/>
      <c r="DZ42" s="518"/>
      <c r="EA42" s="518"/>
      <c r="EB42" s="518"/>
      <c r="EC42" s="518"/>
      <c r="ED42" s="518"/>
    </row>
    <row r="43" spans="1:134" x14ac:dyDescent="0.3">
      <c r="A43" s="737"/>
      <c r="B43" s="19" t="s">
        <v>188</v>
      </c>
      <c r="C43" s="518">
        <f t="shared" si="43"/>
        <v>0</v>
      </c>
      <c r="D43" s="518">
        <f t="shared" si="44"/>
        <v>0</v>
      </c>
      <c r="E43" s="518">
        <f t="shared" si="45"/>
        <v>0</v>
      </c>
      <c r="F43" s="518">
        <f t="shared" si="46"/>
        <v>706.33559600000001</v>
      </c>
      <c r="G43" s="518">
        <f t="shared" si="47"/>
        <v>1489.9418909999997</v>
      </c>
      <c r="H43" s="518">
        <f t="shared" si="48"/>
        <v>2216.8151970000004</v>
      </c>
      <c r="I43" s="518">
        <f t="shared" si="49"/>
        <v>3554.4074960000007</v>
      </c>
      <c r="J43" s="518">
        <f t="shared" si="50"/>
        <v>3600.1910220000004</v>
      </c>
      <c r="K43" s="518">
        <f t="shared" si="51"/>
        <v>3602.6287710000001</v>
      </c>
      <c r="L43" s="518">
        <f t="shared" si="52"/>
        <v>3162.7808699999996</v>
      </c>
      <c r="M43" s="518">
        <f t="shared" si="53"/>
        <v>2363.0223970000002</v>
      </c>
      <c r="N43" s="518"/>
      <c r="O43" s="518"/>
      <c r="P43" s="518"/>
      <c r="Q43" s="518"/>
      <c r="R43" s="518"/>
      <c r="S43" s="518"/>
      <c r="T43" s="518"/>
      <c r="U43" s="518"/>
      <c r="V43" s="518"/>
      <c r="W43" s="518"/>
      <c r="X43" s="518"/>
      <c r="Y43" s="518"/>
      <c r="Z43" s="518"/>
      <c r="AA43" s="518"/>
      <c r="AB43" s="518"/>
      <c r="AC43" s="518"/>
      <c r="AD43" s="518"/>
      <c r="AE43" s="518"/>
      <c r="AF43" s="518"/>
      <c r="AG43" s="518"/>
      <c r="AH43" s="518"/>
      <c r="AI43" s="518"/>
      <c r="AJ43" s="518"/>
      <c r="AK43" s="518"/>
      <c r="AL43" s="518"/>
      <c r="AM43" s="518"/>
      <c r="AN43" s="518"/>
      <c r="AO43" s="518"/>
      <c r="AP43" s="518"/>
      <c r="AQ43" s="518"/>
      <c r="AR43" s="518"/>
      <c r="AS43" s="518"/>
      <c r="AT43" s="518"/>
      <c r="AU43" s="518"/>
      <c r="AV43" s="518"/>
      <c r="AW43" s="518"/>
      <c r="AX43" s="518"/>
      <c r="AY43" s="518"/>
      <c r="AZ43" s="518"/>
      <c r="BA43" s="518"/>
      <c r="BB43" s="518"/>
      <c r="BC43" s="518"/>
      <c r="BD43" s="518"/>
      <c r="BE43" s="518"/>
      <c r="BF43" s="518"/>
      <c r="BG43" s="518"/>
      <c r="BH43" s="518"/>
      <c r="BI43" s="518"/>
      <c r="BJ43" s="518"/>
      <c r="BK43" s="518"/>
      <c r="BL43" s="518"/>
      <c r="BM43" s="518"/>
      <c r="BN43" s="518"/>
      <c r="BO43" s="518"/>
      <c r="BP43" s="518"/>
      <c r="BQ43" s="518"/>
      <c r="BR43" s="518"/>
      <c r="BS43" s="518"/>
      <c r="BT43" s="518"/>
      <c r="BU43" s="518"/>
      <c r="BV43" s="518"/>
      <c r="BW43" s="518"/>
      <c r="BX43" s="518"/>
      <c r="BY43" s="518"/>
      <c r="BZ43" s="518"/>
      <c r="CA43" s="518"/>
      <c r="CB43" s="518"/>
      <c r="CC43" s="518"/>
      <c r="CD43" s="518"/>
      <c r="CE43" s="518"/>
      <c r="CF43" s="518"/>
      <c r="CG43" s="518"/>
      <c r="CH43" s="518"/>
      <c r="CI43" s="518"/>
      <c r="CJ43" s="518"/>
      <c r="CK43" s="518"/>
      <c r="CL43" s="518"/>
      <c r="CM43" s="518"/>
      <c r="CN43" s="518"/>
      <c r="CO43" s="518"/>
      <c r="CP43" s="518"/>
      <c r="CQ43" s="518"/>
      <c r="CR43" s="518"/>
      <c r="CS43" s="518"/>
      <c r="CT43" s="518"/>
      <c r="CU43" s="518"/>
      <c r="CV43" s="518"/>
      <c r="CW43" s="518"/>
      <c r="CX43" s="518"/>
      <c r="CY43" s="518"/>
      <c r="CZ43" s="518"/>
      <c r="DA43" s="518"/>
      <c r="DB43" s="518"/>
      <c r="DC43" s="518"/>
      <c r="DD43" s="518"/>
      <c r="DE43" s="518"/>
      <c r="DF43" s="518"/>
      <c r="DG43" s="518"/>
      <c r="DH43" s="518"/>
      <c r="DI43" s="518"/>
      <c r="DJ43" s="518"/>
      <c r="DK43" s="518"/>
      <c r="DL43" s="518"/>
      <c r="DM43" s="518"/>
      <c r="DN43" s="518"/>
      <c r="DO43" s="518"/>
      <c r="DP43" s="518"/>
      <c r="DQ43" s="518"/>
      <c r="DR43" s="518"/>
      <c r="DS43" s="518"/>
      <c r="DT43" s="518"/>
      <c r="DU43" s="518"/>
      <c r="DV43" s="518"/>
      <c r="DW43" s="518"/>
      <c r="DX43" s="518"/>
      <c r="DY43" s="518"/>
      <c r="DZ43" s="518"/>
      <c r="EA43" s="518"/>
      <c r="EB43" s="518"/>
      <c r="EC43" s="518"/>
      <c r="ED43" s="518"/>
    </row>
    <row r="44" spans="1:134" x14ac:dyDescent="0.3">
      <c r="A44" s="737"/>
      <c r="B44" s="19" t="s">
        <v>189</v>
      </c>
      <c r="C44" s="518">
        <f t="shared" si="43"/>
        <v>0</v>
      </c>
      <c r="D44" s="518">
        <f t="shared" si="44"/>
        <v>0</v>
      </c>
      <c r="E44" s="518">
        <f t="shared" si="45"/>
        <v>0</v>
      </c>
      <c r="F44" s="518">
        <f t="shared" si="46"/>
        <v>2239.3559890000001</v>
      </c>
      <c r="G44" s="518">
        <f t="shared" si="47"/>
        <v>2617.7088870000002</v>
      </c>
      <c r="H44" s="518">
        <f t="shared" si="48"/>
        <v>2108.1614749999999</v>
      </c>
      <c r="I44" s="518">
        <f t="shared" si="49"/>
        <v>2088.8125960000002</v>
      </c>
      <c r="J44" s="518">
        <f t="shared" si="50"/>
        <v>1349.0176060000001</v>
      </c>
      <c r="K44" s="518">
        <f t="shared" si="51"/>
        <v>1485.1246250000002</v>
      </c>
      <c r="L44" s="518">
        <f t="shared" si="52"/>
        <v>1726.7341439999996</v>
      </c>
      <c r="M44" s="518">
        <f t="shared" si="53"/>
        <v>1436.8782329999999</v>
      </c>
      <c r="N44" s="518"/>
      <c r="O44" s="518"/>
      <c r="P44" s="518"/>
      <c r="Q44" s="518"/>
      <c r="R44" s="518"/>
      <c r="S44" s="518"/>
      <c r="T44" s="518"/>
      <c r="U44" s="518"/>
      <c r="V44" s="518"/>
      <c r="W44" s="518"/>
      <c r="X44" s="518"/>
      <c r="Y44" s="518"/>
      <c r="Z44" s="518"/>
      <c r="AA44" s="518"/>
      <c r="AB44" s="518"/>
      <c r="AC44" s="518"/>
      <c r="AD44" s="518"/>
      <c r="AE44" s="518"/>
      <c r="AF44" s="518"/>
      <c r="AG44" s="518"/>
      <c r="AH44" s="518"/>
      <c r="AI44" s="518"/>
      <c r="AJ44" s="518"/>
      <c r="AK44" s="518"/>
      <c r="AL44" s="518"/>
      <c r="AM44" s="518"/>
      <c r="AN44" s="518"/>
      <c r="AO44" s="518"/>
      <c r="AP44" s="518"/>
      <c r="AQ44" s="518"/>
      <c r="AR44" s="518"/>
      <c r="AS44" s="518"/>
      <c r="AT44" s="518"/>
      <c r="AU44" s="518"/>
      <c r="AV44" s="518"/>
      <c r="AW44" s="518"/>
      <c r="AX44" s="518"/>
      <c r="AY44" s="518"/>
      <c r="AZ44" s="518"/>
      <c r="BA44" s="518"/>
      <c r="BB44" s="518"/>
      <c r="BC44" s="518"/>
      <c r="BD44" s="518"/>
      <c r="BE44" s="518"/>
      <c r="BF44" s="518"/>
      <c r="BG44" s="518"/>
      <c r="BH44" s="518"/>
      <c r="BI44" s="518"/>
      <c r="BJ44" s="518"/>
      <c r="BK44" s="518"/>
      <c r="BL44" s="518"/>
      <c r="BM44" s="518"/>
      <c r="BN44" s="518"/>
      <c r="BO44" s="518"/>
      <c r="BP44" s="518"/>
      <c r="BQ44" s="518"/>
      <c r="BR44" s="518"/>
      <c r="BS44" s="518"/>
      <c r="BT44" s="518"/>
      <c r="BU44" s="518"/>
      <c r="BV44" s="518"/>
      <c r="BW44" s="518"/>
      <c r="BX44" s="518"/>
      <c r="BY44" s="518"/>
      <c r="BZ44" s="518"/>
      <c r="CA44" s="518"/>
      <c r="CB44" s="518"/>
      <c r="CC44" s="518"/>
      <c r="CD44" s="518"/>
      <c r="CE44" s="518"/>
      <c r="CF44" s="518"/>
      <c r="CG44" s="518"/>
      <c r="CH44" s="518"/>
      <c r="CI44" s="518"/>
      <c r="CJ44" s="518"/>
      <c r="CK44" s="518"/>
      <c r="CL44" s="518"/>
      <c r="CM44" s="518"/>
      <c r="CN44" s="518"/>
      <c r="CO44" s="518"/>
      <c r="CP44" s="518"/>
      <c r="CQ44" s="518"/>
      <c r="CR44" s="518"/>
      <c r="CS44" s="518"/>
      <c r="CT44" s="518"/>
      <c r="CU44" s="518"/>
      <c r="CV44" s="518"/>
      <c r="CW44" s="518"/>
      <c r="CX44" s="518"/>
      <c r="CY44" s="518"/>
      <c r="CZ44" s="518"/>
      <c r="DA44" s="518"/>
      <c r="DB44" s="518"/>
      <c r="DC44" s="518"/>
      <c r="DD44" s="518"/>
      <c r="DE44" s="518"/>
      <c r="DF44" s="518"/>
      <c r="DG44" s="518"/>
      <c r="DH44" s="518"/>
      <c r="DI44" s="518"/>
      <c r="DJ44" s="518"/>
      <c r="DK44" s="518"/>
      <c r="DL44" s="518"/>
      <c r="DM44" s="518"/>
      <c r="DN44" s="518"/>
      <c r="DO44" s="518"/>
      <c r="DP44" s="518"/>
      <c r="DQ44" s="518"/>
      <c r="DR44" s="518"/>
      <c r="DS44" s="518"/>
      <c r="DT44" s="518"/>
      <c r="DU44" s="518"/>
      <c r="DV44" s="518"/>
      <c r="DW44" s="518"/>
      <c r="DX44" s="518"/>
      <c r="DY44" s="518"/>
      <c r="DZ44" s="518"/>
      <c r="EA44" s="518"/>
      <c r="EB44" s="518"/>
      <c r="EC44" s="518"/>
      <c r="ED44" s="518"/>
    </row>
    <row r="45" spans="1:134" x14ac:dyDescent="0.3">
      <c r="A45" s="527"/>
      <c r="B45" s="8" t="s">
        <v>167</v>
      </c>
      <c r="C45" s="524">
        <f>SUM(C34:C44)</f>
        <v>113109.54495833803</v>
      </c>
      <c r="D45" s="524">
        <f t="shared" ref="D45:M45" si="54">SUM(D34:D44)</f>
        <v>128897.22695548329</v>
      </c>
      <c r="E45" s="524">
        <f t="shared" si="54"/>
        <v>139943.01748260029</v>
      </c>
      <c r="F45" s="524">
        <f t="shared" si="54"/>
        <v>152386.51052800001</v>
      </c>
      <c r="G45" s="524">
        <f t="shared" si="54"/>
        <v>167465.33554599999</v>
      </c>
      <c r="H45" s="524">
        <f t="shared" si="54"/>
        <v>182231.45275699999</v>
      </c>
      <c r="I45" s="524">
        <f t="shared" si="54"/>
        <v>192609.09714600004</v>
      </c>
      <c r="J45" s="524">
        <f t="shared" si="54"/>
        <v>221266.98626199999</v>
      </c>
      <c r="K45" s="524">
        <f t="shared" si="54"/>
        <v>241502.74810099998</v>
      </c>
      <c r="L45" s="524">
        <f t="shared" si="54"/>
        <v>253001.64784899994</v>
      </c>
      <c r="M45" s="524">
        <f t="shared" si="54"/>
        <v>275021.61065599992</v>
      </c>
      <c r="N45" s="518"/>
      <c r="O45" s="518"/>
      <c r="P45" s="518"/>
      <c r="Q45" s="518"/>
      <c r="R45" s="518"/>
      <c r="S45" s="518"/>
      <c r="T45" s="518"/>
      <c r="U45" s="518"/>
      <c r="V45" s="518"/>
      <c r="W45" s="518"/>
      <c r="X45" s="518"/>
      <c r="Y45" s="518"/>
      <c r="Z45" s="518"/>
      <c r="AA45" s="518"/>
      <c r="AB45" s="518"/>
      <c r="AC45" s="518"/>
      <c r="AD45" s="518"/>
      <c r="AE45" s="518"/>
      <c r="AF45" s="518"/>
      <c r="AG45" s="518"/>
      <c r="AH45" s="518"/>
      <c r="AI45" s="518"/>
      <c r="AJ45" s="518"/>
      <c r="AK45" s="518"/>
      <c r="AL45" s="518"/>
      <c r="AM45" s="518"/>
      <c r="AN45" s="518"/>
      <c r="AO45" s="518"/>
      <c r="AP45" s="518"/>
      <c r="AQ45" s="518"/>
      <c r="AR45" s="518"/>
      <c r="AS45" s="518"/>
      <c r="AT45" s="518"/>
      <c r="AU45" s="518"/>
      <c r="AV45" s="518"/>
      <c r="AW45" s="518"/>
      <c r="AX45" s="518"/>
      <c r="AY45" s="518"/>
      <c r="AZ45" s="518"/>
      <c r="BA45" s="518"/>
      <c r="BB45" s="518"/>
      <c r="BC45" s="518"/>
      <c r="BD45" s="518"/>
      <c r="BE45" s="518"/>
      <c r="BF45" s="518"/>
      <c r="BG45" s="518"/>
      <c r="BH45" s="518"/>
      <c r="BI45" s="518"/>
      <c r="BJ45" s="518"/>
      <c r="BK45" s="518"/>
      <c r="BL45" s="518"/>
      <c r="BM45" s="518"/>
      <c r="BN45" s="518"/>
      <c r="BO45" s="518"/>
      <c r="BP45" s="518"/>
      <c r="BQ45" s="518"/>
      <c r="BR45" s="518"/>
      <c r="BS45" s="518"/>
      <c r="BT45" s="518"/>
      <c r="BU45" s="518"/>
      <c r="BV45" s="518"/>
      <c r="BW45" s="518"/>
      <c r="BX45" s="518"/>
      <c r="BY45" s="518"/>
      <c r="BZ45" s="518"/>
      <c r="CA45" s="518"/>
      <c r="CB45" s="518"/>
      <c r="CC45" s="518"/>
      <c r="CD45" s="518"/>
      <c r="CE45" s="518"/>
      <c r="CF45" s="518"/>
      <c r="CG45" s="518"/>
      <c r="CH45" s="518"/>
      <c r="CI45" s="518"/>
      <c r="CJ45" s="518"/>
      <c r="CK45" s="518"/>
      <c r="CL45" s="518"/>
      <c r="CM45" s="518"/>
      <c r="CN45" s="518"/>
      <c r="CO45" s="518"/>
      <c r="CP45" s="518"/>
      <c r="CQ45" s="518"/>
      <c r="CR45" s="518"/>
      <c r="CS45" s="518"/>
      <c r="CT45" s="518"/>
      <c r="CU45" s="518"/>
      <c r="CV45" s="518"/>
      <c r="CW45" s="518"/>
      <c r="CX45" s="518"/>
      <c r="CY45" s="518"/>
      <c r="CZ45" s="518"/>
      <c r="DA45" s="518"/>
      <c r="DB45" s="518"/>
      <c r="DC45" s="518"/>
      <c r="DD45" s="518"/>
      <c r="DE45" s="518"/>
      <c r="DF45" s="518"/>
      <c r="DG45" s="518"/>
      <c r="DH45" s="518"/>
      <c r="DI45" s="518"/>
      <c r="DJ45" s="518"/>
      <c r="DK45" s="518"/>
      <c r="DL45" s="518"/>
      <c r="DM45" s="518"/>
      <c r="DN45" s="518"/>
      <c r="DO45" s="518"/>
      <c r="DP45" s="518"/>
      <c r="DQ45" s="518"/>
      <c r="DR45" s="518"/>
      <c r="DS45" s="518"/>
      <c r="DT45" s="518"/>
      <c r="DU45" s="518"/>
      <c r="DV45" s="518"/>
      <c r="DW45" s="518"/>
      <c r="DX45" s="518"/>
      <c r="DY45" s="518"/>
      <c r="DZ45" s="518"/>
      <c r="EA45" s="518"/>
      <c r="EB45" s="518"/>
      <c r="EC45" s="518"/>
      <c r="ED45" s="518"/>
    </row>
    <row r="46" spans="1:134" x14ac:dyDescent="0.3">
      <c r="C46" s="518"/>
      <c r="D46" s="518"/>
      <c r="E46" s="518"/>
      <c r="F46" s="518"/>
      <c r="G46" s="518"/>
      <c r="H46" s="518"/>
      <c r="I46" s="518"/>
      <c r="J46" s="518"/>
      <c r="K46" s="518"/>
      <c r="L46" s="518"/>
      <c r="M46" s="518"/>
      <c r="N46" s="518"/>
      <c r="O46" s="518"/>
      <c r="P46" s="518"/>
      <c r="Q46" s="518"/>
      <c r="R46" s="518"/>
      <c r="S46" s="518"/>
      <c r="T46" s="518"/>
      <c r="U46" s="518"/>
      <c r="V46" s="518"/>
      <c r="W46" s="518"/>
      <c r="X46" s="518"/>
      <c r="Y46" s="518"/>
      <c r="Z46" s="518"/>
      <c r="AA46" s="518"/>
      <c r="AB46" s="518"/>
      <c r="AC46" s="518"/>
      <c r="AD46" s="518"/>
      <c r="AE46" s="518"/>
      <c r="AF46" s="518"/>
      <c r="AG46" s="518"/>
      <c r="AH46" s="518"/>
      <c r="AI46" s="518"/>
      <c r="AJ46" s="518"/>
      <c r="AK46" s="518"/>
      <c r="AL46" s="518"/>
      <c r="AM46" s="518"/>
      <c r="AN46" s="518"/>
      <c r="AO46" s="518"/>
      <c r="AP46" s="518"/>
      <c r="AQ46" s="518"/>
      <c r="AR46" s="518"/>
      <c r="AS46" s="518"/>
      <c r="AT46" s="518"/>
      <c r="AU46" s="518"/>
      <c r="AV46" s="518"/>
      <c r="AW46" s="518"/>
      <c r="AX46" s="518"/>
      <c r="AY46" s="518"/>
      <c r="AZ46" s="518"/>
      <c r="BA46" s="518"/>
      <c r="BB46" s="518"/>
      <c r="BC46" s="518"/>
      <c r="BD46" s="518"/>
      <c r="BE46" s="518"/>
      <c r="BF46" s="518"/>
      <c r="BG46" s="518"/>
      <c r="BH46" s="518"/>
      <c r="BI46" s="518"/>
      <c r="BJ46" s="518"/>
      <c r="BK46" s="518"/>
      <c r="BL46" s="518"/>
      <c r="BM46" s="518"/>
      <c r="BN46" s="518"/>
      <c r="BO46" s="518"/>
      <c r="BP46" s="518"/>
      <c r="BQ46" s="518"/>
      <c r="BR46" s="518"/>
      <c r="BS46" s="518"/>
      <c r="BT46" s="518"/>
      <c r="BU46" s="518"/>
      <c r="BV46" s="518"/>
      <c r="BW46" s="518"/>
      <c r="BX46" s="518"/>
      <c r="BY46" s="518"/>
      <c r="BZ46" s="518"/>
      <c r="CA46" s="518"/>
      <c r="CB46" s="518"/>
      <c r="CC46" s="518"/>
      <c r="CD46" s="518"/>
      <c r="CE46" s="518"/>
      <c r="CF46" s="518"/>
      <c r="CG46" s="518"/>
      <c r="CH46" s="518"/>
      <c r="CI46" s="518"/>
      <c r="CJ46" s="518"/>
      <c r="CK46" s="518"/>
      <c r="CL46" s="518"/>
      <c r="CM46" s="518"/>
      <c r="CN46" s="518"/>
      <c r="CO46" s="518"/>
      <c r="CP46" s="518"/>
      <c r="CQ46" s="518"/>
      <c r="CR46" s="518"/>
      <c r="CS46" s="518"/>
      <c r="CT46" s="518"/>
      <c r="CU46" s="518"/>
      <c r="CV46" s="518"/>
      <c r="CW46" s="518"/>
      <c r="CX46" s="518"/>
      <c r="CY46" s="518"/>
      <c r="CZ46" s="518"/>
      <c r="DA46" s="518"/>
      <c r="DB46" s="518"/>
      <c r="DC46" s="518"/>
      <c r="DD46" s="518"/>
      <c r="DE46" s="518"/>
      <c r="DF46" s="518"/>
      <c r="DG46" s="518"/>
      <c r="DH46" s="518"/>
      <c r="DI46" s="518"/>
      <c r="DJ46" s="518"/>
      <c r="DK46" s="518"/>
      <c r="DL46" s="518"/>
      <c r="DM46" s="518"/>
      <c r="DN46" s="518"/>
      <c r="DO46" s="518"/>
      <c r="DP46" s="518"/>
      <c r="DQ46" s="518"/>
      <c r="DR46" s="518"/>
      <c r="DS46" s="518"/>
      <c r="DT46" s="518"/>
      <c r="DU46" s="518"/>
      <c r="DV46" s="518"/>
      <c r="DW46" s="518"/>
      <c r="DX46" s="518"/>
      <c r="DY46" s="518"/>
      <c r="DZ46" s="518"/>
      <c r="EA46" s="518"/>
      <c r="EB46" s="518"/>
      <c r="EC46" s="518"/>
      <c r="ED46" s="518"/>
    </row>
    <row r="47" spans="1:134" x14ac:dyDescent="0.3">
      <c r="C47" s="518"/>
      <c r="D47" s="518"/>
      <c r="E47" s="518"/>
      <c r="F47" s="518"/>
      <c r="G47" s="518"/>
      <c r="H47" s="518"/>
      <c r="I47" s="518"/>
      <c r="J47" s="518"/>
      <c r="K47" s="518"/>
      <c r="L47" s="518"/>
      <c r="M47" s="518"/>
      <c r="N47" s="518"/>
      <c r="O47" s="518"/>
      <c r="P47" s="518"/>
      <c r="Q47" s="518"/>
      <c r="R47" s="518"/>
      <c r="S47" s="518"/>
      <c r="T47" s="518"/>
      <c r="U47" s="518"/>
      <c r="V47" s="518"/>
      <c r="W47" s="518"/>
      <c r="X47" s="518"/>
      <c r="Y47" s="518"/>
      <c r="Z47" s="518"/>
      <c r="AA47" s="518"/>
      <c r="AB47" s="518"/>
      <c r="AC47" s="518"/>
      <c r="AD47" s="518"/>
      <c r="AE47" s="518"/>
      <c r="AF47" s="518"/>
      <c r="AG47" s="518"/>
      <c r="AH47" s="518"/>
      <c r="AI47" s="518"/>
      <c r="AJ47" s="518"/>
      <c r="AK47" s="518"/>
      <c r="AL47" s="518"/>
      <c r="AM47" s="518"/>
      <c r="AN47" s="518"/>
      <c r="AO47" s="518"/>
      <c r="AP47" s="518"/>
      <c r="AQ47" s="518"/>
      <c r="AR47" s="518"/>
      <c r="AS47" s="518"/>
      <c r="AT47" s="518"/>
      <c r="AU47" s="518"/>
      <c r="AV47" s="518"/>
      <c r="AW47" s="518"/>
      <c r="AX47" s="518"/>
      <c r="AY47" s="518"/>
      <c r="AZ47" s="518"/>
      <c r="BA47" s="518"/>
      <c r="BB47" s="518"/>
      <c r="BC47" s="518"/>
      <c r="BD47" s="518"/>
      <c r="BE47" s="518"/>
      <c r="BF47" s="518"/>
      <c r="BG47" s="518"/>
      <c r="BH47" s="518"/>
      <c r="BI47" s="518"/>
      <c r="BJ47" s="518"/>
      <c r="BK47" s="518"/>
      <c r="BL47" s="518"/>
      <c r="BM47" s="518"/>
      <c r="BN47" s="518"/>
      <c r="BO47" s="518"/>
      <c r="BP47" s="518"/>
      <c r="BQ47" s="518"/>
      <c r="BR47" s="518"/>
      <c r="BS47" s="518"/>
      <c r="BT47" s="518"/>
      <c r="BU47" s="518"/>
      <c r="BV47" s="518"/>
      <c r="BW47" s="518"/>
      <c r="BX47" s="518"/>
      <c r="BY47" s="518"/>
      <c r="BZ47" s="518"/>
      <c r="CA47" s="518"/>
      <c r="CB47" s="518"/>
      <c r="CC47" s="518"/>
      <c r="CD47" s="518"/>
      <c r="CE47" s="518"/>
      <c r="CF47" s="518"/>
      <c r="CG47" s="518"/>
      <c r="CH47" s="518"/>
      <c r="CI47" s="518"/>
      <c r="CJ47" s="518"/>
      <c r="CK47" s="518"/>
      <c r="CL47" s="518"/>
      <c r="CM47" s="518"/>
      <c r="CN47" s="518"/>
      <c r="CO47" s="518"/>
      <c r="CP47" s="518"/>
      <c r="CQ47" s="518"/>
      <c r="CR47" s="518"/>
      <c r="CS47" s="518"/>
      <c r="CT47" s="518"/>
      <c r="CU47" s="518"/>
      <c r="CV47" s="518"/>
      <c r="CW47" s="518"/>
      <c r="CX47" s="518"/>
      <c r="CY47" s="518"/>
      <c r="CZ47" s="518"/>
      <c r="DA47" s="518"/>
      <c r="DB47" s="518"/>
      <c r="DC47" s="518"/>
      <c r="DD47" s="518"/>
      <c r="DE47" s="518"/>
      <c r="DF47" s="518"/>
      <c r="DG47" s="518"/>
      <c r="DH47" s="518"/>
      <c r="DI47" s="518"/>
      <c r="DJ47" s="518"/>
      <c r="DK47" s="518"/>
      <c r="DL47" s="518"/>
      <c r="DM47" s="518"/>
      <c r="DN47" s="518"/>
      <c r="DO47" s="518"/>
      <c r="DP47" s="518"/>
      <c r="DQ47" s="518"/>
      <c r="DR47" s="518"/>
      <c r="DS47" s="518"/>
      <c r="DT47" s="518"/>
      <c r="DU47" s="518"/>
      <c r="DV47" s="518"/>
      <c r="DW47" s="518"/>
      <c r="DX47" s="518"/>
      <c r="DY47" s="518"/>
      <c r="DZ47" s="518"/>
      <c r="EA47" s="518"/>
      <c r="EB47" s="518"/>
      <c r="EC47" s="518"/>
      <c r="ED47" s="518"/>
    </row>
    <row r="48" spans="1:134" x14ac:dyDescent="0.3">
      <c r="C48" s="518"/>
      <c r="D48" s="518"/>
      <c r="E48" s="518"/>
      <c r="F48" s="518"/>
      <c r="G48" s="518"/>
      <c r="H48" s="518"/>
      <c r="I48" s="518"/>
      <c r="J48" s="518"/>
      <c r="K48" s="518"/>
      <c r="L48" s="518"/>
      <c r="M48" s="518"/>
      <c r="N48" s="518"/>
      <c r="O48" s="518"/>
      <c r="P48" s="518"/>
      <c r="Q48" s="518"/>
      <c r="R48" s="518"/>
      <c r="S48" s="518"/>
      <c r="T48" s="518"/>
      <c r="U48" s="518"/>
      <c r="V48" s="518"/>
      <c r="W48" s="518"/>
      <c r="X48" s="518"/>
      <c r="Y48" s="518"/>
      <c r="Z48" s="518"/>
      <c r="AA48" s="518"/>
      <c r="AB48" s="518"/>
      <c r="AC48" s="518"/>
      <c r="AD48" s="518"/>
      <c r="AE48" s="518"/>
      <c r="AF48" s="518"/>
      <c r="AG48" s="518"/>
      <c r="AH48" s="518"/>
      <c r="AI48" s="518"/>
      <c r="AJ48" s="518"/>
      <c r="AK48" s="518"/>
      <c r="AL48" s="518"/>
      <c r="AM48" s="518"/>
      <c r="AN48" s="518"/>
      <c r="AO48" s="518"/>
      <c r="AP48" s="518"/>
      <c r="AQ48" s="518"/>
      <c r="AR48" s="518"/>
      <c r="AS48" s="518"/>
      <c r="AT48" s="518"/>
      <c r="AU48" s="518"/>
      <c r="AV48" s="518"/>
      <c r="AW48" s="518"/>
      <c r="AX48" s="518"/>
      <c r="AY48" s="518"/>
      <c r="AZ48" s="518"/>
      <c r="BA48" s="518"/>
      <c r="BB48" s="518"/>
      <c r="BC48" s="518"/>
      <c r="BD48" s="518"/>
      <c r="BE48" s="518"/>
      <c r="BF48" s="518"/>
      <c r="BG48" s="518"/>
      <c r="BH48" s="518"/>
      <c r="BI48" s="518"/>
      <c r="BJ48" s="518"/>
      <c r="BK48" s="518"/>
      <c r="BL48" s="518"/>
      <c r="BM48" s="518"/>
      <c r="BN48" s="518"/>
      <c r="BO48" s="518"/>
      <c r="BP48" s="518"/>
      <c r="BQ48" s="518"/>
      <c r="BR48" s="518"/>
      <c r="BS48" s="518"/>
      <c r="BT48" s="518"/>
      <c r="BU48" s="518"/>
      <c r="BV48" s="518"/>
      <c r="BW48" s="518"/>
      <c r="BX48" s="518"/>
      <c r="BY48" s="518"/>
      <c r="BZ48" s="518"/>
      <c r="CA48" s="518"/>
      <c r="CB48" s="518"/>
      <c r="CC48" s="518"/>
      <c r="CD48" s="518"/>
      <c r="CE48" s="518"/>
      <c r="CF48" s="518"/>
      <c r="CG48" s="518"/>
      <c r="CH48" s="518"/>
      <c r="CI48" s="518"/>
      <c r="CJ48" s="518"/>
      <c r="CK48" s="518"/>
      <c r="CL48" s="518"/>
      <c r="CM48" s="518"/>
      <c r="CN48" s="518"/>
      <c r="CO48" s="518"/>
      <c r="CP48" s="518"/>
      <c r="CQ48" s="518"/>
      <c r="CR48" s="518"/>
      <c r="CS48" s="518"/>
      <c r="CT48" s="518"/>
      <c r="CU48" s="518"/>
      <c r="CV48" s="518"/>
      <c r="CW48" s="518"/>
      <c r="CX48" s="518"/>
      <c r="CY48" s="518"/>
      <c r="CZ48" s="518"/>
      <c r="DA48" s="518"/>
      <c r="DB48" s="518"/>
      <c r="DC48" s="518"/>
      <c r="DD48" s="518"/>
      <c r="DE48" s="518"/>
      <c r="DF48" s="518"/>
      <c r="DG48" s="518"/>
      <c r="DH48" s="518"/>
      <c r="DI48" s="518"/>
      <c r="DJ48" s="518"/>
      <c r="DK48" s="518"/>
      <c r="DL48" s="518"/>
      <c r="DM48" s="518"/>
      <c r="DN48" s="518"/>
      <c r="DO48" s="518"/>
      <c r="DP48" s="518"/>
      <c r="DQ48" s="518"/>
      <c r="DR48" s="518"/>
      <c r="DS48" s="518"/>
      <c r="DT48" s="518"/>
      <c r="DU48" s="518"/>
      <c r="DV48" s="518"/>
      <c r="DW48" s="518"/>
      <c r="DX48" s="518"/>
      <c r="DY48" s="518"/>
      <c r="DZ48" s="518"/>
      <c r="EA48" s="518"/>
      <c r="EB48" s="518"/>
      <c r="EC48" s="518"/>
      <c r="ED48" s="518"/>
    </row>
    <row r="49" spans="3:134" x14ac:dyDescent="0.3">
      <c r="C49" s="518"/>
      <c r="D49" s="518"/>
      <c r="E49" s="518"/>
      <c r="F49" s="518"/>
      <c r="G49" s="518"/>
      <c r="H49" s="518"/>
      <c r="I49" s="518"/>
      <c r="J49" s="518"/>
      <c r="K49" s="518"/>
      <c r="L49" s="518"/>
      <c r="M49" s="518"/>
      <c r="N49" s="518"/>
      <c r="O49" s="518"/>
      <c r="P49" s="518"/>
      <c r="Q49" s="518"/>
      <c r="R49" s="518"/>
      <c r="S49" s="518"/>
      <c r="T49" s="518"/>
      <c r="U49" s="518"/>
      <c r="V49" s="518"/>
      <c r="W49" s="518"/>
      <c r="X49" s="518"/>
      <c r="Y49" s="518"/>
      <c r="Z49" s="518"/>
      <c r="AA49" s="518"/>
      <c r="AB49" s="518"/>
      <c r="AC49" s="518"/>
      <c r="AD49" s="518"/>
      <c r="AE49" s="518"/>
      <c r="AF49" s="518"/>
      <c r="AG49" s="518"/>
      <c r="AH49" s="518"/>
      <c r="AI49" s="518"/>
      <c r="AJ49" s="518"/>
      <c r="AK49" s="518"/>
      <c r="AL49" s="518"/>
      <c r="AM49" s="518"/>
      <c r="AN49" s="518"/>
      <c r="AO49" s="518"/>
      <c r="AP49" s="518"/>
      <c r="AQ49" s="518"/>
      <c r="AR49" s="518"/>
      <c r="AS49" s="518"/>
      <c r="AT49" s="518"/>
      <c r="AU49" s="518"/>
      <c r="AV49" s="518"/>
      <c r="AW49" s="518"/>
      <c r="AX49" s="518"/>
      <c r="AY49" s="518"/>
      <c r="AZ49" s="518"/>
      <c r="BA49" s="518"/>
      <c r="BB49" s="518"/>
      <c r="BC49" s="518"/>
      <c r="BD49" s="518"/>
      <c r="BE49" s="518"/>
      <c r="BF49" s="518"/>
      <c r="BG49" s="518"/>
      <c r="BH49" s="518"/>
      <c r="BI49" s="518"/>
      <c r="BJ49" s="518"/>
      <c r="BK49" s="518"/>
      <c r="BL49" s="518"/>
      <c r="BM49" s="518"/>
      <c r="BN49" s="518"/>
      <c r="BO49" s="518"/>
      <c r="BP49" s="518"/>
      <c r="BQ49" s="518"/>
      <c r="BR49" s="518"/>
      <c r="BS49" s="518"/>
      <c r="BT49" s="518"/>
      <c r="BU49" s="518"/>
      <c r="BV49" s="518"/>
      <c r="BW49" s="518"/>
      <c r="BX49" s="518"/>
      <c r="BY49" s="518"/>
      <c r="BZ49" s="518"/>
      <c r="CA49" s="518"/>
      <c r="CB49" s="518"/>
      <c r="CC49" s="518"/>
      <c r="CD49" s="518"/>
      <c r="CE49" s="518"/>
      <c r="CF49" s="518"/>
      <c r="CG49" s="518"/>
      <c r="CH49" s="518"/>
      <c r="CI49" s="518"/>
      <c r="CJ49" s="518"/>
      <c r="CK49" s="518"/>
      <c r="CL49" s="518"/>
      <c r="CM49" s="518"/>
      <c r="CN49" s="518"/>
      <c r="CO49" s="518"/>
      <c r="CP49" s="518"/>
      <c r="CQ49" s="518"/>
      <c r="CR49" s="518"/>
      <c r="CS49" s="518"/>
      <c r="CT49" s="518"/>
      <c r="CU49" s="518"/>
      <c r="CV49" s="518"/>
      <c r="CW49" s="518"/>
      <c r="CX49" s="518"/>
      <c r="CY49" s="518"/>
      <c r="CZ49" s="518"/>
      <c r="DA49" s="518"/>
      <c r="DB49" s="518"/>
      <c r="DC49" s="518"/>
      <c r="DD49" s="518"/>
      <c r="DE49" s="518"/>
      <c r="DF49" s="518"/>
      <c r="DG49" s="518"/>
      <c r="DH49" s="518"/>
      <c r="DI49" s="518"/>
      <c r="DJ49" s="518"/>
      <c r="DK49" s="518"/>
      <c r="DL49" s="518"/>
      <c r="DM49" s="518"/>
      <c r="DN49" s="518"/>
      <c r="DO49" s="518"/>
      <c r="DP49" s="518"/>
      <c r="DQ49" s="518"/>
      <c r="DR49" s="518"/>
      <c r="DS49" s="518"/>
      <c r="DT49" s="518"/>
      <c r="DU49" s="518"/>
      <c r="DV49" s="518"/>
      <c r="DW49" s="518"/>
      <c r="DX49" s="518"/>
      <c r="DY49" s="518"/>
      <c r="DZ49" s="518"/>
      <c r="EA49" s="518"/>
      <c r="EB49" s="518"/>
      <c r="EC49" s="518"/>
      <c r="ED49" s="518"/>
    </row>
    <row r="50" spans="3:134" x14ac:dyDescent="0.3">
      <c r="C50" s="518"/>
      <c r="D50" s="518"/>
      <c r="E50" s="518"/>
      <c r="F50" s="518"/>
      <c r="G50" s="518"/>
      <c r="H50" s="518"/>
      <c r="I50" s="518"/>
      <c r="J50" s="518"/>
      <c r="K50" s="518"/>
      <c r="L50" s="518"/>
      <c r="M50" s="518"/>
      <c r="N50" s="518"/>
      <c r="O50" s="518"/>
      <c r="P50" s="518"/>
      <c r="Q50" s="518"/>
      <c r="R50" s="518"/>
      <c r="S50" s="518"/>
      <c r="T50" s="518"/>
      <c r="U50" s="518"/>
      <c r="V50" s="518"/>
      <c r="W50" s="518"/>
      <c r="X50" s="518"/>
      <c r="Y50" s="518"/>
      <c r="Z50" s="518"/>
      <c r="AA50" s="518"/>
      <c r="AB50" s="518"/>
      <c r="AC50" s="518"/>
      <c r="AD50" s="518"/>
      <c r="AE50" s="518"/>
      <c r="AF50" s="518"/>
      <c r="AG50" s="518"/>
      <c r="AH50" s="518"/>
      <c r="AI50" s="518"/>
      <c r="AJ50" s="518"/>
      <c r="AK50" s="518"/>
      <c r="AL50" s="518"/>
      <c r="AM50" s="518"/>
      <c r="AN50" s="518"/>
      <c r="AO50" s="518"/>
      <c r="AP50" s="518"/>
      <c r="AQ50" s="518"/>
      <c r="AR50" s="518"/>
      <c r="AS50" s="518"/>
      <c r="AT50" s="518"/>
      <c r="AU50" s="518"/>
      <c r="AV50" s="518"/>
      <c r="AW50" s="518"/>
      <c r="AX50" s="518"/>
      <c r="AY50" s="518"/>
      <c r="AZ50" s="518"/>
      <c r="BA50" s="518"/>
      <c r="BB50" s="518"/>
      <c r="BC50" s="518"/>
      <c r="BD50" s="518"/>
      <c r="BE50" s="518"/>
      <c r="BF50" s="518"/>
      <c r="BG50" s="518"/>
      <c r="BH50" s="518"/>
      <c r="BI50" s="518"/>
      <c r="BJ50" s="518"/>
      <c r="BK50" s="518"/>
      <c r="BL50" s="518"/>
      <c r="BM50" s="518"/>
      <c r="BN50" s="518"/>
      <c r="BO50" s="518"/>
      <c r="BP50" s="518"/>
      <c r="BQ50" s="518"/>
      <c r="BR50" s="518"/>
      <c r="BS50" s="518"/>
      <c r="BT50" s="518"/>
      <c r="BU50" s="518"/>
      <c r="BV50" s="518"/>
      <c r="BW50" s="518"/>
      <c r="BX50" s="518"/>
      <c r="BY50" s="518"/>
      <c r="BZ50" s="518"/>
      <c r="CA50" s="518"/>
      <c r="CB50" s="518"/>
      <c r="CC50" s="518"/>
      <c r="CD50" s="518"/>
      <c r="CE50" s="518"/>
      <c r="CF50" s="518"/>
      <c r="CG50" s="518"/>
      <c r="CH50" s="518"/>
      <c r="CI50" s="518"/>
      <c r="CJ50" s="518"/>
      <c r="CK50" s="518"/>
      <c r="CL50" s="518"/>
      <c r="CM50" s="518"/>
      <c r="CN50" s="518"/>
      <c r="CO50" s="518"/>
      <c r="CP50" s="518"/>
      <c r="CQ50" s="518"/>
      <c r="CR50" s="518"/>
      <c r="CS50" s="518"/>
      <c r="CT50" s="518"/>
      <c r="CU50" s="518"/>
      <c r="CV50" s="518"/>
      <c r="CW50" s="518"/>
      <c r="CX50" s="518"/>
      <c r="CY50" s="518"/>
      <c r="CZ50" s="518"/>
      <c r="DA50" s="518"/>
      <c r="DB50" s="518"/>
      <c r="DC50" s="518"/>
      <c r="DD50" s="518"/>
      <c r="DE50" s="518"/>
      <c r="DF50" s="518"/>
      <c r="DG50" s="518"/>
      <c r="DH50" s="518"/>
      <c r="DI50" s="518"/>
      <c r="DJ50" s="518"/>
      <c r="DK50" s="518"/>
      <c r="DL50" s="518"/>
      <c r="DM50" s="518"/>
      <c r="DN50" s="518"/>
      <c r="DO50" s="518"/>
      <c r="DP50" s="518"/>
      <c r="DQ50" s="518"/>
      <c r="DR50" s="518"/>
      <c r="DS50" s="518"/>
      <c r="DT50" s="518"/>
      <c r="DU50" s="518"/>
      <c r="DV50" s="518"/>
      <c r="DW50" s="518"/>
      <c r="DX50" s="518"/>
      <c r="DY50" s="518"/>
      <c r="DZ50" s="518"/>
      <c r="EA50" s="518"/>
      <c r="EB50" s="518"/>
      <c r="EC50" s="518"/>
      <c r="ED50" s="518"/>
    </row>
    <row r="51" spans="3:134" x14ac:dyDescent="0.3">
      <c r="C51" s="518"/>
      <c r="D51" s="518"/>
      <c r="E51" s="518"/>
      <c r="F51" s="518"/>
      <c r="G51" s="518"/>
      <c r="H51" s="518"/>
      <c r="I51" s="518"/>
      <c r="J51" s="518"/>
      <c r="K51" s="518"/>
      <c r="L51" s="518"/>
      <c r="M51" s="518"/>
      <c r="N51" s="518"/>
      <c r="O51" s="518"/>
      <c r="P51" s="518"/>
      <c r="Q51" s="518"/>
      <c r="R51" s="518"/>
      <c r="S51" s="518"/>
      <c r="T51" s="518"/>
      <c r="U51" s="518"/>
      <c r="V51" s="518"/>
      <c r="W51" s="518"/>
      <c r="X51" s="518"/>
      <c r="Y51" s="518"/>
      <c r="Z51" s="518"/>
      <c r="AA51" s="518"/>
      <c r="AB51" s="518"/>
      <c r="AC51" s="518"/>
      <c r="AD51" s="518"/>
      <c r="AE51" s="518"/>
      <c r="AF51" s="518"/>
      <c r="AG51" s="518"/>
      <c r="AH51" s="518"/>
      <c r="AI51" s="518"/>
      <c r="AJ51" s="518"/>
      <c r="AK51" s="518"/>
      <c r="AL51" s="518"/>
      <c r="AM51" s="518"/>
      <c r="AN51" s="518"/>
      <c r="AO51" s="518"/>
      <c r="AP51" s="518"/>
      <c r="AQ51" s="518"/>
      <c r="AR51" s="518"/>
      <c r="AS51" s="518"/>
      <c r="AT51" s="518"/>
      <c r="AU51" s="518"/>
      <c r="AV51" s="518"/>
      <c r="AW51" s="518"/>
      <c r="AX51" s="518"/>
      <c r="AY51" s="518"/>
      <c r="AZ51" s="518"/>
      <c r="BA51" s="518"/>
      <c r="BB51" s="518"/>
      <c r="BC51" s="518"/>
      <c r="BD51" s="518"/>
      <c r="BE51" s="518"/>
      <c r="BF51" s="518"/>
      <c r="BG51" s="518"/>
      <c r="BH51" s="518"/>
      <c r="BI51" s="518"/>
      <c r="BJ51" s="518"/>
      <c r="BK51" s="518"/>
      <c r="BL51" s="518"/>
      <c r="BM51" s="518"/>
      <c r="BN51" s="518"/>
      <c r="BO51" s="518"/>
      <c r="BP51" s="518"/>
      <c r="BQ51" s="518"/>
      <c r="BR51" s="518"/>
      <c r="BS51" s="518"/>
      <c r="BT51" s="518"/>
      <c r="BU51" s="518"/>
      <c r="BV51" s="518"/>
      <c r="BW51" s="518"/>
      <c r="BX51" s="518"/>
      <c r="BY51" s="518"/>
      <c r="BZ51" s="518"/>
      <c r="CA51" s="518"/>
      <c r="CB51" s="518"/>
      <c r="CC51" s="518"/>
      <c r="CD51" s="518"/>
      <c r="CE51" s="518"/>
      <c r="CF51" s="518"/>
      <c r="CG51" s="518"/>
      <c r="CH51" s="518"/>
      <c r="CI51" s="518"/>
      <c r="CJ51" s="518"/>
      <c r="CK51" s="518"/>
      <c r="CL51" s="518"/>
      <c r="CM51" s="518"/>
      <c r="CN51" s="518"/>
      <c r="CO51" s="518"/>
      <c r="CP51" s="518"/>
      <c r="CQ51" s="518"/>
      <c r="CR51" s="518"/>
      <c r="CS51" s="518"/>
      <c r="CT51" s="518"/>
      <c r="CU51" s="518"/>
      <c r="CV51" s="518"/>
      <c r="CW51" s="518"/>
      <c r="CX51" s="518"/>
      <c r="CY51" s="518"/>
      <c r="CZ51" s="518"/>
      <c r="DA51" s="518"/>
      <c r="DB51" s="518"/>
      <c r="DC51" s="518"/>
      <c r="DD51" s="518"/>
      <c r="DE51" s="518"/>
      <c r="DF51" s="518"/>
      <c r="DG51" s="518"/>
      <c r="DH51" s="518"/>
      <c r="DI51" s="518"/>
      <c r="DJ51" s="518"/>
      <c r="DK51" s="518"/>
      <c r="DL51" s="518"/>
      <c r="DM51" s="518"/>
      <c r="DN51" s="518"/>
      <c r="DO51" s="518"/>
      <c r="DP51" s="518"/>
      <c r="DQ51" s="518"/>
      <c r="DR51" s="518"/>
      <c r="DS51" s="518"/>
      <c r="DT51" s="518"/>
      <c r="DU51" s="518"/>
      <c r="DV51" s="518"/>
      <c r="DW51" s="518"/>
      <c r="DX51" s="518"/>
      <c r="DY51" s="518"/>
      <c r="DZ51" s="518"/>
      <c r="EA51" s="518"/>
      <c r="EB51" s="518"/>
      <c r="EC51" s="518"/>
      <c r="ED51" s="518"/>
    </row>
    <row r="52" spans="3:134" x14ac:dyDescent="0.3">
      <c r="C52" s="518"/>
      <c r="D52" s="518"/>
      <c r="E52" s="518"/>
      <c r="F52" s="518"/>
      <c r="G52" s="518"/>
      <c r="H52" s="518"/>
      <c r="I52" s="518"/>
      <c r="J52" s="518"/>
      <c r="K52" s="518"/>
      <c r="L52" s="518"/>
      <c r="M52" s="518"/>
      <c r="N52" s="518"/>
      <c r="O52" s="518"/>
      <c r="P52" s="518"/>
      <c r="Q52" s="518"/>
      <c r="R52" s="518"/>
      <c r="S52" s="518"/>
      <c r="T52" s="518"/>
      <c r="U52" s="518"/>
      <c r="V52" s="518"/>
      <c r="W52" s="518"/>
      <c r="X52" s="518"/>
      <c r="Y52" s="518"/>
      <c r="Z52" s="518"/>
      <c r="AA52" s="518"/>
      <c r="AB52" s="518"/>
      <c r="AC52" s="518"/>
      <c r="AD52" s="518"/>
      <c r="AE52" s="518"/>
      <c r="AF52" s="518"/>
      <c r="AG52" s="518"/>
      <c r="AH52" s="518"/>
      <c r="AI52" s="518"/>
      <c r="AJ52" s="518"/>
      <c r="AK52" s="518"/>
      <c r="AL52" s="518"/>
      <c r="AM52" s="518"/>
      <c r="AN52" s="518"/>
      <c r="AO52" s="518"/>
      <c r="AP52" s="518"/>
      <c r="AQ52" s="518"/>
      <c r="AR52" s="518"/>
      <c r="AS52" s="518"/>
      <c r="AT52" s="518"/>
      <c r="AU52" s="518"/>
      <c r="AV52" s="518"/>
      <c r="AW52" s="518"/>
      <c r="AX52" s="518"/>
      <c r="AY52" s="518"/>
      <c r="AZ52" s="518"/>
      <c r="BA52" s="518"/>
      <c r="BB52" s="518"/>
      <c r="BC52" s="518"/>
      <c r="BD52" s="518"/>
      <c r="BE52" s="518"/>
      <c r="BF52" s="518"/>
      <c r="BG52" s="518"/>
      <c r="BH52" s="518"/>
      <c r="BI52" s="518"/>
      <c r="BJ52" s="518"/>
      <c r="BK52" s="518"/>
      <c r="BL52" s="518"/>
      <c r="BM52" s="518"/>
      <c r="BN52" s="518"/>
      <c r="BO52" s="518"/>
      <c r="BP52" s="518"/>
      <c r="BQ52" s="518"/>
      <c r="BR52" s="518"/>
      <c r="BS52" s="518"/>
      <c r="BT52" s="518"/>
      <c r="BU52" s="518"/>
      <c r="BV52" s="518"/>
      <c r="BW52" s="518"/>
      <c r="BX52" s="518"/>
      <c r="BY52" s="518"/>
      <c r="BZ52" s="518"/>
      <c r="CA52" s="518"/>
      <c r="CB52" s="518"/>
      <c r="CC52" s="518"/>
      <c r="CD52" s="518"/>
      <c r="CE52" s="518"/>
      <c r="CF52" s="518"/>
      <c r="CG52" s="518"/>
      <c r="CH52" s="518"/>
      <c r="CI52" s="518"/>
      <c r="CJ52" s="518"/>
      <c r="CK52" s="518"/>
      <c r="CL52" s="518"/>
      <c r="CM52" s="518"/>
      <c r="CN52" s="518"/>
      <c r="CO52" s="518"/>
      <c r="CP52" s="518"/>
      <c r="CQ52" s="518"/>
      <c r="CR52" s="518"/>
      <c r="CS52" s="518"/>
      <c r="CT52" s="518"/>
      <c r="CU52" s="518"/>
      <c r="CV52" s="518"/>
      <c r="CW52" s="518"/>
      <c r="CX52" s="518"/>
      <c r="CY52" s="518"/>
      <c r="CZ52" s="518"/>
      <c r="DA52" s="518"/>
      <c r="DB52" s="518"/>
      <c r="DC52" s="518"/>
      <c r="DD52" s="518"/>
      <c r="DE52" s="518"/>
      <c r="DF52" s="518"/>
      <c r="DG52" s="518"/>
      <c r="DH52" s="518"/>
      <c r="DI52" s="518"/>
      <c r="DJ52" s="518"/>
      <c r="DK52" s="518"/>
      <c r="DL52" s="518"/>
      <c r="DM52" s="518"/>
      <c r="DN52" s="518"/>
      <c r="DO52" s="518"/>
      <c r="DP52" s="518"/>
      <c r="DQ52" s="518"/>
      <c r="DR52" s="518"/>
      <c r="DS52" s="518"/>
      <c r="DT52" s="518"/>
      <c r="DU52" s="518"/>
      <c r="DV52" s="518"/>
      <c r="DW52" s="518"/>
      <c r="DX52" s="518"/>
      <c r="DY52" s="518"/>
      <c r="DZ52" s="518"/>
      <c r="EA52" s="518"/>
      <c r="EB52" s="518"/>
      <c r="EC52" s="518"/>
      <c r="ED52" s="518"/>
    </row>
    <row r="53" spans="3:134" x14ac:dyDescent="0.3">
      <c r="C53" s="518"/>
      <c r="D53" s="518"/>
      <c r="E53" s="518"/>
      <c r="F53" s="518"/>
      <c r="G53" s="518"/>
      <c r="H53" s="518"/>
      <c r="I53" s="518"/>
      <c r="J53" s="518"/>
      <c r="K53" s="518"/>
      <c r="L53" s="518"/>
      <c r="M53" s="518"/>
      <c r="N53" s="518"/>
      <c r="O53" s="518"/>
      <c r="P53" s="518"/>
      <c r="Q53" s="518"/>
      <c r="R53" s="518"/>
      <c r="S53" s="518"/>
      <c r="T53" s="518"/>
      <c r="U53" s="518"/>
      <c r="V53" s="518"/>
      <c r="W53" s="518"/>
      <c r="X53" s="518"/>
      <c r="Y53" s="518"/>
      <c r="Z53" s="518"/>
      <c r="AA53" s="518"/>
      <c r="AB53" s="518"/>
      <c r="AC53" s="518"/>
      <c r="AD53" s="518"/>
      <c r="AE53" s="518"/>
      <c r="AF53" s="518"/>
      <c r="AG53" s="518"/>
      <c r="AH53" s="518"/>
      <c r="AI53" s="518"/>
      <c r="AJ53" s="518"/>
      <c r="AK53" s="518"/>
      <c r="AL53" s="518"/>
      <c r="AM53" s="518"/>
      <c r="AN53" s="518"/>
      <c r="AO53" s="518"/>
      <c r="AP53" s="518"/>
      <c r="AQ53" s="518"/>
      <c r="AR53" s="518"/>
      <c r="AS53" s="518"/>
      <c r="AT53" s="518"/>
      <c r="AU53" s="518"/>
      <c r="AV53" s="518"/>
      <c r="AW53" s="518"/>
      <c r="AX53" s="518"/>
      <c r="AY53" s="518"/>
      <c r="AZ53" s="518"/>
      <c r="BA53" s="518"/>
      <c r="BB53" s="518"/>
      <c r="BC53" s="518"/>
      <c r="BD53" s="518"/>
      <c r="BE53" s="518"/>
      <c r="BF53" s="518"/>
      <c r="BG53" s="518"/>
      <c r="BH53" s="518"/>
      <c r="BI53" s="518"/>
      <c r="BJ53" s="518"/>
      <c r="BK53" s="518"/>
      <c r="BL53" s="518"/>
      <c r="BM53" s="518"/>
      <c r="BN53" s="518"/>
      <c r="BO53" s="518"/>
      <c r="BP53" s="518"/>
      <c r="BQ53" s="518"/>
      <c r="BR53" s="518"/>
      <c r="BS53" s="518"/>
      <c r="BT53" s="518"/>
      <c r="BU53" s="518"/>
      <c r="BV53" s="518"/>
      <c r="BW53" s="518"/>
      <c r="BX53" s="518"/>
      <c r="BY53" s="518"/>
      <c r="BZ53" s="518"/>
      <c r="CA53" s="518"/>
      <c r="CB53" s="518"/>
      <c r="CC53" s="518"/>
      <c r="CD53" s="518"/>
      <c r="CE53" s="518"/>
      <c r="CF53" s="518"/>
      <c r="CG53" s="518"/>
      <c r="CH53" s="518"/>
      <c r="CI53" s="518"/>
      <c r="CJ53" s="518"/>
      <c r="CK53" s="518"/>
      <c r="CL53" s="518"/>
      <c r="CM53" s="518"/>
      <c r="CN53" s="518"/>
      <c r="CO53" s="518"/>
      <c r="CP53" s="518"/>
      <c r="CQ53" s="518"/>
      <c r="CR53" s="518"/>
      <c r="CS53" s="518"/>
      <c r="CT53" s="518"/>
      <c r="CU53" s="518"/>
      <c r="CV53" s="518"/>
      <c r="CW53" s="518"/>
      <c r="CX53" s="518"/>
      <c r="CY53" s="518"/>
      <c r="CZ53" s="518"/>
      <c r="DA53" s="518"/>
      <c r="DB53" s="518"/>
      <c r="DC53" s="518"/>
      <c r="DD53" s="518"/>
      <c r="DE53" s="518"/>
      <c r="DF53" s="518"/>
      <c r="DG53" s="518"/>
      <c r="DH53" s="518"/>
      <c r="DI53" s="518"/>
      <c r="DJ53" s="518"/>
      <c r="DK53" s="518"/>
      <c r="DL53" s="518"/>
      <c r="DM53" s="518"/>
      <c r="DN53" s="518"/>
      <c r="DO53" s="518"/>
      <c r="DP53" s="518"/>
      <c r="DQ53" s="518"/>
      <c r="DR53" s="518"/>
      <c r="DS53" s="518"/>
      <c r="DT53" s="518"/>
      <c r="DU53" s="518"/>
      <c r="DV53" s="518"/>
      <c r="DW53" s="518"/>
      <c r="DX53" s="518"/>
      <c r="DY53" s="518"/>
      <c r="DZ53" s="518"/>
      <c r="EA53" s="518"/>
      <c r="EB53" s="518"/>
      <c r="EC53" s="518"/>
      <c r="ED53" s="518"/>
    </row>
    <row r="54" spans="3:134" x14ac:dyDescent="0.3">
      <c r="C54" s="518"/>
      <c r="D54" s="518"/>
      <c r="E54" s="518"/>
      <c r="F54" s="518"/>
      <c r="G54" s="518"/>
      <c r="H54" s="518"/>
      <c r="I54" s="518"/>
      <c r="J54" s="518"/>
      <c r="K54" s="518"/>
      <c r="L54" s="518"/>
      <c r="M54" s="518"/>
      <c r="N54" s="518"/>
      <c r="O54" s="518"/>
      <c r="P54" s="518"/>
      <c r="Q54" s="518"/>
      <c r="R54" s="518"/>
      <c r="S54" s="518"/>
      <c r="T54" s="518"/>
      <c r="U54" s="518"/>
      <c r="V54" s="518"/>
      <c r="W54" s="518"/>
      <c r="X54" s="518"/>
      <c r="Y54" s="518"/>
      <c r="Z54" s="518"/>
      <c r="AA54" s="518"/>
      <c r="AB54" s="518"/>
      <c r="AC54" s="518"/>
      <c r="AD54" s="518"/>
      <c r="AE54" s="518"/>
      <c r="AF54" s="518"/>
      <c r="AG54" s="518"/>
      <c r="AH54" s="518"/>
      <c r="AI54" s="518"/>
      <c r="AJ54" s="518"/>
      <c r="AK54" s="518"/>
      <c r="AL54" s="518"/>
      <c r="AM54" s="518"/>
      <c r="AN54" s="518"/>
      <c r="AO54" s="518"/>
      <c r="AP54" s="518"/>
      <c r="AQ54" s="518"/>
      <c r="AR54" s="518"/>
      <c r="AS54" s="518"/>
      <c r="AT54" s="518"/>
      <c r="AU54" s="518"/>
      <c r="AV54" s="518"/>
      <c r="AW54" s="518"/>
      <c r="AX54" s="518"/>
      <c r="AY54" s="518"/>
      <c r="AZ54" s="518"/>
      <c r="BA54" s="518"/>
      <c r="BB54" s="518"/>
      <c r="BC54" s="518"/>
      <c r="BD54" s="518"/>
      <c r="BE54" s="518"/>
      <c r="BF54" s="518"/>
      <c r="BG54" s="518"/>
      <c r="BH54" s="518"/>
      <c r="BI54" s="518"/>
      <c r="BJ54" s="518"/>
      <c r="BK54" s="518"/>
      <c r="BL54" s="518"/>
      <c r="BM54" s="518"/>
      <c r="BN54" s="518"/>
      <c r="BO54" s="518"/>
      <c r="BP54" s="518"/>
      <c r="BQ54" s="518"/>
      <c r="BR54" s="518"/>
      <c r="BS54" s="518"/>
      <c r="BT54" s="518"/>
      <c r="BU54" s="518"/>
      <c r="BV54" s="518"/>
      <c r="BW54" s="518"/>
      <c r="BX54" s="518"/>
      <c r="BY54" s="518"/>
      <c r="BZ54" s="518"/>
      <c r="CA54" s="518"/>
      <c r="CB54" s="518"/>
      <c r="CC54" s="518"/>
      <c r="CD54" s="518"/>
      <c r="CE54" s="518"/>
      <c r="CF54" s="518"/>
      <c r="CG54" s="518"/>
      <c r="CH54" s="518"/>
      <c r="CI54" s="518"/>
      <c r="CJ54" s="518"/>
      <c r="CK54" s="518"/>
      <c r="CL54" s="518"/>
      <c r="CM54" s="518"/>
      <c r="CN54" s="518"/>
      <c r="CO54" s="518"/>
      <c r="CP54" s="518"/>
      <c r="CQ54" s="518"/>
      <c r="CR54" s="518"/>
      <c r="CS54" s="518"/>
      <c r="CT54" s="518"/>
      <c r="CU54" s="518"/>
      <c r="CV54" s="518"/>
      <c r="CW54" s="518"/>
      <c r="CX54" s="518"/>
      <c r="CY54" s="518"/>
      <c r="CZ54" s="518"/>
      <c r="DA54" s="518"/>
      <c r="DB54" s="518"/>
      <c r="DC54" s="518"/>
      <c r="DD54" s="518"/>
      <c r="DE54" s="518"/>
      <c r="DF54" s="518"/>
      <c r="DG54" s="518"/>
      <c r="DH54" s="518"/>
      <c r="DI54" s="518"/>
      <c r="DJ54" s="518"/>
      <c r="DK54" s="518"/>
      <c r="DL54" s="518"/>
      <c r="DM54" s="518"/>
      <c r="DN54" s="518"/>
      <c r="DO54" s="518"/>
      <c r="DP54" s="518"/>
      <c r="DQ54" s="518"/>
      <c r="DR54" s="518"/>
      <c r="DS54" s="518"/>
      <c r="DT54" s="518"/>
      <c r="DU54" s="518"/>
      <c r="DV54" s="518"/>
      <c r="DW54" s="518"/>
      <c r="DX54" s="518"/>
      <c r="DY54" s="518"/>
      <c r="DZ54" s="518"/>
      <c r="EA54" s="518"/>
      <c r="EB54" s="518"/>
      <c r="EC54" s="518"/>
      <c r="ED54" s="518"/>
    </row>
    <row r="55" spans="3:134" x14ac:dyDescent="0.3">
      <c r="C55" s="518"/>
      <c r="D55" s="518"/>
      <c r="E55" s="518"/>
      <c r="F55" s="518"/>
      <c r="G55" s="518"/>
      <c r="H55" s="518"/>
      <c r="I55" s="518"/>
      <c r="J55" s="518"/>
      <c r="K55" s="518"/>
      <c r="L55" s="518"/>
      <c r="M55" s="518"/>
      <c r="N55" s="518"/>
      <c r="O55" s="518"/>
      <c r="P55" s="518"/>
      <c r="Q55" s="518"/>
      <c r="R55" s="518"/>
      <c r="S55" s="518"/>
      <c r="T55" s="518"/>
      <c r="U55" s="518"/>
      <c r="V55" s="518"/>
      <c r="W55" s="518"/>
      <c r="X55" s="518"/>
      <c r="Y55" s="518"/>
      <c r="Z55" s="518"/>
      <c r="AA55" s="518"/>
      <c r="AB55" s="518"/>
      <c r="AC55" s="518"/>
      <c r="AD55" s="518"/>
      <c r="AE55" s="518"/>
      <c r="AF55" s="518"/>
      <c r="AG55" s="518"/>
      <c r="AH55" s="518"/>
      <c r="AI55" s="518"/>
      <c r="AJ55" s="518"/>
      <c r="AK55" s="518"/>
      <c r="AL55" s="518"/>
      <c r="AM55" s="518"/>
      <c r="AN55" s="518"/>
      <c r="AO55" s="518"/>
      <c r="AP55" s="518"/>
      <c r="AQ55" s="518"/>
      <c r="AR55" s="518"/>
      <c r="AS55" s="518"/>
      <c r="AT55" s="518"/>
      <c r="AU55" s="518"/>
      <c r="AV55" s="518"/>
      <c r="AW55" s="518"/>
      <c r="AX55" s="518"/>
      <c r="AY55" s="518"/>
      <c r="AZ55" s="518"/>
      <c r="BA55" s="518"/>
      <c r="BB55" s="518"/>
      <c r="BC55" s="518"/>
      <c r="BD55" s="518"/>
      <c r="BE55" s="518"/>
      <c r="BF55" s="518"/>
      <c r="BG55" s="518"/>
      <c r="BH55" s="518"/>
      <c r="BI55" s="518"/>
      <c r="BJ55" s="518"/>
      <c r="BK55" s="518"/>
      <c r="BL55" s="518"/>
      <c r="BM55" s="518"/>
      <c r="BN55" s="518"/>
      <c r="BO55" s="518"/>
      <c r="BP55" s="518"/>
      <c r="BQ55" s="518"/>
      <c r="BR55" s="518"/>
      <c r="BS55" s="518"/>
      <c r="BT55" s="518"/>
      <c r="BU55" s="518"/>
      <c r="BV55" s="518"/>
      <c r="BW55" s="518"/>
      <c r="BX55" s="518"/>
      <c r="BY55" s="518"/>
      <c r="BZ55" s="518"/>
      <c r="CA55" s="518"/>
      <c r="CB55" s="518"/>
      <c r="CC55" s="518"/>
      <c r="CD55" s="518"/>
      <c r="CE55" s="518"/>
      <c r="CF55" s="518"/>
      <c r="CG55" s="518"/>
      <c r="CH55" s="518"/>
      <c r="CI55" s="518"/>
      <c r="CJ55" s="518"/>
      <c r="CK55" s="518"/>
      <c r="CL55" s="518"/>
      <c r="CM55" s="518"/>
      <c r="CN55" s="518"/>
      <c r="CO55" s="518"/>
      <c r="CP55" s="518"/>
      <c r="CQ55" s="518"/>
      <c r="CR55" s="518"/>
      <c r="CS55" s="518"/>
      <c r="CT55" s="518"/>
      <c r="CU55" s="518"/>
      <c r="CV55" s="518"/>
      <c r="CW55" s="518"/>
      <c r="CX55" s="518"/>
      <c r="CY55" s="518"/>
      <c r="CZ55" s="518"/>
      <c r="DA55" s="518"/>
      <c r="DB55" s="518"/>
      <c r="DC55" s="518"/>
      <c r="DD55" s="518"/>
      <c r="DE55" s="518"/>
      <c r="DF55" s="518"/>
      <c r="DG55" s="518"/>
      <c r="DH55" s="518"/>
      <c r="DI55" s="518"/>
      <c r="DJ55" s="518"/>
      <c r="DK55" s="518"/>
      <c r="DL55" s="518"/>
      <c r="DM55" s="518"/>
      <c r="DN55" s="518"/>
      <c r="DO55" s="518"/>
      <c r="DP55" s="518"/>
      <c r="DQ55" s="518"/>
      <c r="DR55" s="518"/>
      <c r="DS55" s="518"/>
      <c r="DT55" s="518"/>
      <c r="DU55" s="518"/>
      <c r="DV55" s="518"/>
      <c r="DW55" s="518"/>
      <c r="DX55" s="518"/>
      <c r="DY55" s="518"/>
      <c r="DZ55" s="518"/>
      <c r="EA55" s="518"/>
      <c r="EB55" s="518"/>
      <c r="EC55" s="518"/>
      <c r="ED55" s="518"/>
    </row>
    <row r="56" spans="3:134" x14ac:dyDescent="0.3">
      <c r="C56" s="518"/>
      <c r="D56" s="518"/>
      <c r="E56" s="518"/>
      <c r="F56" s="518"/>
      <c r="G56" s="518"/>
      <c r="H56" s="518"/>
      <c r="I56" s="518"/>
      <c r="J56" s="518"/>
      <c r="K56" s="518"/>
      <c r="L56" s="518"/>
      <c r="M56" s="518"/>
      <c r="N56" s="518"/>
      <c r="O56" s="518"/>
      <c r="P56" s="518"/>
      <c r="Q56" s="518"/>
      <c r="R56" s="518"/>
      <c r="S56" s="518"/>
      <c r="T56" s="518"/>
      <c r="U56" s="518"/>
      <c r="V56" s="518"/>
      <c r="W56" s="518"/>
      <c r="X56" s="518"/>
      <c r="Y56" s="518"/>
      <c r="Z56" s="518"/>
      <c r="AA56" s="518"/>
      <c r="AB56" s="518"/>
      <c r="AC56" s="518"/>
      <c r="AD56" s="518"/>
      <c r="AE56" s="518"/>
      <c r="AF56" s="518"/>
      <c r="AG56" s="518"/>
      <c r="AH56" s="518"/>
      <c r="AI56" s="518"/>
      <c r="AJ56" s="518"/>
      <c r="AK56" s="518"/>
      <c r="AL56" s="518"/>
      <c r="AM56" s="518"/>
      <c r="AN56" s="518"/>
      <c r="AO56" s="518"/>
      <c r="AP56" s="518"/>
      <c r="AQ56" s="518"/>
      <c r="AR56" s="518"/>
      <c r="AS56" s="518"/>
      <c r="AT56" s="518"/>
      <c r="AU56" s="518"/>
      <c r="AV56" s="518"/>
      <c r="AW56" s="518"/>
      <c r="AX56" s="518"/>
      <c r="AY56" s="518"/>
      <c r="AZ56" s="518"/>
      <c r="BA56" s="518"/>
      <c r="BB56" s="518"/>
      <c r="BC56" s="518"/>
      <c r="BD56" s="518"/>
      <c r="BE56" s="518"/>
      <c r="BF56" s="518"/>
      <c r="BG56" s="518"/>
      <c r="BH56" s="518"/>
      <c r="BI56" s="518"/>
      <c r="BJ56" s="518"/>
      <c r="BK56" s="518"/>
      <c r="BL56" s="518"/>
      <c r="BM56" s="518"/>
      <c r="BN56" s="518"/>
      <c r="BO56" s="518"/>
      <c r="BP56" s="518"/>
      <c r="BQ56" s="518"/>
      <c r="BR56" s="518"/>
      <c r="BS56" s="518"/>
      <c r="BT56" s="518"/>
      <c r="BU56" s="518"/>
      <c r="BV56" s="518"/>
      <c r="BW56" s="518"/>
      <c r="BX56" s="518"/>
      <c r="BY56" s="518"/>
      <c r="BZ56" s="518"/>
      <c r="CA56" s="518"/>
      <c r="CB56" s="518"/>
      <c r="CC56" s="518"/>
      <c r="CD56" s="518"/>
      <c r="CE56" s="518"/>
      <c r="CF56" s="518"/>
      <c r="CG56" s="518"/>
      <c r="CH56" s="518"/>
      <c r="CI56" s="518"/>
      <c r="CJ56" s="518"/>
      <c r="CK56" s="518"/>
      <c r="CL56" s="518"/>
      <c r="CM56" s="518"/>
      <c r="CN56" s="518"/>
      <c r="CO56" s="518"/>
      <c r="CP56" s="518"/>
      <c r="CQ56" s="518"/>
      <c r="CR56" s="518"/>
      <c r="CS56" s="518"/>
      <c r="CT56" s="518"/>
      <c r="CU56" s="518"/>
      <c r="CV56" s="518"/>
      <c r="CW56" s="518"/>
      <c r="CX56" s="518"/>
      <c r="CY56" s="518"/>
      <c r="CZ56" s="518"/>
      <c r="DA56" s="518"/>
      <c r="DB56" s="518"/>
      <c r="DC56" s="518"/>
      <c r="DD56" s="518"/>
      <c r="DE56" s="518"/>
      <c r="DF56" s="518"/>
      <c r="DG56" s="518"/>
      <c r="DH56" s="518"/>
      <c r="DI56" s="518"/>
      <c r="DJ56" s="518"/>
      <c r="DK56" s="518"/>
      <c r="DL56" s="518"/>
      <c r="DM56" s="518"/>
      <c r="DN56" s="518"/>
      <c r="DO56" s="518"/>
      <c r="DP56" s="518"/>
      <c r="DQ56" s="518"/>
      <c r="DR56" s="518"/>
      <c r="DS56" s="518"/>
      <c r="DT56" s="518"/>
      <c r="DU56" s="518"/>
      <c r="DV56" s="518"/>
      <c r="DW56" s="518"/>
      <c r="DX56" s="518"/>
      <c r="DY56" s="518"/>
      <c r="DZ56" s="518"/>
      <c r="EA56" s="518"/>
      <c r="EB56" s="518"/>
      <c r="EC56" s="518"/>
      <c r="ED56" s="518"/>
    </row>
    <row r="57" spans="3:134" x14ac:dyDescent="0.3">
      <c r="C57" s="518"/>
      <c r="D57" s="518"/>
      <c r="E57" s="518"/>
      <c r="F57" s="518"/>
      <c r="G57" s="518"/>
      <c r="H57" s="518"/>
      <c r="I57" s="518"/>
      <c r="J57" s="518"/>
      <c r="K57" s="518"/>
      <c r="L57" s="518"/>
      <c r="M57" s="518"/>
      <c r="N57" s="518"/>
      <c r="O57" s="518"/>
      <c r="P57" s="518"/>
      <c r="Q57" s="518"/>
      <c r="R57" s="518"/>
      <c r="S57" s="518"/>
      <c r="T57" s="518"/>
      <c r="U57" s="518"/>
      <c r="V57" s="518"/>
      <c r="W57" s="518"/>
      <c r="X57" s="518"/>
      <c r="Y57" s="518"/>
      <c r="Z57" s="518"/>
      <c r="AA57" s="518"/>
      <c r="AB57" s="518"/>
      <c r="AC57" s="518"/>
      <c r="AD57" s="518"/>
      <c r="AE57" s="518"/>
      <c r="AF57" s="518"/>
      <c r="AG57" s="518"/>
      <c r="AH57" s="518"/>
      <c r="AI57" s="518"/>
      <c r="AJ57" s="518"/>
      <c r="AK57" s="518"/>
      <c r="AL57" s="518"/>
      <c r="AM57" s="518"/>
      <c r="AN57" s="518"/>
      <c r="AO57" s="518"/>
      <c r="AP57" s="518"/>
      <c r="AQ57" s="518"/>
      <c r="AR57" s="518"/>
      <c r="AS57" s="518"/>
      <c r="AT57" s="518"/>
      <c r="AU57" s="518"/>
      <c r="AV57" s="518"/>
      <c r="AW57" s="518"/>
      <c r="AX57" s="518"/>
      <c r="AY57" s="518"/>
      <c r="AZ57" s="518"/>
      <c r="BA57" s="518"/>
      <c r="BB57" s="518"/>
      <c r="BC57" s="518"/>
      <c r="BD57" s="518"/>
      <c r="BE57" s="518"/>
      <c r="BF57" s="518"/>
      <c r="BG57" s="518"/>
      <c r="BH57" s="518"/>
      <c r="BI57" s="518"/>
      <c r="BJ57" s="518"/>
      <c r="BK57" s="518"/>
      <c r="BL57" s="518"/>
      <c r="BM57" s="518"/>
      <c r="BN57" s="518"/>
      <c r="BO57" s="518"/>
      <c r="BP57" s="518"/>
      <c r="BQ57" s="518"/>
      <c r="BR57" s="518"/>
      <c r="BS57" s="518"/>
      <c r="BT57" s="518"/>
      <c r="BU57" s="518"/>
      <c r="BV57" s="518"/>
      <c r="BW57" s="518"/>
      <c r="BX57" s="518"/>
      <c r="BY57" s="518"/>
      <c r="BZ57" s="518"/>
      <c r="CA57" s="518"/>
      <c r="CB57" s="518"/>
      <c r="CC57" s="518"/>
      <c r="CD57" s="518"/>
      <c r="CE57" s="518"/>
      <c r="CF57" s="518"/>
      <c r="CG57" s="518"/>
      <c r="CH57" s="518"/>
      <c r="CI57" s="518"/>
      <c r="CJ57" s="518"/>
      <c r="CK57" s="518"/>
      <c r="CL57" s="518"/>
      <c r="CM57" s="518"/>
      <c r="CN57" s="518"/>
      <c r="CO57" s="518"/>
      <c r="CP57" s="518"/>
      <c r="CQ57" s="518"/>
      <c r="CR57" s="518"/>
      <c r="CS57" s="518"/>
      <c r="CT57" s="518"/>
      <c r="CU57" s="518"/>
      <c r="CV57" s="518"/>
      <c r="CW57" s="518"/>
      <c r="CX57" s="518"/>
      <c r="CY57" s="518"/>
      <c r="CZ57" s="518"/>
      <c r="DA57" s="518"/>
      <c r="DB57" s="518"/>
      <c r="DC57" s="518"/>
      <c r="DD57" s="518"/>
      <c r="DE57" s="518"/>
      <c r="DF57" s="518"/>
      <c r="DG57" s="518"/>
      <c r="DH57" s="518"/>
      <c r="DI57" s="518"/>
      <c r="DJ57" s="518"/>
      <c r="DK57" s="518"/>
      <c r="DL57" s="518"/>
      <c r="DM57" s="518"/>
      <c r="DN57" s="518"/>
      <c r="DO57" s="518"/>
      <c r="DP57" s="518"/>
      <c r="DQ57" s="518"/>
      <c r="DR57" s="518"/>
      <c r="DS57" s="518"/>
      <c r="DT57" s="518"/>
      <c r="DU57" s="518"/>
      <c r="DV57" s="518"/>
      <c r="DW57" s="518"/>
      <c r="DX57" s="518"/>
      <c r="DY57" s="518"/>
      <c r="DZ57" s="518"/>
      <c r="EA57" s="518"/>
      <c r="EB57" s="518"/>
      <c r="EC57" s="518"/>
      <c r="ED57" s="518"/>
    </row>
    <row r="58" spans="3:134" x14ac:dyDescent="0.3">
      <c r="C58" s="518"/>
      <c r="D58" s="518"/>
      <c r="E58" s="518"/>
      <c r="F58" s="518"/>
      <c r="G58" s="518"/>
      <c r="H58" s="518"/>
      <c r="I58" s="518"/>
      <c r="J58" s="518"/>
      <c r="K58" s="518"/>
      <c r="L58" s="518"/>
      <c r="M58" s="518"/>
      <c r="N58" s="518"/>
      <c r="O58" s="518"/>
      <c r="P58" s="518"/>
      <c r="Q58" s="518"/>
      <c r="R58" s="518"/>
      <c r="S58" s="518"/>
      <c r="T58" s="518"/>
      <c r="U58" s="518"/>
      <c r="V58" s="518"/>
      <c r="W58" s="518"/>
      <c r="X58" s="518"/>
      <c r="Y58" s="518"/>
      <c r="Z58" s="518"/>
      <c r="AA58" s="518"/>
      <c r="AB58" s="518"/>
      <c r="AC58" s="518"/>
      <c r="AD58" s="518"/>
      <c r="AE58" s="518"/>
      <c r="AF58" s="518"/>
      <c r="AG58" s="518"/>
      <c r="AH58" s="518"/>
      <c r="AI58" s="518"/>
      <c r="AJ58" s="518"/>
      <c r="AK58" s="518"/>
      <c r="AL58" s="518"/>
      <c r="AM58" s="518"/>
      <c r="AN58" s="518"/>
      <c r="AO58" s="518"/>
      <c r="AP58" s="518"/>
      <c r="AQ58" s="518"/>
      <c r="AR58" s="518"/>
      <c r="AS58" s="518"/>
      <c r="AT58" s="518"/>
      <c r="AU58" s="518"/>
      <c r="AV58" s="518"/>
      <c r="AW58" s="518"/>
      <c r="AX58" s="518"/>
      <c r="AY58" s="518"/>
      <c r="AZ58" s="518"/>
      <c r="BA58" s="518"/>
      <c r="BB58" s="518"/>
      <c r="BC58" s="518"/>
      <c r="BD58" s="518"/>
      <c r="BE58" s="518"/>
      <c r="BF58" s="518"/>
      <c r="BG58" s="518"/>
      <c r="BH58" s="518"/>
      <c r="BI58" s="518"/>
      <c r="BJ58" s="518"/>
      <c r="BK58" s="518"/>
      <c r="BL58" s="518"/>
      <c r="BM58" s="518"/>
      <c r="BN58" s="518"/>
      <c r="BO58" s="518"/>
      <c r="BP58" s="518"/>
      <c r="BQ58" s="518"/>
      <c r="BR58" s="518"/>
      <c r="BS58" s="518"/>
      <c r="BT58" s="518"/>
      <c r="BU58" s="518"/>
      <c r="BV58" s="518"/>
      <c r="BW58" s="518"/>
      <c r="BX58" s="518"/>
      <c r="BY58" s="518"/>
      <c r="BZ58" s="518"/>
      <c r="CA58" s="518"/>
      <c r="CB58" s="518"/>
      <c r="CC58" s="518"/>
      <c r="CD58" s="518"/>
      <c r="CE58" s="518"/>
      <c r="CF58" s="518"/>
      <c r="CG58" s="518"/>
      <c r="CH58" s="518"/>
      <c r="CI58" s="518"/>
      <c r="CJ58" s="518"/>
      <c r="CK58" s="518"/>
      <c r="CL58" s="518"/>
      <c r="CM58" s="518"/>
      <c r="CN58" s="518"/>
      <c r="CO58" s="518"/>
      <c r="CP58" s="518"/>
      <c r="CQ58" s="518"/>
      <c r="CR58" s="518"/>
      <c r="CS58" s="518"/>
      <c r="CT58" s="518"/>
      <c r="CU58" s="518"/>
      <c r="CV58" s="518"/>
      <c r="CW58" s="518"/>
      <c r="CX58" s="518"/>
      <c r="CY58" s="518"/>
      <c r="CZ58" s="518"/>
      <c r="DA58" s="518"/>
      <c r="DB58" s="518"/>
      <c r="DC58" s="518"/>
      <c r="DD58" s="518"/>
      <c r="DE58" s="518"/>
      <c r="DF58" s="518"/>
      <c r="DG58" s="518"/>
      <c r="DH58" s="518"/>
      <c r="DI58" s="518"/>
      <c r="DJ58" s="518"/>
      <c r="DK58" s="518"/>
      <c r="DL58" s="518"/>
      <c r="DM58" s="518"/>
      <c r="DN58" s="518"/>
      <c r="DO58" s="518"/>
      <c r="DP58" s="518"/>
      <c r="DQ58" s="518"/>
      <c r="DR58" s="518"/>
      <c r="DS58" s="518"/>
      <c r="DT58" s="518"/>
      <c r="DU58" s="518"/>
      <c r="DV58" s="518"/>
      <c r="DW58" s="518"/>
      <c r="DX58" s="518"/>
      <c r="DY58" s="518"/>
      <c r="DZ58" s="518"/>
      <c r="EA58" s="518"/>
      <c r="EB58" s="518"/>
      <c r="EC58" s="518"/>
      <c r="ED58" s="518"/>
    </row>
    <row r="59" spans="3:134" x14ac:dyDescent="0.3">
      <c r="C59" s="518"/>
      <c r="D59" s="518"/>
      <c r="E59" s="518"/>
      <c r="F59" s="518"/>
      <c r="G59" s="518"/>
      <c r="H59" s="518"/>
      <c r="I59" s="518"/>
      <c r="J59" s="518"/>
      <c r="K59" s="518"/>
      <c r="L59" s="518"/>
      <c r="M59" s="518"/>
      <c r="N59" s="518"/>
      <c r="O59" s="518"/>
      <c r="P59" s="518"/>
      <c r="Q59" s="518"/>
      <c r="R59" s="518"/>
      <c r="S59" s="518"/>
      <c r="T59" s="518"/>
      <c r="U59" s="518"/>
      <c r="V59" s="518"/>
      <c r="W59" s="518"/>
      <c r="X59" s="518"/>
      <c r="Y59" s="518"/>
      <c r="Z59" s="518"/>
      <c r="AA59" s="518"/>
      <c r="AB59" s="518"/>
      <c r="AC59" s="518"/>
      <c r="AD59" s="518"/>
      <c r="AE59" s="518"/>
      <c r="AF59" s="518"/>
      <c r="AG59" s="518"/>
      <c r="AH59" s="518"/>
      <c r="AI59" s="518"/>
      <c r="AJ59" s="518"/>
      <c r="AK59" s="518"/>
      <c r="AL59" s="518"/>
      <c r="AM59" s="518"/>
      <c r="AN59" s="518"/>
      <c r="AO59" s="518"/>
      <c r="AP59" s="518"/>
      <c r="AQ59" s="518"/>
      <c r="AR59" s="518"/>
      <c r="AS59" s="518"/>
      <c r="AT59" s="518"/>
      <c r="AU59" s="518"/>
      <c r="AV59" s="518"/>
      <c r="AW59" s="518"/>
      <c r="AX59" s="518"/>
      <c r="AY59" s="518"/>
      <c r="AZ59" s="518"/>
      <c r="BA59" s="518"/>
      <c r="BB59" s="518"/>
      <c r="BC59" s="518"/>
      <c r="BD59" s="518"/>
      <c r="BE59" s="518"/>
      <c r="BF59" s="518"/>
      <c r="BG59" s="518"/>
      <c r="BH59" s="518"/>
      <c r="BI59" s="518"/>
      <c r="BJ59" s="518"/>
      <c r="BK59" s="518"/>
      <c r="BL59" s="518"/>
      <c r="BM59" s="518"/>
      <c r="BN59" s="518"/>
      <c r="BO59" s="518"/>
      <c r="BP59" s="518"/>
      <c r="BQ59" s="518"/>
      <c r="BR59" s="518"/>
      <c r="BS59" s="518"/>
      <c r="BT59" s="518"/>
      <c r="BU59" s="518"/>
      <c r="BV59" s="518"/>
      <c r="BW59" s="518"/>
      <c r="BX59" s="518"/>
      <c r="BY59" s="518"/>
      <c r="BZ59" s="518"/>
      <c r="CA59" s="518"/>
      <c r="CB59" s="518"/>
      <c r="CC59" s="518"/>
      <c r="CD59" s="518"/>
      <c r="CE59" s="518"/>
      <c r="CF59" s="518"/>
      <c r="CG59" s="518"/>
      <c r="CH59" s="518"/>
      <c r="CI59" s="518"/>
      <c r="CJ59" s="518"/>
      <c r="CK59" s="518"/>
      <c r="CL59" s="518"/>
      <c r="CM59" s="518"/>
      <c r="CN59" s="518"/>
      <c r="CO59" s="518"/>
      <c r="CP59" s="518"/>
      <c r="CQ59" s="518"/>
      <c r="CR59" s="518"/>
      <c r="CS59" s="518"/>
      <c r="CT59" s="518"/>
      <c r="CU59" s="518"/>
      <c r="CV59" s="518"/>
      <c r="CW59" s="518"/>
      <c r="CX59" s="518"/>
      <c r="CY59" s="518"/>
      <c r="CZ59" s="518"/>
      <c r="DA59" s="518"/>
      <c r="DB59" s="518"/>
      <c r="DC59" s="518"/>
      <c r="DD59" s="518"/>
      <c r="DE59" s="518"/>
      <c r="DF59" s="518"/>
      <c r="DG59" s="518"/>
      <c r="DH59" s="518"/>
      <c r="DI59" s="518"/>
      <c r="DJ59" s="518"/>
      <c r="DK59" s="518"/>
      <c r="DL59" s="518"/>
      <c r="DM59" s="518"/>
      <c r="DN59" s="518"/>
      <c r="DO59" s="518"/>
      <c r="DP59" s="518"/>
      <c r="DQ59" s="518"/>
      <c r="DR59" s="518"/>
      <c r="DS59" s="518"/>
      <c r="DT59" s="518"/>
      <c r="DU59" s="518"/>
      <c r="DV59" s="518"/>
      <c r="DW59" s="518"/>
      <c r="DX59" s="518"/>
      <c r="DY59" s="518"/>
      <c r="DZ59" s="518"/>
      <c r="EA59" s="518"/>
      <c r="EB59" s="518"/>
      <c r="EC59" s="518"/>
      <c r="ED59" s="518"/>
    </row>
    <row r="60" spans="3:134" x14ac:dyDescent="0.3">
      <c r="C60" s="518"/>
      <c r="D60" s="518"/>
      <c r="E60" s="518"/>
      <c r="F60" s="518"/>
      <c r="G60" s="518"/>
      <c r="H60" s="518"/>
      <c r="I60" s="518"/>
      <c r="J60" s="518"/>
      <c r="K60" s="518"/>
      <c r="L60" s="518"/>
      <c r="M60" s="518"/>
      <c r="N60" s="518"/>
      <c r="O60" s="518"/>
      <c r="P60" s="518"/>
      <c r="Q60" s="518"/>
      <c r="R60" s="518"/>
      <c r="S60" s="518"/>
      <c r="T60" s="518"/>
      <c r="U60" s="518"/>
      <c r="V60" s="518"/>
      <c r="W60" s="518"/>
      <c r="X60" s="518"/>
      <c r="Y60" s="518"/>
      <c r="Z60" s="518"/>
      <c r="AA60" s="518"/>
      <c r="AB60" s="518"/>
      <c r="AC60" s="518"/>
      <c r="AD60" s="518"/>
      <c r="AE60" s="518"/>
      <c r="AF60" s="518"/>
      <c r="AG60" s="518"/>
      <c r="AH60" s="518"/>
      <c r="AI60" s="518"/>
      <c r="AJ60" s="518"/>
      <c r="AK60" s="518"/>
      <c r="AL60" s="518"/>
      <c r="AM60" s="518"/>
      <c r="AN60" s="518"/>
      <c r="AO60" s="518"/>
      <c r="AP60" s="518"/>
      <c r="AQ60" s="518"/>
      <c r="AR60" s="518"/>
      <c r="AS60" s="518"/>
      <c r="AT60" s="518"/>
      <c r="AU60" s="518"/>
      <c r="AV60" s="518"/>
      <c r="AW60" s="518"/>
      <c r="AX60" s="518"/>
      <c r="AY60" s="518"/>
      <c r="AZ60" s="518"/>
      <c r="BA60" s="518"/>
      <c r="BB60" s="518"/>
      <c r="BC60" s="518"/>
      <c r="BD60" s="518"/>
      <c r="BE60" s="518"/>
      <c r="BF60" s="518"/>
      <c r="BG60" s="518"/>
      <c r="BH60" s="518"/>
      <c r="BI60" s="518"/>
      <c r="BJ60" s="518"/>
      <c r="BK60" s="518"/>
      <c r="BL60" s="518"/>
      <c r="BM60" s="518"/>
      <c r="BN60" s="518"/>
      <c r="BO60" s="518"/>
      <c r="BP60" s="518"/>
      <c r="BQ60" s="518"/>
      <c r="BR60" s="518"/>
      <c r="BS60" s="518"/>
      <c r="BT60" s="518"/>
      <c r="BU60" s="518"/>
      <c r="BV60" s="518"/>
      <c r="BW60" s="518"/>
      <c r="BX60" s="518"/>
      <c r="BY60" s="518"/>
      <c r="BZ60" s="518"/>
      <c r="CA60" s="518"/>
      <c r="CB60" s="518"/>
      <c r="CC60" s="518"/>
      <c r="CD60" s="518"/>
      <c r="CE60" s="518"/>
      <c r="CF60" s="518"/>
      <c r="CG60" s="518"/>
      <c r="CH60" s="518"/>
      <c r="CI60" s="518"/>
      <c r="CJ60" s="518"/>
      <c r="CK60" s="518"/>
      <c r="CL60" s="518"/>
      <c r="CM60" s="518"/>
      <c r="CN60" s="518"/>
      <c r="CO60" s="518"/>
      <c r="CP60" s="518"/>
      <c r="CQ60" s="518"/>
      <c r="CR60" s="518"/>
      <c r="CS60" s="518"/>
      <c r="CT60" s="518"/>
      <c r="CU60" s="518"/>
      <c r="CV60" s="518"/>
      <c r="CW60" s="518"/>
      <c r="CX60" s="518"/>
      <c r="CY60" s="518"/>
      <c r="CZ60" s="518"/>
      <c r="DA60" s="518"/>
      <c r="DB60" s="518"/>
      <c r="DC60" s="518"/>
      <c r="DD60" s="518"/>
      <c r="DE60" s="518"/>
      <c r="DF60" s="518"/>
      <c r="DG60" s="518"/>
      <c r="DH60" s="518"/>
      <c r="DI60" s="518"/>
      <c r="DJ60" s="518"/>
      <c r="DK60" s="518"/>
      <c r="DL60" s="518"/>
      <c r="DM60" s="518"/>
      <c r="DN60" s="518"/>
      <c r="DO60" s="518"/>
      <c r="DP60" s="518"/>
      <c r="DQ60" s="518"/>
      <c r="DR60" s="518"/>
      <c r="DS60" s="518"/>
      <c r="DT60" s="518"/>
      <c r="DU60" s="518"/>
      <c r="DV60" s="518"/>
      <c r="DW60" s="518"/>
      <c r="DX60" s="518"/>
      <c r="DY60" s="518"/>
      <c r="DZ60" s="518"/>
      <c r="EA60" s="518"/>
      <c r="EB60" s="518"/>
      <c r="EC60" s="518"/>
      <c r="ED60" s="518"/>
    </row>
    <row r="61" spans="3:134" x14ac:dyDescent="0.3">
      <c r="C61" s="518"/>
      <c r="D61" s="518"/>
      <c r="E61" s="518"/>
      <c r="F61" s="518"/>
      <c r="G61" s="518"/>
      <c r="H61" s="518"/>
      <c r="I61" s="518"/>
      <c r="J61" s="518"/>
      <c r="K61" s="518"/>
      <c r="L61" s="518"/>
      <c r="M61" s="518"/>
      <c r="N61" s="518"/>
      <c r="O61" s="518"/>
      <c r="P61" s="518"/>
      <c r="Q61" s="518"/>
      <c r="R61" s="518"/>
      <c r="S61" s="518"/>
      <c r="T61" s="518"/>
      <c r="U61" s="518"/>
      <c r="V61" s="518"/>
      <c r="W61" s="518"/>
      <c r="X61" s="518"/>
      <c r="Y61" s="518"/>
      <c r="Z61" s="518"/>
      <c r="AA61" s="518"/>
      <c r="AB61" s="518"/>
      <c r="AC61" s="518"/>
      <c r="AD61" s="518"/>
      <c r="AE61" s="518"/>
      <c r="AF61" s="518"/>
      <c r="AG61" s="518"/>
      <c r="AH61" s="518"/>
      <c r="AI61" s="518"/>
      <c r="AJ61" s="518"/>
      <c r="AK61" s="518"/>
      <c r="AL61" s="518"/>
      <c r="AM61" s="518"/>
      <c r="AN61" s="518"/>
      <c r="AO61" s="518"/>
      <c r="AP61" s="518"/>
      <c r="AQ61" s="518"/>
      <c r="AR61" s="518"/>
      <c r="AS61" s="518"/>
      <c r="AT61" s="518"/>
      <c r="AU61" s="518"/>
      <c r="AV61" s="518"/>
      <c r="AW61" s="518"/>
      <c r="AX61" s="518"/>
      <c r="AY61" s="518"/>
      <c r="AZ61" s="518"/>
      <c r="BA61" s="518"/>
      <c r="BB61" s="518"/>
      <c r="BC61" s="518"/>
      <c r="BD61" s="518"/>
      <c r="BE61" s="518"/>
      <c r="BF61" s="518"/>
      <c r="BG61" s="518"/>
      <c r="BH61" s="518"/>
      <c r="BI61" s="518"/>
      <c r="BJ61" s="518"/>
      <c r="BK61" s="518"/>
      <c r="BL61" s="518"/>
      <c r="BM61" s="518"/>
      <c r="BN61" s="518"/>
      <c r="BO61" s="518"/>
      <c r="BP61" s="518"/>
      <c r="BQ61" s="518"/>
      <c r="BR61" s="518"/>
      <c r="BS61" s="518"/>
      <c r="BT61" s="518"/>
      <c r="BU61" s="518"/>
      <c r="BV61" s="518"/>
      <c r="BW61" s="518"/>
      <c r="BX61" s="518"/>
      <c r="BY61" s="518"/>
      <c r="BZ61" s="518"/>
      <c r="CA61" s="518"/>
      <c r="CB61" s="518"/>
      <c r="CC61" s="518"/>
      <c r="CD61" s="518"/>
      <c r="CE61" s="518"/>
      <c r="CF61" s="518"/>
      <c r="CG61" s="518"/>
      <c r="CH61" s="518"/>
      <c r="CI61" s="518"/>
      <c r="CJ61" s="518"/>
      <c r="CK61" s="518"/>
      <c r="CL61" s="518"/>
      <c r="CM61" s="518"/>
      <c r="CN61" s="518"/>
      <c r="CO61" s="518"/>
      <c r="CP61" s="518"/>
      <c r="CQ61" s="518"/>
      <c r="CR61" s="518"/>
      <c r="CS61" s="518"/>
      <c r="CT61" s="518"/>
      <c r="CU61" s="518"/>
      <c r="CV61" s="518"/>
      <c r="CW61" s="518"/>
      <c r="CX61" s="518"/>
      <c r="CY61" s="518"/>
      <c r="CZ61" s="518"/>
      <c r="DA61" s="518"/>
      <c r="DB61" s="518"/>
      <c r="DC61" s="518"/>
      <c r="DD61" s="518"/>
      <c r="DE61" s="518"/>
      <c r="DF61" s="518"/>
      <c r="DG61" s="518"/>
      <c r="DH61" s="518"/>
      <c r="DI61" s="518"/>
      <c r="DJ61" s="518"/>
      <c r="DK61" s="518"/>
      <c r="DL61" s="518"/>
      <c r="DM61" s="518"/>
      <c r="DN61" s="518"/>
      <c r="DO61" s="518"/>
      <c r="DP61" s="518"/>
      <c r="DQ61" s="518"/>
      <c r="DR61" s="518"/>
      <c r="DS61" s="518"/>
      <c r="DT61" s="518"/>
      <c r="DU61" s="518"/>
      <c r="DV61" s="518"/>
      <c r="DW61" s="518"/>
      <c r="DX61" s="518"/>
      <c r="DY61" s="518"/>
      <c r="DZ61" s="518"/>
      <c r="EA61" s="518"/>
      <c r="EB61" s="518"/>
      <c r="EC61" s="518"/>
      <c r="ED61" s="518"/>
    </row>
    <row r="62" spans="3:134" x14ac:dyDescent="0.3">
      <c r="C62" s="518"/>
      <c r="D62" s="518"/>
      <c r="E62" s="518"/>
      <c r="F62" s="518"/>
      <c r="G62" s="518"/>
      <c r="H62" s="518"/>
      <c r="I62" s="518"/>
      <c r="J62" s="518"/>
      <c r="K62" s="518"/>
      <c r="L62" s="518"/>
      <c r="M62" s="518"/>
      <c r="N62" s="518"/>
      <c r="O62" s="518"/>
      <c r="P62" s="518"/>
      <c r="Q62" s="518"/>
      <c r="R62" s="518"/>
      <c r="S62" s="518"/>
      <c r="T62" s="518"/>
      <c r="U62" s="518"/>
      <c r="V62" s="518"/>
      <c r="W62" s="518"/>
      <c r="X62" s="518"/>
      <c r="Y62" s="518"/>
      <c r="Z62" s="518"/>
      <c r="AA62" s="518"/>
      <c r="AB62" s="518"/>
      <c r="AC62" s="518"/>
      <c r="AD62" s="518"/>
      <c r="AE62" s="518"/>
      <c r="AF62" s="518"/>
      <c r="AG62" s="518"/>
      <c r="AH62" s="518"/>
      <c r="AI62" s="518"/>
      <c r="AJ62" s="518"/>
      <c r="AK62" s="518"/>
      <c r="AL62" s="518"/>
      <c r="AM62" s="518"/>
      <c r="AN62" s="518"/>
      <c r="AO62" s="518"/>
      <c r="AP62" s="518"/>
      <c r="AQ62" s="518"/>
      <c r="AR62" s="518"/>
      <c r="AS62" s="518"/>
      <c r="AT62" s="518"/>
      <c r="AU62" s="518"/>
      <c r="AV62" s="518"/>
      <c r="AW62" s="518"/>
      <c r="AX62" s="518"/>
      <c r="AY62" s="518"/>
      <c r="AZ62" s="518"/>
      <c r="BA62" s="518"/>
      <c r="BB62" s="518"/>
      <c r="BC62" s="518"/>
      <c r="BD62" s="518"/>
      <c r="BE62" s="518"/>
      <c r="BF62" s="518"/>
      <c r="BG62" s="518"/>
      <c r="BH62" s="518"/>
      <c r="BI62" s="518"/>
      <c r="BJ62" s="518"/>
      <c r="BK62" s="518"/>
      <c r="BL62" s="518"/>
      <c r="BM62" s="518"/>
      <c r="BN62" s="518"/>
      <c r="BO62" s="518"/>
      <c r="BP62" s="518"/>
      <c r="BQ62" s="518"/>
      <c r="BR62" s="518"/>
      <c r="BS62" s="518"/>
      <c r="BT62" s="518"/>
      <c r="BU62" s="518"/>
      <c r="BV62" s="518"/>
      <c r="BW62" s="518"/>
      <c r="BX62" s="518"/>
      <c r="BY62" s="518"/>
      <c r="BZ62" s="518"/>
      <c r="CA62" s="518"/>
      <c r="CB62" s="518"/>
      <c r="CC62" s="518"/>
      <c r="CD62" s="518"/>
      <c r="CE62" s="518"/>
      <c r="CF62" s="518"/>
      <c r="CG62" s="518"/>
      <c r="CH62" s="518"/>
      <c r="CI62" s="518"/>
      <c r="CJ62" s="518"/>
      <c r="CK62" s="518"/>
      <c r="CL62" s="518"/>
      <c r="CM62" s="518"/>
      <c r="CN62" s="518"/>
      <c r="CO62" s="518"/>
      <c r="CP62" s="518"/>
      <c r="CQ62" s="518"/>
      <c r="CR62" s="518"/>
      <c r="CS62" s="518"/>
      <c r="CT62" s="518"/>
      <c r="CU62" s="518"/>
      <c r="CV62" s="518"/>
      <c r="CW62" s="518"/>
      <c r="CX62" s="518"/>
      <c r="CY62" s="518"/>
      <c r="CZ62" s="518"/>
      <c r="DA62" s="518"/>
      <c r="DB62" s="518"/>
      <c r="DC62" s="518"/>
      <c r="DD62" s="518"/>
      <c r="DE62" s="518"/>
      <c r="DF62" s="518"/>
      <c r="DG62" s="518"/>
      <c r="DH62" s="518"/>
      <c r="DI62" s="518"/>
      <c r="DJ62" s="518"/>
      <c r="DK62" s="518"/>
      <c r="DL62" s="518"/>
      <c r="DM62" s="518"/>
      <c r="DN62" s="518"/>
      <c r="DO62" s="518"/>
      <c r="DP62" s="518"/>
      <c r="DQ62" s="518"/>
      <c r="DR62" s="518"/>
      <c r="DS62" s="518"/>
      <c r="DT62" s="518"/>
      <c r="DU62" s="518"/>
      <c r="DV62" s="518"/>
      <c r="DW62" s="518"/>
      <c r="DX62" s="518"/>
      <c r="DY62" s="518"/>
      <c r="DZ62" s="518"/>
      <c r="EA62" s="518"/>
      <c r="EB62" s="518"/>
      <c r="EC62" s="518"/>
      <c r="ED62" s="518"/>
    </row>
    <row r="63" spans="3:134" x14ac:dyDescent="0.3">
      <c r="C63" s="518"/>
      <c r="D63" s="518"/>
      <c r="E63" s="518"/>
      <c r="F63" s="518"/>
      <c r="G63" s="518"/>
      <c r="H63" s="518"/>
      <c r="I63" s="518"/>
      <c r="J63" s="518"/>
      <c r="K63" s="518"/>
      <c r="L63" s="518"/>
      <c r="M63" s="518"/>
      <c r="N63" s="518"/>
      <c r="O63" s="518"/>
      <c r="P63" s="518"/>
      <c r="Q63" s="518"/>
      <c r="R63" s="518"/>
      <c r="S63" s="518"/>
      <c r="T63" s="518"/>
      <c r="U63" s="518"/>
      <c r="V63" s="518"/>
      <c r="W63" s="518"/>
      <c r="X63" s="518"/>
      <c r="Y63" s="518"/>
      <c r="Z63" s="518"/>
      <c r="AA63" s="518"/>
      <c r="AB63" s="518"/>
      <c r="AC63" s="518"/>
      <c r="AD63" s="518"/>
      <c r="AE63" s="518"/>
      <c r="AF63" s="518"/>
      <c r="AG63" s="518"/>
      <c r="AH63" s="518"/>
      <c r="AI63" s="518"/>
      <c r="AJ63" s="518"/>
      <c r="AK63" s="518"/>
      <c r="AL63" s="518"/>
      <c r="AM63" s="518"/>
      <c r="AN63" s="518"/>
      <c r="AO63" s="518"/>
      <c r="AP63" s="518"/>
      <c r="AQ63" s="518"/>
      <c r="AR63" s="518"/>
      <c r="AS63" s="518"/>
      <c r="AT63" s="518"/>
      <c r="AU63" s="518"/>
      <c r="AV63" s="518"/>
      <c r="AW63" s="518"/>
      <c r="AX63" s="518"/>
      <c r="AY63" s="518"/>
      <c r="AZ63" s="518"/>
      <c r="BA63" s="518"/>
      <c r="BB63" s="518"/>
      <c r="BC63" s="518"/>
      <c r="BD63" s="518"/>
      <c r="BE63" s="518"/>
      <c r="BF63" s="518"/>
      <c r="BG63" s="518"/>
      <c r="BH63" s="518"/>
      <c r="BI63" s="518"/>
      <c r="BJ63" s="518"/>
      <c r="BK63" s="518"/>
      <c r="BL63" s="518"/>
      <c r="BM63" s="518"/>
      <c r="BN63" s="518"/>
      <c r="BO63" s="518"/>
      <c r="BP63" s="518"/>
      <c r="BQ63" s="518"/>
      <c r="BR63" s="518"/>
      <c r="BS63" s="518"/>
      <c r="BT63" s="518"/>
      <c r="BU63" s="518"/>
      <c r="BV63" s="518"/>
      <c r="BW63" s="518"/>
      <c r="BX63" s="518"/>
      <c r="BY63" s="518"/>
      <c r="BZ63" s="518"/>
      <c r="CA63" s="518"/>
      <c r="CB63" s="518"/>
      <c r="CC63" s="518"/>
      <c r="CD63" s="518"/>
      <c r="CE63" s="518"/>
      <c r="CF63" s="518"/>
      <c r="CG63" s="518"/>
      <c r="CH63" s="518"/>
      <c r="CI63" s="518"/>
      <c r="CJ63" s="518"/>
      <c r="CK63" s="518"/>
      <c r="CL63" s="518"/>
      <c r="CM63" s="518"/>
      <c r="CN63" s="518"/>
      <c r="CO63" s="518"/>
      <c r="CP63" s="518"/>
      <c r="CQ63" s="518"/>
      <c r="CR63" s="518"/>
      <c r="CS63" s="518"/>
      <c r="CT63" s="518"/>
      <c r="CU63" s="518"/>
      <c r="CV63" s="518"/>
      <c r="CW63" s="518"/>
      <c r="CX63" s="518"/>
      <c r="CY63" s="518"/>
      <c r="CZ63" s="518"/>
      <c r="DA63" s="518"/>
      <c r="DB63" s="518"/>
      <c r="DC63" s="518"/>
      <c r="DD63" s="518"/>
      <c r="DE63" s="518"/>
      <c r="DF63" s="518"/>
      <c r="DG63" s="518"/>
      <c r="DH63" s="518"/>
      <c r="DI63" s="518"/>
      <c r="DJ63" s="518"/>
      <c r="DK63" s="518"/>
      <c r="DL63" s="518"/>
      <c r="DM63" s="518"/>
      <c r="DN63" s="518"/>
      <c r="DO63" s="518"/>
      <c r="DP63" s="518"/>
      <c r="DQ63" s="518"/>
      <c r="DR63" s="518"/>
      <c r="DS63" s="518"/>
      <c r="DT63" s="518"/>
      <c r="DU63" s="518"/>
      <c r="DV63" s="518"/>
      <c r="DW63" s="518"/>
      <c r="DX63" s="518"/>
      <c r="DY63" s="518"/>
      <c r="DZ63" s="518"/>
      <c r="EA63" s="518"/>
      <c r="EB63" s="518"/>
      <c r="EC63" s="518"/>
      <c r="ED63" s="518"/>
    </row>
    <row r="64" spans="3:134" x14ac:dyDescent="0.3">
      <c r="C64" s="518"/>
      <c r="D64" s="518"/>
      <c r="E64" s="518"/>
      <c r="F64" s="518"/>
      <c r="G64" s="518"/>
      <c r="H64" s="518"/>
      <c r="I64" s="518"/>
      <c r="J64" s="518"/>
      <c r="K64" s="518"/>
      <c r="L64" s="518"/>
      <c r="M64" s="518"/>
      <c r="N64" s="518"/>
      <c r="O64" s="518"/>
      <c r="P64" s="518"/>
      <c r="Q64" s="518"/>
      <c r="R64" s="518"/>
      <c r="S64" s="518"/>
      <c r="T64" s="518"/>
      <c r="U64" s="518"/>
      <c r="V64" s="518"/>
      <c r="W64" s="518"/>
      <c r="X64" s="518"/>
      <c r="Y64" s="518"/>
      <c r="Z64" s="518"/>
      <c r="AA64" s="518"/>
      <c r="AB64" s="518"/>
      <c r="AC64" s="518"/>
      <c r="AD64" s="518"/>
      <c r="AE64" s="518"/>
      <c r="AF64" s="518"/>
      <c r="AG64" s="518"/>
      <c r="AH64" s="518"/>
      <c r="AI64" s="518"/>
      <c r="AJ64" s="518"/>
      <c r="AK64" s="518"/>
      <c r="AL64" s="518"/>
      <c r="AM64" s="518"/>
      <c r="AN64" s="518"/>
      <c r="AO64" s="518"/>
      <c r="AP64" s="518"/>
      <c r="AQ64" s="518"/>
      <c r="AR64" s="518"/>
      <c r="AS64" s="518"/>
      <c r="AT64" s="518"/>
      <c r="AU64" s="518"/>
      <c r="AV64" s="518"/>
      <c r="AW64" s="518"/>
      <c r="AX64" s="518"/>
      <c r="AY64" s="518"/>
      <c r="AZ64" s="518"/>
      <c r="BA64" s="518"/>
      <c r="BB64" s="518"/>
      <c r="BC64" s="518"/>
      <c r="BD64" s="518"/>
      <c r="BE64" s="518"/>
      <c r="BF64" s="518"/>
      <c r="BG64" s="518"/>
      <c r="BH64" s="518"/>
      <c r="BI64" s="518"/>
      <c r="BJ64" s="518"/>
      <c r="BK64" s="518"/>
      <c r="BL64" s="518"/>
      <c r="BM64" s="518"/>
      <c r="BN64" s="518"/>
      <c r="BO64" s="518"/>
      <c r="BP64" s="518"/>
      <c r="BQ64" s="518"/>
      <c r="BR64" s="518"/>
      <c r="BS64" s="518"/>
      <c r="BT64" s="518"/>
      <c r="BU64" s="518"/>
      <c r="BV64" s="518"/>
      <c r="BW64" s="518"/>
      <c r="BX64" s="518"/>
      <c r="BY64" s="518"/>
      <c r="BZ64" s="518"/>
      <c r="CA64" s="518"/>
      <c r="CB64" s="518"/>
      <c r="CC64" s="518"/>
      <c r="CD64" s="518"/>
      <c r="CE64" s="518"/>
      <c r="CF64" s="518"/>
      <c r="CG64" s="518"/>
      <c r="CH64" s="518"/>
      <c r="CI64" s="518"/>
      <c r="CJ64" s="518"/>
      <c r="CK64" s="518"/>
      <c r="CL64" s="518"/>
      <c r="CM64" s="518"/>
      <c r="CN64" s="518"/>
      <c r="CO64" s="518"/>
      <c r="CP64" s="518"/>
      <c r="CQ64" s="518"/>
      <c r="CR64" s="518"/>
      <c r="CS64" s="518"/>
      <c r="CT64" s="518"/>
      <c r="CU64" s="518"/>
      <c r="CV64" s="518"/>
      <c r="CW64" s="518"/>
      <c r="CX64" s="518"/>
      <c r="CY64" s="518"/>
      <c r="CZ64" s="518"/>
      <c r="DA64" s="518"/>
      <c r="DB64" s="518"/>
      <c r="DC64" s="518"/>
      <c r="DD64" s="518"/>
      <c r="DE64" s="518"/>
      <c r="DF64" s="518"/>
      <c r="DG64" s="518"/>
      <c r="DH64" s="518"/>
      <c r="DI64" s="518"/>
      <c r="DJ64" s="518"/>
      <c r="DK64" s="518"/>
      <c r="DL64" s="518"/>
      <c r="DM64" s="518"/>
      <c r="DN64" s="518"/>
      <c r="DO64" s="518"/>
      <c r="DP64" s="518"/>
      <c r="DQ64" s="518"/>
      <c r="DR64" s="518"/>
      <c r="DS64" s="518"/>
      <c r="DT64" s="518"/>
      <c r="DU64" s="518"/>
      <c r="DV64" s="518"/>
      <c r="DW64" s="518"/>
      <c r="DX64" s="518"/>
      <c r="DY64" s="518"/>
      <c r="DZ64" s="518"/>
      <c r="EA64" s="518"/>
      <c r="EB64" s="518"/>
      <c r="EC64" s="518"/>
      <c r="ED64" s="518"/>
    </row>
    <row r="65" spans="3:134" x14ac:dyDescent="0.3">
      <c r="C65" s="518"/>
      <c r="D65" s="518"/>
      <c r="E65" s="518"/>
      <c r="F65" s="518"/>
      <c r="G65" s="518"/>
      <c r="H65" s="518"/>
      <c r="I65" s="518"/>
      <c r="J65" s="518"/>
      <c r="K65" s="518"/>
      <c r="L65" s="518"/>
      <c r="M65" s="518"/>
      <c r="N65" s="518"/>
      <c r="O65" s="518"/>
      <c r="P65" s="518"/>
      <c r="Q65" s="518"/>
      <c r="R65" s="518"/>
      <c r="S65" s="518"/>
      <c r="T65" s="518"/>
      <c r="U65" s="518"/>
      <c r="V65" s="518"/>
      <c r="W65" s="518"/>
      <c r="X65" s="518"/>
      <c r="Y65" s="518"/>
      <c r="Z65" s="518"/>
      <c r="AA65" s="518"/>
      <c r="AB65" s="518"/>
      <c r="AC65" s="518"/>
      <c r="AD65" s="518"/>
      <c r="AE65" s="518"/>
      <c r="AF65" s="518"/>
      <c r="AG65" s="518"/>
      <c r="AH65" s="518"/>
      <c r="AI65" s="518"/>
      <c r="AJ65" s="518"/>
      <c r="AK65" s="518"/>
      <c r="AL65" s="518"/>
      <c r="AM65" s="518"/>
      <c r="AN65" s="518"/>
      <c r="AO65" s="518"/>
      <c r="AP65" s="518"/>
      <c r="AQ65" s="518"/>
      <c r="AR65" s="518"/>
      <c r="AS65" s="518"/>
      <c r="AT65" s="518"/>
      <c r="AU65" s="518"/>
      <c r="AV65" s="518"/>
      <c r="AW65" s="518"/>
      <c r="AX65" s="518"/>
      <c r="AY65" s="518"/>
      <c r="AZ65" s="518"/>
      <c r="BA65" s="518"/>
      <c r="BB65" s="518"/>
      <c r="BC65" s="518"/>
      <c r="BD65" s="518"/>
      <c r="BE65" s="518"/>
      <c r="BF65" s="518"/>
      <c r="BG65" s="518"/>
      <c r="BH65" s="518"/>
      <c r="BI65" s="518"/>
      <c r="BJ65" s="518"/>
      <c r="BK65" s="518"/>
      <c r="BL65" s="518"/>
      <c r="BM65" s="518"/>
      <c r="BN65" s="518"/>
      <c r="BO65" s="518"/>
      <c r="BP65" s="518"/>
      <c r="BQ65" s="518"/>
      <c r="BR65" s="518"/>
      <c r="BS65" s="518"/>
      <c r="BT65" s="518"/>
      <c r="BU65" s="518"/>
      <c r="BV65" s="518"/>
      <c r="BW65" s="518"/>
      <c r="BX65" s="518"/>
      <c r="BY65" s="518"/>
      <c r="BZ65" s="518"/>
      <c r="CA65" s="518"/>
      <c r="CB65" s="518"/>
      <c r="CC65" s="518"/>
      <c r="CD65" s="518"/>
      <c r="CE65" s="518"/>
      <c r="CF65" s="518"/>
      <c r="CG65" s="518"/>
      <c r="CH65" s="518"/>
      <c r="CI65" s="518"/>
      <c r="CJ65" s="518"/>
      <c r="CK65" s="518"/>
      <c r="CL65" s="518"/>
      <c r="CM65" s="518"/>
      <c r="CN65" s="518"/>
      <c r="CO65" s="518"/>
      <c r="CP65" s="518"/>
      <c r="CQ65" s="518"/>
      <c r="CR65" s="518"/>
      <c r="CS65" s="518"/>
      <c r="CT65" s="518"/>
      <c r="CU65" s="518"/>
      <c r="CV65" s="518"/>
      <c r="CW65" s="518"/>
      <c r="CX65" s="518"/>
      <c r="CY65" s="518"/>
      <c r="CZ65" s="518"/>
      <c r="DA65" s="518"/>
      <c r="DB65" s="518"/>
      <c r="DC65" s="518"/>
      <c r="DD65" s="518"/>
      <c r="DE65" s="518"/>
      <c r="DF65" s="518"/>
      <c r="DG65" s="518"/>
      <c r="DH65" s="518"/>
      <c r="DI65" s="518"/>
      <c r="DJ65" s="518"/>
      <c r="DK65" s="518"/>
      <c r="DL65" s="518"/>
      <c r="DM65" s="518"/>
      <c r="DN65" s="518"/>
      <c r="DO65" s="518"/>
      <c r="DP65" s="518"/>
      <c r="DQ65" s="518"/>
      <c r="DR65" s="518"/>
      <c r="DS65" s="518"/>
      <c r="DT65" s="518"/>
      <c r="DU65" s="518"/>
      <c r="DV65" s="518"/>
      <c r="DW65" s="518"/>
      <c r="DX65" s="518"/>
      <c r="DY65" s="518"/>
      <c r="DZ65" s="518"/>
      <c r="EA65" s="518"/>
      <c r="EB65" s="518"/>
      <c r="EC65" s="518"/>
      <c r="ED65" s="518"/>
    </row>
    <row r="66" spans="3:134" x14ac:dyDescent="0.3">
      <c r="C66" s="518"/>
      <c r="D66" s="518"/>
      <c r="E66" s="518"/>
      <c r="F66" s="518"/>
      <c r="G66" s="518"/>
      <c r="H66" s="518"/>
      <c r="I66" s="518"/>
      <c r="J66" s="518"/>
      <c r="K66" s="518"/>
      <c r="L66" s="518"/>
      <c r="M66" s="518"/>
      <c r="N66" s="518"/>
      <c r="O66" s="518"/>
      <c r="P66" s="518"/>
      <c r="Q66" s="518"/>
      <c r="R66" s="518"/>
      <c r="S66" s="518"/>
      <c r="T66" s="518"/>
      <c r="U66" s="518"/>
      <c r="V66" s="518"/>
      <c r="W66" s="518"/>
      <c r="X66" s="518"/>
      <c r="Y66" s="518"/>
      <c r="Z66" s="518"/>
      <c r="AA66" s="518"/>
      <c r="AB66" s="518"/>
      <c r="AC66" s="518"/>
      <c r="AD66" s="518"/>
      <c r="AE66" s="518"/>
      <c r="AF66" s="518"/>
      <c r="AG66" s="518"/>
      <c r="AH66" s="518"/>
      <c r="AI66" s="518"/>
      <c r="AJ66" s="518"/>
      <c r="AK66" s="518"/>
      <c r="AL66" s="518"/>
      <c r="AM66" s="518"/>
      <c r="AN66" s="518"/>
      <c r="AO66" s="518"/>
      <c r="AP66" s="518"/>
      <c r="AQ66" s="518"/>
      <c r="AR66" s="518"/>
      <c r="AS66" s="518"/>
      <c r="AT66" s="518"/>
      <c r="AU66" s="518"/>
      <c r="AV66" s="518"/>
      <c r="AW66" s="518"/>
      <c r="AX66" s="518"/>
      <c r="AY66" s="518"/>
      <c r="AZ66" s="518"/>
      <c r="BA66" s="518"/>
      <c r="BB66" s="518"/>
      <c r="BC66" s="518"/>
      <c r="BD66" s="518"/>
      <c r="BE66" s="518"/>
      <c r="BF66" s="518"/>
      <c r="BG66" s="518"/>
      <c r="BH66" s="518"/>
      <c r="BI66" s="518"/>
      <c r="BJ66" s="518"/>
      <c r="BK66" s="518"/>
      <c r="BL66" s="518"/>
      <c r="BM66" s="518"/>
      <c r="BN66" s="518"/>
      <c r="BO66" s="518"/>
      <c r="BP66" s="518"/>
      <c r="BQ66" s="518"/>
      <c r="BR66" s="518"/>
      <c r="BS66" s="518"/>
      <c r="BT66" s="518"/>
      <c r="BU66" s="518"/>
      <c r="BV66" s="518"/>
      <c r="BW66" s="518"/>
      <c r="BX66" s="518"/>
      <c r="BY66" s="518"/>
      <c r="BZ66" s="518"/>
      <c r="CA66" s="518"/>
      <c r="CB66" s="518"/>
      <c r="CC66" s="518"/>
      <c r="CD66" s="518"/>
      <c r="CE66" s="518"/>
      <c r="CF66" s="518"/>
      <c r="CG66" s="518"/>
      <c r="CH66" s="518"/>
      <c r="CI66" s="518"/>
      <c r="CJ66" s="518"/>
      <c r="CK66" s="518"/>
      <c r="CL66" s="518"/>
      <c r="CM66" s="518"/>
      <c r="CN66" s="518"/>
      <c r="CO66" s="518"/>
      <c r="CP66" s="518"/>
      <c r="CQ66" s="518"/>
      <c r="CR66" s="518"/>
      <c r="CS66" s="518"/>
      <c r="CT66" s="518"/>
      <c r="CU66" s="518"/>
      <c r="CV66" s="518"/>
      <c r="CW66" s="518"/>
      <c r="CX66" s="518"/>
      <c r="CY66" s="518"/>
      <c r="CZ66" s="518"/>
      <c r="DA66" s="518"/>
      <c r="DB66" s="518"/>
      <c r="DC66" s="518"/>
      <c r="DD66" s="518"/>
      <c r="DE66" s="518"/>
      <c r="DF66" s="518"/>
      <c r="DG66" s="518"/>
      <c r="DH66" s="518"/>
      <c r="DI66" s="518"/>
      <c r="DJ66" s="518"/>
      <c r="DK66" s="518"/>
      <c r="DL66" s="518"/>
      <c r="DM66" s="518"/>
      <c r="DN66" s="518"/>
      <c r="DO66" s="518"/>
      <c r="DP66" s="518"/>
      <c r="DQ66" s="518"/>
      <c r="DR66" s="518"/>
      <c r="DS66" s="518"/>
      <c r="DT66" s="518"/>
      <c r="DU66" s="518"/>
      <c r="DV66" s="518"/>
      <c r="DW66" s="518"/>
      <c r="DX66" s="518"/>
      <c r="DY66" s="518"/>
      <c r="DZ66" s="518"/>
      <c r="EA66" s="518"/>
      <c r="EB66" s="518"/>
      <c r="EC66" s="518"/>
      <c r="ED66" s="518"/>
    </row>
    <row r="67" spans="3:134" x14ac:dyDescent="0.3">
      <c r="C67" s="518"/>
      <c r="D67" s="518"/>
      <c r="E67" s="518"/>
      <c r="F67" s="518"/>
      <c r="G67" s="518"/>
      <c r="H67" s="518"/>
      <c r="I67" s="518"/>
      <c r="J67" s="518"/>
      <c r="K67" s="518"/>
      <c r="L67" s="518"/>
      <c r="M67" s="518"/>
      <c r="N67" s="518"/>
      <c r="O67" s="518"/>
      <c r="P67" s="518"/>
      <c r="Q67" s="518"/>
      <c r="R67" s="518"/>
      <c r="S67" s="518"/>
      <c r="T67" s="518"/>
      <c r="U67" s="518"/>
      <c r="V67" s="518"/>
      <c r="W67" s="518"/>
      <c r="X67" s="518"/>
      <c r="Y67" s="518"/>
      <c r="Z67" s="518"/>
      <c r="AA67" s="518"/>
      <c r="AB67" s="518"/>
      <c r="AC67" s="518"/>
      <c r="AD67" s="518"/>
      <c r="AE67" s="518"/>
      <c r="AF67" s="518"/>
      <c r="AG67" s="518"/>
      <c r="AH67" s="518"/>
      <c r="AI67" s="518"/>
      <c r="AJ67" s="518"/>
      <c r="AK67" s="518"/>
      <c r="AL67" s="518"/>
      <c r="AM67" s="518"/>
      <c r="AN67" s="518"/>
      <c r="AO67" s="518"/>
      <c r="AP67" s="518"/>
      <c r="AQ67" s="518"/>
      <c r="AR67" s="518"/>
      <c r="AS67" s="518"/>
      <c r="AT67" s="518"/>
      <c r="AU67" s="518"/>
      <c r="AV67" s="518"/>
      <c r="AW67" s="518"/>
      <c r="AX67" s="518"/>
      <c r="AY67" s="518"/>
      <c r="AZ67" s="518"/>
      <c r="BA67" s="518"/>
      <c r="BB67" s="518"/>
      <c r="BC67" s="518"/>
      <c r="BD67" s="518"/>
      <c r="BE67" s="518"/>
      <c r="BF67" s="518"/>
      <c r="BG67" s="518"/>
      <c r="BH67" s="518"/>
      <c r="BI67" s="518"/>
      <c r="BJ67" s="518"/>
      <c r="BK67" s="518"/>
      <c r="BL67" s="518"/>
      <c r="BM67" s="518"/>
      <c r="BN67" s="518"/>
      <c r="BO67" s="518"/>
      <c r="BP67" s="518"/>
      <c r="BQ67" s="518"/>
      <c r="BR67" s="518"/>
      <c r="BS67" s="518"/>
      <c r="BT67" s="518"/>
      <c r="BU67" s="518"/>
      <c r="BV67" s="518"/>
      <c r="BW67" s="518"/>
      <c r="BX67" s="518"/>
      <c r="BY67" s="518"/>
      <c r="BZ67" s="518"/>
      <c r="CA67" s="518"/>
      <c r="CB67" s="518"/>
      <c r="CC67" s="518"/>
      <c r="CD67" s="518"/>
      <c r="CE67" s="518"/>
      <c r="CF67" s="518"/>
      <c r="CG67" s="518"/>
      <c r="CH67" s="518"/>
      <c r="CI67" s="518"/>
      <c r="CJ67" s="518"/>
      <c r="CK67" s="518"/>
      <c r="CL67" s="518"/>
      <c r="CM67" s="518"/>
      <c r="CN67" s="518"/>
      <c r="CO67" s="518"/>
      <c r="CP67" s="518"/>
      <c r="CQ67" s="518"/>
      <c r="CR67" s="518"/>
      <c r="CS67" s="518"/>
      <c r="CT67" s="518"/>
      <c r="CU67" s="518"/>
      <c r="CV67" s="518"/>
      <c r="CW67" s="518"/>
      <c r="CX67" s="518"/>
      <c r="CY67" s="518"/>
      <c r="CZ67" s="518"/>
      <c r="DA67" s="518"/>
      <c r="DB67" s="518"/>
      <c r="DC67" s="518"/>
      <c r="DD67" s="518"/>
      <c r="DE67" s="518"/>
      <c r="DF67" s="518"/>
      <c r="DG67" s="518"/>
      <c r="DH67" s="518"/>
      <c r="DI67" s="518"/>
      <c r="DJ67" s="518"/>
      <c r="DK67" s="518"/>
      <c r="DL67" s="518"/>
      <c r="DM67" s="518"/>
      <c r="DN67" s="518"/>
      <c r="DO67" s="518"/>
      <c r="DP67" s="518"/>
      <c r="DQ67" s="518"/>
      <c r="DR67" s="518"/>
      <c r="DS67" s="518"/>
      <c r="DT67" s="518"/>
      <c r="DU67" s="518"/>
      <c r="DV67" s="518"/>
      <c r="DW67" s="518"/>
      <c r="DX67" s="518"/>
      <c r="DY67" s="518"/>
      <c r="DZ67" s="518"/>
      <c r="EA67" s="518"/>
      <c r="EB67" s="518"/>
      <c r="EC67" s="518"/>
      <c r="ED67" s="518"/>
    </row>
    <row r="68" spans="3:134" x14ac:dyDescent="0.3">
      <c r="C68" s="518"/>
      <c r="D68" s="518"/>
      <c r="E68" s="518"/>
      <c r="F68" s="518"/>
      <c r="G68" s="518"/>
      <c r="H68" s="518"/>
      <c r="I68" s="518"/>
      <c r="J68" s="518"/>
      <c r="K68" s="518"/>
      <c r="L68" s="518"/>
      <c r="M68" s="518"/>
      <c r="N68" s="518"/>
      <c r="O68" s="518"/>
      <c r="P68" s="518"/>
      <c r="Q68" s="518"/>
      <c r="R68" s="518"/>
      <c r="S68" s="518"/>
      <c r="T68" s="518"/>
      <c r="U68" s="518"/>
      <c r="V68" s="518"/>
      <c r="W68" s="518"/>
      <c r="X68" s="518"/>
      <c r="Y68" s="518"/>
      <c r="Z68" s="518"/>
      <c r="AA68" s="518"/>
      <c r="AB68" s="518"/>
      <c r="AC68" s="518"/>
      <c r="AD68" s="518"/>
      <c r="AE68" s="518"/>
      <c r="AF68" s="518"/>
      <c r="AG68" s="518"/>
      <c r="AH68" s="518"/>
      <c r="AI68" s="518"/>
      <c r="AJ68" s="518"/>
      <c r="AK68" s="518"/>
      <c r="AL68" s="518"/>
      <c r="AM68" s="518"/>
      <c r="AN68" s="518"/>
      <c r="AO68" s="518"/>
      <c r="AP68" s="518"/>
      <c r="AQ68" s="518"/>
      <c r="AR68" s="518"/>
      <c r="AS68" s="518"/>
      <c r="AT68" s="518"/>
      <c r="AU68" s="518"/>
      <c r="AV68" s="518"/>
      <c r="AW68" s="518"/>
      <c r="AX68" s="518"/>
      <c r="AY68" s="518"/>
      <c r="AZ68" s="518"/>
      <c r="BA68" s="518"/>
      <c r="BB68" s="518"/>
      <c r="BC68" s="518"/>
      <c r="BD68" s="518"/>
      <c r="BE68" s="518"/>
      <c r="BF68" s="518"/>
      <c r="BG68" s="518"/>
      <c r="BH68" s="518"/>
      <c r="BI68" s="518"/>
      <c r="BJ68" s="518"/>
      <c r="BK68" s="518"/>
      <c r="BL68" s="518"/>
      <c r="BM68" s="518"/>
      <c r="BN68" s="518"/>
      <c r="BO68" s="518"/>
      <c r="BP68" s="518"/>
      <c r="BQ68" s="518"/>
      <c r="BR68" s="518"/>
      <c r="BS68" s="518"/>
      <c r="BT68" s="518"/>
      <c r="BU68" s="518"/>
      <c r="BV68" s="518"/>
      <c r="BW68" s="518"/>
      <c r="BX68" s="518"/>
      <c r="BY68" s="518"/>
      <c r="BZ68" s="518"/>
      <c r="CA68" s="518"/>
      <c r="CB68" s="518"/>
      <c r="CC68" s="518"/>
      <c r="CD68" s="518"/>
      <c r="CE68" s="518"/>
      <c r="CF68" s="518"/>
      <c r="CG68" s="518"/>
      <c r="CH68" s="518"/>
      <c r="CI68" s="518"/>
      <c r="CJ68" s="518"/>
      <c r="CK68" s="518"/>
      <c r="CL68" s="518"/>
      <c r="CM68" s="518"/>
      <c r="CN68" s="518"/>
      <c r="CO68" s="518"/>
      <c r="CP68" s="518"/>
      <c r="CQ68" s="518"/>
      <c r="CR68" s="518"/>
      <c r="CS68" s="518"/>
      <c r="CT68" s="518"/>
      <c r="CU68" s="518"/>
      <c r="CV68" s="518"/>
      <c r="CW68" s="518"/>
      <c r="CX68" s="518"/>
      <c r="CY68" s="518"/>
      <c r="CZ68" s="518"/>
      <c r="DA68" s="518"/>
      <c r="DB68" s="518"/>
      <c r="DC68" s="518"/>
      <c r="DD68" s="518"/>
      <c r="DE68" s="518"/>
      <c r="DF68" s="518"/>
      <c r="DG68" s="518"/>
      <c r="DH68" s="518"/>
      <c r="DI68" s="518"/>
      <c r="DJ68" s="518"/>
      <c r="DK68" s="518"/>
      <c r="DL68" s="518"/>
      <c r="DM68" s="518"/>
      <c r="DN68" s="518"/>
      <c r="DO68" s="518"/>
      <c r="DP68" s="518"/>
      <c r="DQ68" s="518"/>
      <c r="DR68" s="518"/>
      <c r="DS68" s="518"/>
      <c r="DT68" s="518"/>
      <c r="DU68" s="518"/>
      <c r="DV68" s="518"/>
      <c r="DW68" s="518"/>
      <c r="DX68" s="518"/>
      <c r="DY68" s="518"/>
      <c r="DZ68" s="518"/>
      <c r="EA68" s="518"/>
      <c r="EB68" s="518"/>
      <c r="EC68" s="518"/>
      <c r="ED68" s="518"/>
    </row>
    <row r="69" spans="3:134" x14ac:dyDescent="0.3">
      <c r="C69" s="518"/>
      <c r="D69" s="518"/>
      <c r="E69" s="518"/>
      <c r="F69" s="518"/>
      <c r="G69" s="518"/>
      <c r="H69" s="518"/>
      <c r="I69" s="518"/>
      <c r="J69" s="518"/>
      <c r="K69" s="518"/>
      <c r="L69" s="518"/>
      <c r="M69" s="518"/>
      <c r="N69" s="518"/>
      <c r="O69" s="518"/>
      <c r="P69" s="518"/>
      <c r="Q69" s="518"/>
      <c r="R69" s="518"/>
      <c r="S69" s="518"/>
      <c r="T69" s="518"/>
      <c r="U69" s="518"/>
      <c r="V69" s="518"/>
      <c r="W69" s="518"/>
      <c r="X69" s="518"/>
      <c r="Y69" s="518"/>
      <c r="Z69" s="518"/>
      <c r="AA69" s="518"/>
      <c r="AB69" s="518"/>
      <c r="AC69" s="518"/>
      <c r="AD69" s="518"/>
      <c r="AE69" s="518"/>
      <c r="AF69" s="518"/>
      <c r="AG69" s="518"/>
      <c r="AH69" s="518"/>
      <c r="AI69" s="518"/>
      <c r="AJ69" s="518"/>
      <c r="AK69" s="518"/>
      <c r="AL69" s="518"/>
      <c r="AM69" s="518"/>
      <c r="AN69" s="518"/>
      <c r="AO69" s="518"/>
      <c r="AP69" s="518"/>
      <c r="AQ69" s="518"/>
      <c r="AR69" s="518"/>
      <c r="AS69" s="518"/>
      <c r="AT69" s="518"/>
      <c r="AU69" s="518"/>
      <c r="AV69" s="518"/>
      <c r="AW69" s="518"/>
      <c r="AX69" s="518"/>
      <c r="AY69" s="518"/>
      <c r="AZ69" s="518"/>
      <c r="BA69" s="518"/>
      <c r="BB69" s="518"/>
      <c r="BC69" s="518"/>
      <c r="BD69" s="518"/>
      <c r="BE69" s="518"/>
      <c r="BF69" s="518"/>
      <c r="BG69" s="518"/>
      <c r="BH69" s="518"/>
      <c r="BI69" s="518"/>
      <c r="BJ69" s="518"/>
      <c r="BK69" s="518"/>
      <c r="BL69" s="518"/>
      <c r="BM69" s="518"/>
      <c r="BN69" s="518"/>
      <c r="BO69" s="518"/>
      <c r="BP69" s="518"/>
      <c r="BQ69" s="518"/>
      <c r="BR69" s="518"/>
      <c r="BS69" s="518"/>
      <c r="BT69" s="518"/>
      <c r="BU69" s="518"/>
      <c r="BV69" s="518"/>
      <c r="BW69" s="518"/>
      <c r="BX69" s="518"/>
      <c r="BY69" s="518"/>
      <c r="BZ69" s="518"/>
      <c r="CA69" s="518"/>
      <c r="CB69" s="518"/>
      <c r="CC69" s="518"/>
      <c r="CD69" s="518"/>
      <c r="CE69" s="518"/>
      <c r="CF69" s="518"/>
      <c r="CG69" s="518"/>
      <c r="CH69" s="518"/>
      <c r="CI69" s="518"/>
      <c r="CJ69" s="518"/>
      <c r="CK69" s="518"/>
      <c r="CL69" s="518"/>
      <c r="CM69" s="518"/>
      <c r="CN69" s="518"/>
      <c r="CO69" s="518"/>
      <c r="CP69" s="518"/>
      <c r="CQ69" s="518"/>
      <c r="CR69" s="518"/>
      <c r="CS69" s="518"/>
      <c r="CT69" s="518"/>
      <c r="CU69" s="518"/>
      <c r="CV69" s="518"/>
      <c r="CW69" s="518"/>
      <c r="CX69" s="518"/>
      <c r="CY69" s="518"/>
      <c r="CZ69" s="518"/>
      <c r="DA69" s="518"/>
      <c r="DB69" s="518"/>
      <c r="DC69" s="518"/>
      <c r="DD69" s="518"/>
      <c r="DE69" s="518"/>
      <c r="DF69" s="518"/>
      <c r="DG69" s="518"/>
      <c r="DH69" s="518"/>
      <c r="DI69" s="518"/>
      <c r="DJ69" s="518"/>
      <c r="DK69" s="518"/>
      <c r="DL69" s="518"/>
      <c r="DM69" s="518"/>
      <c r="DN69" s="518"/>
      <c r="DO69" s="518"/>
      <c r="DP69" s="518"/>
      <c r="DQ69" s="518"/>
      <c r="DR69" s="518"/>
      <c r="DS69" s="518"/>
      <c r="DT69" s="518"/>
      <c r="DU69" s="518"/>
      <c r="DV69" s="518"/>
      <c r="DW69" s="518"/>
      <c r="DX69" s="518"/>
      <c r="DY69" s="518"/>
      <c r="DZ69" s="518"/>
      <c r="EA69" s="518"/>
      <c r="EB69" s="518"/>
      <c r="EC69" s="518"/>
      <c r="ED69" s="518"/>
    </row>
    <row r="70" spans="3:134" x14ac:dyDescent="0.3">
      <c r="C70" s="518"/>
      <c r="D70" s="518"/>
      <c r="E70" s="518"/>
      <c r="F70" s="518"/>
      <c r="G70" s="518"/>
      <c r="H70" s="518"/>
      <c r="I70" s="518"/>
      <c r="J70" s="518"/>
      <c r="K70" s="518"/>
      <c r="L70" s="518"/>
      <c r="M70" s="518"/>
      <c r="N70" s="518"/>
      <c r="O70" s="518"/>
      <c r="P70" s="518"/>
      <c r="Q70" s="518"/>
      <c r="R70" s="518"/>
      <c r="S70" s="518"/>
      <c r="T70" s="518"/>
      <c r="U70" s="518"/>
      <c r="V70" s="518"/>
      <c r="W70" s="518"/>
      <c r="X70" s="518"/>
      <c r="Y70" s="518"/>
      <c r="Z70" s="518"/>
      <c r="AA70" s="518"/>
      <c r="AB70" s="518"/>
      <c r="AC70" s="518"/>
      <c r="AD70" s="518"/>
      <c r="AE70" s="518"/>
      <c r="AF70" s="518"/>
      <c r="AG70" s="518"/>
      <c r="AH70" s="518"/>
      <c r="AI70" s="518"/>
      <c r="AJ70" s="518"/>
      <c r="AK70" s="518"/>
      <c r="AL70" s="518"/>
      <c r="AM70" s="518"/>
      <c r="AN70" s="518"/>
      <c r="AO70" s="518"/>
      <c r="AP70" s="518"/>
      <c r="AQ70" s="518"/>
      <c r="AR70" s="518"/>
      <c r="AS70" s="518"/>
      <c r="AT70" s="518"/>
      <c r="AU70" s="518"/>
      <c r="AV70" s="518"/>
      <c r="AW70" s="518"/>
      <c r="AX70" s="518"/>
      <c r="AY70" s="518"/>
      <c r="AZ70" s="518"/>
      <c r="BA70" s="518"/>
      <c r="BB70" s="518"/>
      <c r="BC70" s="518"/>
      <c r="BD70" s="518"/>
      <c r="BE70" s="518"/>
      <c r="BF70" s="518"/>
      <c r="BG70" s="518"/>
      <c r="BH70" s="518"/>
      <c r="BI70" s="518"/>
      <c r="BJ70" s="518"/>
      <c r="BK70" s="518"/>
      <c r="BL70" s="518"/>
      <c r="BM70" s="518"/>
      <c r="BN70" s="518"/>
      <c r="BO70" s="518"/>
      <c r="BP70" s="518"/>
      <c r="BQ70" s="518"/>
      <c r="BR70" s="518"/>
      <c r="BS70" s="518"/>
      <c r="BT70" s="518"/>
      <c r="BU70" s="518"/>
      <c r="BV70" s="518"/>
      <c r="BW70" s="518"/>
      <c r="BX70" s="518"/>
      <c r="BY70" s="518"/>
      <c r="BZ70" s="518"/>
      <c r="CA70" s="518"/>
      <c r="CB70" s="518"/>
      <c r="CC70" s="518"/>
      <c r="CD70" s="518"/>
      <c r="CE70" s="518"/>
      <c r="CF70" s="518"/>
      <c r="CG70" s="518"/>
      <c r="CH70" s="518"/>
      <c r="CI70" s="518"/>
      <c r="CJ70" s="518"/>
      <c r="CK70" s="518"/>
      <c r="CL70" s="518"/>
      <c r="CM70" s="518"/>
      <c r="CN70" s="518"/>
      <c r="CO70" s="518"/>
      <c r="CP70" s="518"/>
      <c r="CQ70" s="518"/>
      <c r="CR70" s="518"/>
      <c r="CS70" s="518"/>
      <c r="CT70" s="518"/>
      <c r="CU70" s="518"/>
      <c r="CV70" s="518"/>
      <c r="CW70" s="518"/>
      <c r="CX70" s="518"/>
      <c r="CY70" s="518"/>
      <c r="CZ70" s="518"/>
      <c r="DA70" s="518"/>
      <c r="DB70" s="518"/>
      <c r="DC70" s="518"/>
      <c r="DD70" s="518"/>
      <c r="DE70" s="518"/>
      <c r="DF70" s="518"/>
      <c r="DG70" s="518"/>
      <c r="DH70" s="518"/>
      <c r="DI70" s="518"/>
      <c r="DJ70" s="518"/>
      <c r="DK70" s="518"/>
      <c r="DL70" s="518"/>
      <c r="DM70" s="518"/>
      <c r="DN70" s="518"/>
      <c r="DO70" s="518"/>
      <c r="DP70" s="518"/>
      <c r="DQ70" s="518"/>
      <c r="DR70" s="518"/>
      <c r="DS70" s="518"/>
      <c r="DT70" s="518"/>
      <c r="DU70" s="518"/>
      <c r="DV70" s="518"/>
      <c r="DW70" s="518"/>
      <c r="DX70" s="518"/>
      <c r="DY70" s="518"/>
      <c r="DZ70" s="518"/>
      <c r="EA70" s="518"/>
      <c r="EB70" s="518"/>
      <c r="EC70" s="518"/>
      <c r="ED70" s="518"/>
    </row>
    <row r="71" spans="3:134" x14ac:dyDescent="0.3">
      <c r="C71" s="518"/>
      <c r="D71" s="518"/>
      <c r="E71" s="518"/>
      <c r="F71" s="518"/>
      <c r="G71" s="518"/>
      <c r="H71" s="518"/>
      <c r="I71" s="518"/>
      <c r="J71" s="518"/>
      <c r="K71" s="518"/>
      <c r="L71" s="518"/>
      <c r="M71" s="518"/>
      <c r="N71" s="518"/>
      <c r="O71" s="518"/>
      <c r="P71" s="518"/>
      <c r="Q71" s="518"/>
      <c r="R71" s="518"/>
      <c r="S71" s="518"/>
      <c r="T71" s="518"/>
      <c r="U71" s="518"/>
      <c r="V71" s="518"/>
      <c r="W71" s="518"/>
      <c r="X71" s="518"/>
      <c r="Y71" s="518"/>
      <c r="Z71" s="518"/>
      <c r="AA71" s="518"/>
      <c r="AB71" s="518"/>
      <c r="AC71" s="518"/>
      <c r="AD71" s="518"/>
      <c r="AE71" s="518"/>
      <c r="AF71" s="518"/>
      <c r="AG71" s="518"/>
      <c r="AH71" s="518"/>
      <c r="AI71" s="518"/>
      <c r="AJ71" s="518"/>
      <c r="AK71" s="518"/>
      <c r="AL71" s="518"/>
      <c r="AM71" s="518"/>
      <c r="AN71" s="518"/>
      <c r="AO71" s="518"/>
      <c r="AP71" s="518"/>
      <c r="AQ71" s="518"/>
      <c r="AR71" s="518"/>
      <c r="AS71" s="518"/>
      <c r="AT71" s="518"/>
      <c r="AU71" s="518"/>
      <c r="AV71" s="518"/>
      <c r="AW71" s="518"/>
      <c r="AX71" s="518"/>
      <c r="AY71" s="518"/>
      <c r="AZ71" s="518"/>
      <c r="BA71" s="518"/>
      <c r="BB71" s="518"/>
      <c r="BC71" s="518"/>
      <c r="BD71" s="518"/>
      <c r="BE71" s="518"/>
      <c r="BF71" s="518"/>
      <c r="BG71" s="518"/>
      <c r="BH71" s="518"/>
      <c r="BI71" s="518"/>
      <c r="BJ71" s="518"/>
      <c r="BK71" s="518"/>
      <c r="BL71" s="518"/>
      <c r="BM71" s="518"/>
      <c r="BN71" s="518"/>
      <c r="BO71" s="518"/>
      <c r="BP71" s="518"/>
      <c r="BQ71" s="518"/>
      <c r="BR71" s="518"/>
      <c r="BS71" s="518"/>
      <c r="BT71" s="518"/>
      <c r="BU71" s="518"/>
      <c r="BV71" s="518"/>
      <c r="BW71" s="518"/>
      <c r="BX71" s="518"/>
      <c r="BY71" s="518"/>
      <c r="BZ71" s="518"/>
      <c r="CA71" s="518"/>
      <c r="CB71" s="518"/>
      <c r="CC71" s="518"/>
      <c r="CD71" s="518"/>
      <c r="CE71" s="518"/>
      <c r="CF71" s="518"/>
      <c r="CG71" s="518"/>
      <c r="CH71" s="518"/>
      <c r="CI71" s="518"/>
      <c r="CJ71" s="518"/>
      <c r="CK71" s="518"/>
      <c r="CL71" s="518"/>
      <c r="CM71" s="518"/>
      <c r="CN71" s="518"/>
      <c r="CO71" s="518"/>
      <c r="CP71" s="518"/>
      <c r="CQ71" s="518"/>
      <c r="CR71" s="518"/>
      <c r="CS71" s="518"/>
      <c r="CT71" s="518"/>
      <c r="CU71" s="518"/>
      <c r="CV71" s="518"/>
      <c r="CW71" s="518"/>
      <c r="CX71" s="518"/>
      <c r="CY71" s="518"/>
      <c r="CZ71" s="518"/>
      <c r="DA71" s="518"/>
      <c r="DB71" s="518"/>
      <c r="DC71" s="518"/>
      <c r="DD71" s="518"/>
      <c r="DE71" s="518"/>
      <c r="DF71" s="518"/>
      <c r="DG71" s="518"/>
      <c r="DH71" s="518"/>
      <c r="DI71" s="518"/>
      <c r="DJ71" s="518"/>
      <c r="DK71" s="518"/>
      <c r="DL71" s="518"/>
      <c r="DM71" s="518"/>
      <c r="DN71" s="518"/>
      <c r="DO71" s="518"/>
      <c r="DP71" s="518"/>
      <c r="DQ71" s="518"/>
      <c r="DR71" s="518"/>
      <c r="DS71" s="518"/>
      <c r="DT71" s="518"/>
      <c r="DU71" s="518"/>
      <c r="DV71" s="518"/>
      <c r="DW71" s="518"/>
      <c r="DX71" s="518"/>
      <c r="DY71" s="518"/>
      <c r="DZ71" s="518"/>
      <c r="EA71" s="518"/>
      <c r="EB71" s="518"/>
      <c r="EC71" s="518"/>
      <c r="ED71" s="518"/>
    </row>
    <row r="72" spans="3:134" x14ac:dyDescent="0.3">
      <c r="C72" s="518"/>
      <c r="D72" s="518"/>
      <c r="E72" s="518"/>
      <c r="F72" s="518"/>
      <c r="G72" s="518"/>
      <c r="H72" s="518"/>
      <c r="I72" s="518"/>
      <c r="J72" s="518"/>
      <c r="K72" s="518"/>
      <c r="L72" s="518"/>
      <c r="M72" s="518"/>
      <c r="N72" s="518"/>
      <c r="O72" s="518"/>
      <c r="P72" s="518"/>
      <c r="Q72" s="518"/>
      <c r="R72" s="518"/>
      <c r="S72" s="518"/>
      <c r="T72" s="518"/>
      <c r="U72" s="518"/>
      <c r="V72" s="518"/>
      <c r="W72" s="518"/>
      <c r="X72" s="518"/>
      <c r="Y72" s="518"/>
      <c r="Z72" s="518"/>
      <c r="AA72" s="518"/>
      <c r="AB72" s="518"/>
      <c r="AC72" s="518"/>
      <c r="AD72" s="518"/>
      <c r="AE72" s="518"/>
      <c r="AF72" s="518"/>
      <c r="AG72" s="518"/>
      <c r="AH72" s="518"/>
      <c r="AI72" s="518"/>
      <c r="AJ72" s="518"/>
      <c r="AK72" s="518"/>
      <c r="AL72" s="518"/>
      <c r="AM72" s="518"/>
      <c r="AN72" s="518"/>
      <c r="AO72" s="518"/>
      <c r="AP72" s="518"/>
      <c r="AQ72" s="518"/>
      <c r="AR72" s="518"/>
      <c r="AS72" s="518"/>
      <c r="AT72" s="518"/>
      <c r="AU72" s="518"/>
      <c r="AV72" s="518"/>
      <c r="AW72" s="518"/>
      <c r="AX72" s="518"/>
      <c r="AY72" s="518"/>
      <c r="AZ72" s="518"/>
      <c r="BA72" s="518"/>
      <c r="BB72" s="518"/>
      <c r="BC72" s="518"/>
      <c r="BD72" s="518"/>
      <c r="BE72" s="518"/>
      <c r="BF72" s="518"/>
      <c r="BG72" s="518"/>
      <c r="BH72" s="518"/>
      <c r="BI72" s="518"/>
      <c r="BJ72" s="518"/>
      <c r="BK72" s="518"/>
      <c r="BL72" s="518"/>
      <c r="BM72" s="518"/>
      <c r="BN72" s="518"/>
      <c r="BO72" s="518"/>
      <c r="BP72" s="518"/>
      <c r="BQ72" s="518"/>
      <c r="BR72" s="518"/>
      <c r="BS72" s="518"/>
      <c r="BT72" s="518"/>
      <c r="BU72" s="518"/>
      <c r="BV72" s="518"/>
      <c r="BW72" s="518"/>
      <c r="BX72" s="518"/>
      <c r="BY72" s="518"/>
      <c r="BZ72" s="518"/>
      <c r="CA72" s="518"/>
      <c r="CB72" s="518"/>
      <c r="CC72" s="518"/>
      <c r="CD72" s="518"/>
      <c r="CE72" s="518"/>
      <c r="CF72" s="518"/>
      <c r="CG72" s="518"/>
      <c r="CH72" s="518"/>
      <c r="CI72" s="518"/>
      <c r="CJ72" s="518"/>
      <c r="CK72" s="518"/>
      <c r="CL72" s="518"/>
      <c r="CM72" s="518"/>
      <c r="CN72" s="518"/>
      <c r="CO72" s="518"/>
      <c r="CP72" s="518"/>
      <c r="CQ72" s="518"/>
      <c r="CR72" s="518"/>
      <c r="CS72" s="518"/>
      <c r="CT72" s="518"/>
      <c r="CU72" s="518"/>
      <c r="CV72" s="518"/>
      <c r="CW72" s="518"/>
      <c r="CX72" s="518"/>
      <c r="CY72" s="518"/>
      <c r="CZ72" s="518"/>
      <c r="DA72" s="518"/>
      <c r="DB72" s="518"/>
      <c r="DC72" s="518"/>
      <c r="DD72" s="518"/>
      <c r="DE72" s="518"/>
      <c r="DF72" s="518"/>
      <c r="DG72" s="518"/>
      <c r="DH72" s="518"/>
      <c r="DI72" s="518"/>
      <c r="DJ72" s="518"/>
      <c r="DK72" s="518"/>
      <c r="DL72" s="518"/>
      <c r="DM72" s="518"/>
      <c r="DN72" s="518"/>
      <c r="DO72" s="518"/>
      <c r="DP72" s="518"/>
      <c r="DQ72" s="518"/>
      <c r="DR72" s="518"/>
      <c r="DS72" s="518"/>
      <c r="DT72" s="518"/>
      <c r="DU72" s="518"/>
      <c r="DV72" s="518"/>
      <c r="DW72" s="518"/>
      <c r="DX72" s="518"/>
      <c r="DY72" s="518"/>
      <c r="DZ72" s="518"/>
      <c r="EA72" s="518"/>
      <c r="EB72" s="518"/>
      <c r="EC72" s="518"/>
      <c r="ED72" s="518"/>
    </row>
    <row r="73" spans="3:134" x14ac:dyDescent="0.3">
      <c r="C73" s="518"/>
      <c r="D73" s="518"/>
      <c r="E73" s="518"/>
      <c r="F73" s="518"/>
      <c r="G73" s="518"/>
      <c r="H73" s="518"/>
      <c r="I73" s="518"/>
      <c r="J73" s="518"/>
      <c r="K73" s="518"/>
      <c r="L73" s="518"/>
      <c r="M73" s="518"/>
      <c r="N73" s="518"/>
      <c r="O73" s="518"/>
      <c r="P73" s="518"/>
      <c r="Q73" s="518"/>
      <c r="R73" s="518"/>
      <c r="S73" s="518"/>
      <c r="T73" s="518"/>
      <c r="U73" s="518"/>
      <c r="V73" s="518"/>
      <c r="W73" s="518"/>
      <c r="X73" s="518"/>
      <c r="Y73" s="518"/>
      <c r="Z73" s="518"/>
      <c r="AA73" s="518"/>
      <c r="AB73" s="518"/>
      <c r="AC73" s="518"/>
      <c r="AD73" s="518"/>
      <c r="AE73" s="518"/>
      <c r="AF73" s="518"/>
      <c r="AG73" s="518"/>
      <c r="AH73" s="518"/>
      <c r="AI73" s="518"/>
      <c r="AJ73" s="518"/>
      <c r="AK73" s="518"/>
      <c r="AL73" s="518"/>
      <c r="AM73" s="518"/>
      <c r="AN73" s="518"/>
      <c r="AO73" s="518"/>
      <c r="AP73" s="518"/>
      <c r="AQ73" s="518"/>
      <c r="AR73" s="518"/>
      <c r="AS73" s="518"/>
      <c r="AT73" s="518"/>
      <c r="AU73" s="518"/>
      <c r="AV73" s="518"/>
      <c r="AW73" s="518"/>
      <c r="AX73" s="518"/>
      <c r="AY73" s="518"/>
      <c r="AZ73" s="518"/>
      <c r="BA73" s="518"/>
      <c r="BB73" s="518"/>
      <c r="BC73" s="518"/>
      <c r="BD73" s="518"/>
      <c r="BE73" s="518"/>
      <c r="BF73" s="518"/>
      <c r="BG73" s="518"/>
      <c r="BH73" s="518"/>
      <c r="BI73" s="518"/>
      <c r="BJ73" s="518"/>
      <c r="BK73" s="518"/>
      <c r="BL73" s="518"/>
      <c r="BM73" s="518"/>
      <c r="BN73" s="518"/>
      <c r="BO73" s="518"/>
      <c r="BP73" s="518"/>
      <c r="BQ73" s="518"/>
      <c r="BR73" s="518"/>
      <c r="BS73" s="518"/>
      <c r="BT73" s="518"/>
      <c r="BU73" s="518"/>
      <c r="BV73" s="518"/>
      <c r="BW73" s="518"/>
      <c r="BX73" s="518"/>
      <c r="BY73" s="518"/>
      <c r="BZ73" s="518"/>
      <c r="CA73" s="518"/>
      <c r="CB73" s="518"/>
      <c r="CC73" s="518"/>
      <c r="CD73" s="518"/>
      <c r="CE73" s="518"/>
      <c r="CF73" s="518"/>
      <c r="CG73" s="518"/>
      <c r="CH73" s="518"/>
      <c r="CI73" s="518"/>
      <c r="CJ73" s="518"/>
      <c r="CK73" s="518"/>
      <c r="CL73" s="518"/>
      <c r="CM73" s="518"/>
      <c r="CN73" s="518"/>
      <c r="CO73" s="518"/>
      <c r="CP73" s="518"/>
      <c r="CQ73" s="518"/>
      <c r="CR73" s="518"/>
      <c r="CS73" s="518"/>
      <c r="CT73" s="518"/>
      <c r="CU73" s="518"/>
      <c r="CV73" s="518"/>
      <c r="CW73" s="518"/>
      <c r="CX73" s="518"/>
      <c r="CY73" s="518"/>
      <c r="CZ73" s="518"/>
      <c r="DA73" s="518"/>
      <c r="DB73" s="518"/>
      <c r="DC73" s="518"/>
      <c r="DD73" s="518"/>
      <c r="DE73" s="518"/>
      <c r="DF73" s="518"/>
      <c r="DG73" s="518"/>
      <c r="DH73" s="518"/>
      <c r="DI73" s="518"/>
      <c r="DJ73" s="518"/>
      <c r="DK73" s="518"/>
      <c r="DL73" s="518"/>
      <c r="DM73" s="518"/>
      <c r="DN73" s="518"/>
      <c r="DO73" s="518"/>
      <c r="DP73" s="518"/>
      <c r="DQ73" s="518"/>
      <c r="DR73" s="518"/>
      <c r="DS73" s="518"/>
      <c r="DT73" s="518"/>
      <c r="DU73" s="518"/>
      <c r="DV73" s="518"/>
      <c r="DW73" s="518"/>
      <c r="DX73" s="518"/>
      <c r="DY73" s="518"/>
      <c r="DZ73" s="518"/>
      <c r="EA73" s="518"/>
      <c r="EB73" s="518"/>
      <c r="EC73" s="518"/>
      <c r="ED73" s="518"/>
    </row>
    <row r="74" spans="3:134" x14ac:dyDescent="0.3">
      <c r="C74" s="518"/>
      <c r="D74" s="518"/>
      <c r="E74" s="518"/>
      <c r="F74" s="518"/>
      <c r="G74" s="518"/>
      <c r="H74" s="518"/>
      <c r="I74" s="518"/>
      <c r="J74" s="518"/>
      <c r="K74" s="518"/>
      <c r="L74" s="518"/>
      <c r="M74" s="518"/>
      <c r="N74" s="518"/>
      <c r="O74" s="518"/>
      <c r="P74" s="518"/>
      <c r="Q74" s="518"/>
      <c r="R74" s="518"/>
      <c r="S74" s="518"/>
      <c r="T74" s="518"/>
      <c r="U74" s="518"/>
      <c r="V74" s="518"/>
      <c r="W74" s="518"/>
      <c r="X74" s="518"/>
      <c r="Y74" s="518"/>
      <c r="Z74" s="518"/>
      <c r="AA74" s="518"/>
      <c r="AB74" s="518"/>
      <c r="AC74" s="518"/>
      <c r="AD74" s="518"/>
      <c r="AE74" s="518"/>
      <c r="AF74" s="518"/>
      <c r="AG74" s="518"/>
      <c r="AH74" s="518"/>
      <c r="AI74" s="518"/>
      <c r="AJ74" s="518"/>
      <c r="AK74" s="518"/>
      <c r="AL74" s="518"/>
      <c r="AM74" s="518"/>
      <c r="AN74" s="518"/>
      <c r="AO74" s="518"/>
      <c r="AP74" s="518"/>
      <c r="AQ74" s="518"/>
      <c r="AR74" s="518"/>
      <c r="AS74" s="518"/>
      <c r="AT74" s="518"/>
      <c r="AU74" s="518"/>
      <c r="AV74" s="518"/>
      <c r="AW74" s="518"/>
      <c r="AX74" s="518"/>
      <c r="AY74" s="518"/>
      <c r="AZ74" s="518"/>
      <c r="BA74" s="518"/>
      <c r="BB74" s="518"/>
      <c r="BC74" s="518"/>
      <c r="BD74" s="518"/>
      <c r="BE74" s="518"/>
      <c r="BF74" s="518"/>
      <c r="BG74" s="518"/>
      <c r="BH74" s="518"/>
      <c r="BI74" s="518"/>
      <c r="BJ74" s="518"/>
      <c r="BK74" s="518"/>
      <c r="BL74" s="518"/>
      <c r="BM74" s="518"/>
      <c r="BN74" s="518"/>
      <c r="BO74" s="518"/>
      <c r="BP74" s="518"/>
      <c r="BQ74" s="518"/>
      <c r="BR74" s="518"/>
      <c r="BS74" s="518"/>
      <c r="BT74" s="518"/>
      <c r="BU74" s="518"/>
      <c r="BV74" s="518"/>
      <c r="BW74" s="518"/>
      <c r="BX74" s="518"/>
      <c r="BY74" s="518"/>
      <c r="BZ74" s="518"/>
      <c r="CA74" s="518"/>
      <c r="CB74" s="518"/>
      <c r="CC74" s="518"/>
      <c r="CD74" s="518"/>
      <c r="CE74" s="518"/>
      <c r="CF74" s="518"/>
      <c r="CG74" s="518"/>
      <c r="CH74" s="518"/>
      <c r="CI74" s="518"/>
      <c r="CJ74" s="518"/>
      <c r="CK74" s="518"/>
      <c r="CL74" s="518"/>
      <c r="CM74" s="518"/>
      <c r="CN74" s="518"/>
      <c r="CO74" s="518"/>
      <c r="CP74" s="518"/>
      <c r="CQ74" s="518"/>
      <c r="CR74" s="518"/>
      <c r="CS74" s="518"/>
      <c r="CT74" s="518"/>
      <c r="CU74" s="518"/>
      <c r="CV74" s="518"/>
      <c r="CW74" s="518"/>
      <c r="CX74" s="518"/>
      <c r="CY74" s="518"/>
      <c r="CZ74" s="518"/>
      <c r="DA74" s="518"/>
      <c r="DB74" s="518"/>
      <c r="DC74" s="518"/>
      <c r="DD74" s="518"/>
      <c r="DE74" s="518"/>
      <c r="DF74" s="518"/>
      <c r="DG74" s="518"/>
      <c r="DH74" s="518"/>
      <c r="DI74" s="518"/>
      <c r="DJ74" s="518"/>
      <c r="DK74" s="518"/>
      <c r="DL74" s="518"/>
      <c r="DM74" s="518"/>
      <c r="DN74" s="518"/>
      <c r="DO74" s="518"/>
      <c r="DP74" s="518"/>
      <c r="DQ74" s="518"/>
      <c r="DR74" s="518"/>
      <c r="DS74" s="518"/>
      <c r="DT74" s="518"/>
      <c r="DU74" s="518"/>
      <c r="DV74" s="518"/>
      <c r="DW74" s="518"/>
      <c r="DX74" s="518"/>
      <c r="DY74" s="518"/>
      <c r="DZ74" s="518"/>
      <c r="EA74" s="518"/>
      <c r="EB74" s="518"/>
      <c r="EC74" s="518"/>
      <c r="ED74" s="518"/>
    </row>
    <row r="75" spans="3:134" x14ac:dyDescent="0.3">
      <c r="C75" s="518"/>
      <c r="D75" s="518"/>
      <c r="E75" s="518"/>
      <c r="F75" s="518"/>
      <c r="G75" s="518"/>
      <c r="H75" s="518"/>
      <c r="I75" s="518"/>
      <c r="J75" s="518"/>
      <c r="K75" s="518"/>
      <c r="L75" s="518"/>
      <c r="M75" s="518"/>
      <c r="N75" s="518"/>
      <c r="O75" s="518"/>
      <c r="P75" s="518"/>
      <c r="Q75" s="518"/>
      <c r="R75" s="518"/>
      <c r="S75" s="518"/>
      <c r="T75" s="518"/>
      <c r="U75" s="518"/>
      <c r="V75" s="518"/>
      <c r="W75" s="518"/>
      <c r="X75" s="518"/>
      <c r="Y75" s="518"/>
      <c r="Z75" s="518"/>
      <c r="AA75" s="518"/>
      <c r="AB75" s="518"/>
      <c r="AC75" s="518"/>
      <c r="AD75" s="518"/>
      <c r="AE75" s="518"/>
      <c r="AF75" s="518"/>
      <c r="AG75" s="518"/>
      <c r="AH75" s="518"/>
      <c r="AI75" s="518"/>
      <c r="AJ75" s="518"/>
      <c r="AK75" s="518"/>
      <c r="AL75" s="518"/>
      <c r="AM75" s="518"/>
      <c r="AN75" s="518"/>
      <c r="AO75" s="518"/>
      <c r="AP75" s="518"/>
      <c r="AQ75" s="518"/>
      <c r="AR75" s="518"/>
      <c r="AS75" s="518"/>
      <c r="AT75" s="518"/>
      <c r="AU75" s="518"/>
      <c r="AV75" s="518"/>
      <c r="AW75" s="518"/>
      <c r="AX75" s="518"/>
      <c r="AY75" s="518"/>
      <c r="AZ75" s="518"/>
      <c r="BA75" s="518"/>
      <c r="BB75" s="518"/>
      <c r="BC75" s="518"/>
      <c r="BD75" s="518"/>
      <c r="BE75" s="518"/>
      <c r="BF75" s="518"/>
      <c r="BG75" s="518"/>
      <c r="BH75" s="518"/>
      <c r="BI75" s="518"/>
      <c r="BJ75" s="518"/>
      <c r="BK75" s="518"/>
      <c r="BL75" s="518"/>
      <c r="BM75" s="518"/>
      <c r="BN75" s="518"/>
      <c r="BO75" s="518"/>
      <c r="BP75" s="518"/>
      <c r="BQ75" s="518"/>
      <c r="BR75" s="518"/>
      <c r="BS75" s="518"/>
      <c r="BT75" s="518"/>
      <c r="BU75" s="518"/>
      <c r="BV75" s="518"/>
      <c r="BW75" s="518"/>
      <c r="BX75" s="518"/>
      <c r="BY75" s="518"/>
      <c r="BZ75" s="518"/>
      <c r="CA75" s="518"/>
      <c r="CB75" s="518"/>
      <c r="CC75" s="518"/>
      <c r="CD75" s="518"/>
      <c r="CE75" s="518"/>
      <c r="CF75" s="518"/>
      <c r="CG75" s="518"/>
      <c r="CH75" s="518"/>
      <c r="CI75" s="518"/>
      <c r="CJ75" s="518"/>
      <c r="CK75" s="518"/>
      <c r="CL75" s="518"/>
      <c r="CM75" s="518"/>
      <c r="CN75" s="518"/>
      <c r="CO75" s="518"/>
      <c r="CP75" s="518"/>
      <c r="CQ75" s="518"/>
      <c r="CR75" s="518"/>
      <c r="CS75" s="518"/>
      <c r="CT75" s="518"/>
      <c r="CU75" s="518"/>
      <c r="CV75" s="518"/>
      <c r="CW75" s="518"/>
      <c r="CX75" s="518"/>
      <c r="CY75" s="518"/>
      <c r="CZ75" s="518"/>
      <c r="DA75" s="518"/>
      <c r="DB75" s="518"/>
      <c r="DC75" s="518"/>
      <c r="DD75" s="518"/>
      <c r="DE75" s="518"/>
      <c r="DF75" s="518"/>
      <c r="DG75" s="518"/>
      <c r="DH75" s="518"/>
      <c r="DI75" s="518"/>
      <c r="DJ75" s="518"/>
      <c r="DK75" s="518"/>
      <c r="DL75" s="518"/>
      <c r="DM75" s="518"/>
      <c r="DN75" s="518"/>
      <c r="DO75" s="518"/>
      <c r="DP75" s="518"/>
      <c r="DQ75" s="518"/>
      <c r="DR75" s="518"/>
      <c r="DS75" s="518"/>
      <c r="DT75" s="518"/>
      <c r="DU75" s="518"/>
      <c r="DV75" s="518"/>
      <c r="DW75" s="518"/>
      <c r="DX75" s="518"/>
      <c r="DY75" s="518"/>
      <c r="DZ75" s="518"/>
      <c r="EA75" s="518"/>
      <c r="EB75" s="518"/>
      <c r="EC75" s="518"/>
      <c r="ED75" s="518"/>
    </row>
    <row r="76" spans="3:134" x14ac:dyDescent="0.3">
      <c r="C76" s="518"/>
      <c r="D76" s="518"/>
      <c r="E76" s="518"/>
      <c r="F76" s="518"/>
      <c r="G76" s="518"/>
      <c r="H76" s="518"/>
      <c r="I76" s="518"/>
      <c r="J76" s="518"/>
      <c r="K76" s="518"/>
      <c r="L76" s="518"/>
      <c r="M76" s="518"/>
      <c r="N76" s="518"/>
      <c r="O76" s="518"/>
      <c r="P76" s="518"/>
      <c r="Q76" s="518"/>
      <c r="R76" s="518"/>
      <c r="S76" s="518"/>
      <c r="T76" s="518"/>
      <c r="U76" s="518"/>
      <c r="V76" s="518"/>
      <c r="W76" s="518"/>
      <c r="X76" s="518"/>
      <c r="Y76" s="518"/>
      <c r="Z76" s="518"/>
      <c r="AA76" s="518"/>
      <c r="AB76" s="518"/>
      <c r="AC76" s="518"/>
      <c r="AD76" s="518"/>
      <c r="AE76" s="518"/>
      <c r="AF76" s="518"/>
      <c r="AG76" s="518"/>
      <c r="AH76" s="518"/>
      <c r="AI76" s="518"/>
      <c r="AJ76" s="518"/>
      <c r="AK76" s="518"/>
      <c r="AL76" s="518"/>
      <c r="AM76" s="518"/>
      <c r="AN76" s="518"/>
      <c r="AO76" s="518"/>
      <c r="AP76" s="518"/>
      <c r="AQ76" s="518"/>
      <c r="AR76" s="518"/>
      <c r="AS76" s="518"/>
      <c r="AT76" s="518"/>
      <c r="AU76" s="518"/>
      <c r="AV76" s="518"/>
      <c r="AW76" s="518"/>
      <c r="AX76" s="518"/>
      <c r="AY76" s="518"/>
      <c r="AZ76" s="518"/>
      <c r="BA76" s="518"/>
      <c r="BB76" s="518"/>
      <c r="BC76" s="518"/>
      <c r="BD76" s="518"/>
      <c r="BE76" s="518"/>
      <c r="BF76" s="518"/>
      <c r="BG76" s="518"/>
      <c r="BH76" s="518"/>
      <c r="BI76" s="518"/>
      <c r="BJ76" s="518"/>
      <c r="BK76" s="518"/>
      <c r="BL76" s="518"/>
      <c r="BM76" s="518"/>
      <c r="BN76" s="518"/>
      <c r="BO76" s="518"/>
      <c r="BP76" s="518"/>
      <c r="BQ76" s="518"/>
      <c r="BR76" s="518"/>
      <c r="BS76" s="518"/>
      <c r="BT76" s="518"/>
      <c r="BU76" s="518"/>
      <c r="BV76" s="518"/>
      <c r="BW76" s="518"/>
      <c r="BX76" s="518"/>
      <c r="BY76" s="518"/>
      <c r="BZ76" s="518"/>
      <c r="CA76" s="518"/>
      <c r="CB76" s="518"/>
      <c r="CC76" s="518"/>
      <c r="CD76" s="518"/>
      <c r="CE76" s="518"/>
      <c r="CF76" s="518"/>
      <c r="CG76" s="518"/>
      <c r="CH76" s="518"/>
      <c r="CI76" s="518"/>
      <c r="CJ76" s="518"/>
      <c r="CK76" s="518"/>
      <c r="CL76" s="518"/>
      <c r="CM76" s="518"/>
      <c r="CN76" s="518"/>
      <c r="CO76" s="518"/>
      <c r="CP76" s="518"/>
      <c r="CQ76" s="518"/>
      <c r="CR76" s="518"/>
      <c r="CS76" s="518"/>
      <c r="CT76" s="518"/>
      <c r="CU76" s="518"/>
      <c r="CV76" s="518"/>
      <c r="CW76" s="518"/>
      <c r="CX76" s="518"/>
      <c r="CY76" s="518"/>
      <c r="CZ76" s="518"/>
      <c r="DA76" s="518"/>
      <c r="DB76" s="518"/>
      <c r="DC76" s="518"/>
      <c r="DD76" s="518"/>
      <c r="DE76" s="518"/>
      <c r="DF76" s="518"/>
      <c r="DG76" s="518"/>
      <c r="DH76" s="518"/>
      <c r="DI76" s="518"/>
      <c r="DJ76" s="518"/>
      <c r="DK76" s="518"/>
      <c r="DL76" s="518"/>
      <c r="DM76" s="518"/>
      <c r="DN76" s="518"/>
      <c r="DO76" s="518"/>
      <c r="DP76" s="518"/>
      <c r="DQ76" s="518"/>
      <c r="DR76" s="518"/>
      <c r="DS76" s="518"/>
      <c r="DT76" s="518"/>
      <c r="DU76" s="518"/>
      <c r="DV76" s="518"/>
      <c r="DW76" s="518"/>
      <c r="DX76" s="518"/>
      <c r="DY76" s="518"/>
      <c r="DZ76" s="518"/>
      <c r="EA76" s="518"/>
      <c r="EB76" s="518"/>
      <c r="EC76" s="518"/>
      <c r="ED76" s="518"/>
    </row>
    <row r="77" spans="3:134" x14ac:dyDescent="0.3">
      <c r="C77" s="518"/>
      <c r="D77" s="518"/>
      <c r="E77" s="518"/>
      <c r="F77" s="518"/>
      <c r="G77" s="518"/>
      <c r="H77" s="518"/>
      <c r="I77" s="518"/>
      <c r="J77" s="518"/>
      <c r="K77" s="518"/>
      <c r="L77" s="518"/>
      <c r="M77" s="518"/>
      <c r="N77" s="518"/>
      <c r="O77" s="518"/>
      <c r="P77" s="518"/>
      <c r="Q77" s="518"/>
      <c r="R77" s="518"/>
      <c r="S77" s="518"/>
      <c r="T77" s="518"/>
      <c r="U77" s="518"/>
      <c r="V77" s="518"/>
      <c r="W77" s="518"/>
      <c r="X77" s="518"/>
      <c r="Y77" s="518"/>
      <c r="Z77" s="518"/>
      <c r="AA77" s="518"/>
      <c r="AB77" s="518"/>
      <c r="AC77" s="518"/>
      <c r="AD77" s="518"/>
      <c r="AE77" s="518"/>
      <c r="AF77" s="518"/>
      <c r="AG77" s="518"/>
      <c r="AH77" s="518"/>
      <c r="AI77" s="518"/>
      <c r="AJ77" s="518"/>
      <c r="AK77" s="518"/>
      <c r="AL77" s="518"/>
      <c r="AM77" s="518"/>
      <c r="AN77" s="518"/>
      <c r="AO77" s="518"/>
      <c r="AP77" s="518"/>
      <c r="AQ77" s="518"/>
      <c r="AR77" s="518"/>
      <c r="AS77" s="518"/>
      <c r="AT77" s="518"/>
      <c r="AU77" s="518"/>
      <c r="AV77" s="518"/>
      <c r="AW77" s="518"/>
      <c r="AX77" s="518"/>
      <c r="AY77" s="518"/>
      <c r="AZ77" s="518"/>
      <c r="BA77" s="518"/>
      <c r="BB77" s="518"/>
      <c r="BC77" s="518"/>
      <c r="BD77" s="518"/>
      <c r="BE77" s="518"/>
      <c r="BF77" s="518"/>
      <c r="BG77" s="518"/>
      <c r="BH77" s="518"/>
      <c r="BI77" s="518"/>
      <c r="BJ77" s="518"/>
      <c r="BK77" s="518"/>
      <c r="BL77" s="518"/>
      <c r="BM77" s="518"/>
      <c r="BN77" s="518"/>
      <c r="BO77" s="518"/>
      <c r="BP77" s="518"/>
      <c r="BQ77" s="518"/>
      <c r="BR77" s="518"/>
      <c r="BS77" s="518"/>
      <c r="BT77" s="518"/>
      <c r="BU77" s="518"/>
      <c r="BV77" s="518"/>
      <c r="BW77" s="518"/>
      <c r="BX77" s="518"/>
      <c r="BY77" s="518"/>
      <c r="BZ77" s="518"/>
      <c r="CA77" s="518"/>
      <c r="CB77" s="518"/>
      <c r="CC77" s="518"/>
      <c r="CD77" s="518"/>
      <c r="CE77" s="518"/>
      <c r="CF77" s="518"/>
      <c r="CG77" s="518"/>
      <c r="CH77" s="518"/>
      <c r="CI77" s="518"/>
      <c r="CJ77" s="518"/>
      <c r="CK77" s="518"/>
      <c r="CL77" s="518"/>
      <c r="CM77" s="518"/>
      <c r="CN77" s="518"/>
      <c r="CO77" s="518"/>
      <c r="CP77" s="518"/>
      <c r="CQ77" s="518"/>
      <c r="CR77" s="518"/>
      <c r="CS77" s="518"/>
      <c r="CT77" s="518"/>
      <c r="CU77" s="518"/>
      <c r="CV77" s="518"/>
      <c r="CW77" s="518"/>
      <c r="CX77" s="518"/>
      <c r="CY77" s="518"/>
      <c r="CZ77" s="518"/>
      <c r="DA77" s="518"/>
      <c r="DB77" s="518"/>
      <c r="DC77" s="518"/>
      <c r="DD77" s="518"/>
      <c r="DE77" s="518"/>
      <c r="DF77" s="518"/>
      <c r="DG77" s="518"/>
      <c r="DH77" s="518"/>
      <c r="DI77" s="518"/>
      <c r="DJ77" s="518"/>
      <c r="DK77" s="518"/>
      <c r="DL77" s="518"/>
      <c r="DM77" s="518"/>
      <c r="DN77" s="518"/>
      <c r="DO77" s="518"/>
      <c r="DP77" s="518"/>
      <c r="DQ77" s="518"/>
      <c r="DR77" s="518"/>
      <c r="DS77" s="518"/>
      <c r="DT77" s="518"/>
      <c r="DU77" s="518"/>
      <c r="DV77" s="518"/>
      <c r="DW77" s="518"/>
      <c r="DX77" s="518"/>
      <c r="DY77" s="518"/>
      <c r="DZ77" s="518"/>
      <c r="EA77" s="518"/>
      <c r="EB77" s="518"/>
      <c r="EC77" s="518"/>
      <c r="ED77" s="518"/>
    </row>
    <row r="78" spans="3:134" x14ac:dyDescent="0.3">
      <c r="C78" s="518"/>
      <c r="D78" s="518"/>
      <c r="E78" s="518"/>
      <c r="F78" s="518"/>
      <c r="G78" s="518"/>
      <c r="H78" s="518"/>
      <c r="I78" s="518"/>
      <c r="J78" s="518"/>
      <c r="K78" s="518"/>
      <c r="L78" s="518"/>
      <c r="M78" s="518"/>
      <c r="N78" s="518"/>
      <c r="O78" s="518"/>
      <c r="P78" s="518"/>
      <c r="Q78" s="518"/>
      <c r="R78" s="518"/>
      <c r="S78" s="518"/>
      <c r="T78" s="518"/>
      <c r="U78" s="518"/>
      <c r="V78" s="518"/>
      <c r="W78" s="518"/>
      <c r="X78" s="518"/>
      <c r="Y78" s="518"/>
      <c r="Z78" s="518"/>
      <c r="AA78" s="518"/>
      <c r="AB78" s="518"/>
      <c r="AC78" s="518"/>
      <c r="AD78" s="518"/>
      <c r="AE78" s="518"/>
      <c r="AF78" s="518"/>
      <c r="AG78" s="518"/>
      <c r="AH78" s="518"/>
      <c r="AI78" s="518"/>
      <c r="AJ78" s="518"/>
      <c r="AK78" s="518"/>
      <c r="AL78" s="518"/>
      <c r="AM78" s="518"/>
      <c r="AN78" s="518"/>
      <c r="AO78" s="518"/>
      <c r="AP78" s="518"/>
      <c r="AQ78" s="518"/>
      <c r="AR78" s="518"/>
      <c r="AS78" s="518"/>
      <c r="AT78" s="518"/>
      <c r="AU78" s="518"/>
      <c r="AV78" s="518"/>
      <c r="AW78" s="518"/>
      <c r="AX78" s="518"/>
      <c r="AY78" s="518"/>
      <c r="AZ78" s="518"/>
      <c r="BA78" s="518"/>
      <c r="BB78" s="518"/>
      <c r="BC78" s="518"/>
      <c r="BD78" s="518"/>
      <c r="BE78" s="518"/>
      <c r="BF78" s="518"/>
      <c r="BG78" s="518"/>
      <c r="BH78" s="518"/>
      <c r="BI78" s="518"/>
      <c r="BJ78" s="518"/>
      <c r="BK78" s="518"/>
      <c r="BL78" s="518"/>
      <c r="BM78" s="518"/>
      <c r="BN78" s="518"/>
      <c r="BO78" s="518"/>
      <c r="BP78" s="518"/>
      <c r="BQ78" s="518"/>
      <c r="BR78" s="518"/>
      <c r="BS78" s="518"/>
      <c r="BT78" s="518"/>
      <c r="BU78" s="518"/>
      <c r="BV78" s="518"/>
      <c r="BW78" s="518"/>
      <c r="BX78" s="518"/>
      <c r="BY78" s="518"/>
      <c r="BZ78" s="518"/>
      <c r="CA78" s="518"/>
      <c r="CB78" s="518"/>
      <c r="CC78" s="518"/>
      <c r="CD78" s="518"/>
      <c r="CE78" s="518"/>
      <c r="CF78" s="518"/>
      <c r="CG78" s="518"/>
      <c r="CH78" s="518"/>
      <c r="CI78" s="518"/>
      <c r="CJ78" s="518"/>
      <c r="CK78" s="518"/>
      <c r="CL78" s="518"/>
      <c r="CM78" s="518"/>
      <c r="CN78" s="518"/>
      <c r="CO78" s="518"/>
      <c r="CP78" s="518"/>
      <c r="CQ78" s="518"/>
      <c r="CR78" s="518"/>
      <c r="CS78" s="518"/>
      <c r="CT78" s="518"/>
      <c r="CU78" s="518"/>
      <c r="CV78" s="518"/>
      <c r="CW78" s="518"/>
      <c r="CX78" s="518"/>
      <c r="CY78" s="518"/>
      <c r="CZ78" s="518"/>
      <c r="DA78" s="518"/>
      <c r="DB78" s="518"/>
      <c r="DC78" s="518"/>
      <c r="DD78" s="518"/>
      <c r="DE78" s="518"/>
      <c r="DF78" s="518"/>
      <c r="DG78" s="518"/>
      <c r="DH78" s="518"/>
      <c r="DI78" s="518"/>
      <c r="DJ78" s="518"/>
      <c r="DK78" s="518"/>
      <c r="DL78" s="518"/>
      <c r="DM78" s="518"/>
      <c r="DN78" s="518"/>
      <c r="DO78" s="518"/>
      <c r="DP78" s="518"/>
      <c r="DQ78" s="518"/>
      <c r="DR78" s="518"/>
      <c r="DS78" s="518"/>
      <c r="DT78" s="518"/>
      <c r="DU78" s="518"/>
      <c r="DV78" s="518"/>
      <c r="DW78" s="518"/>
      <c r="DX78" s="518"/>
      <c r="DY78" s="518"/>
      <c r="DZ78" s="518"/>
      <c r="EA78" s="518"/>
      <c r="EB78" s="518"/>
      <c r="EC78" s="518"/>
      <c r="ED78" s="518"/>
    </row>
    <row r="79" spans="3:134" x14ac:dyDescent="0.3">
      <c r="C79" s="518"/>
      <c r="D79" s="518"/>
      <c r="E79" s="518"/>
      <c r="F79" s="518"/>
      <c r="G79" s="518"/>
      <c r="H79" s="518"/>
      <c r="I79" s="518"/>
      <c r="J79" s="518"/>
      <c r="K79" s="518"/>
      <c r="L79" s="518"/>
      <c r="M79" s="518"/>
      <c r="N79" s="518"/>
      <c r="O79" s="518"/>
      <c r="P79" s="518"/>
      <c r="Q79" s="518"/>
      <c r="R79" s="518"/>
      <c r="S79" s="518"/>
      <c r="T79" s="518"/>
      <c r="U79" s="518"/>
      <c r="V79" s="518"/>
      <c r="W79" s="518"/>
      <c r="X79" s="518"/>
      <c r="Y79" s="518"/>
      <c r="Z79" s="518"/>
      <c r="AA79" s="518"/>
      <c r="AB79" s="518"/>
      <c r="AC79" s="518"/>
      <c r="AD79" s="518"/>
      <c r="AE79" s="518"/>
      <c r="AF79" s="518"/>
      <c r="AG79" s="518"/>
      <c r="AH79" s="518"/>
      <c r="AI79" s="518"/>
      <c r="AJ79" s="518"/>
      <c r="AK79" s="518"/>
      <c r="AL79" s="518"/>
      <c r="AM79" s="518"/>
      <c r="AN79" s="518"/>
      <c r="AO79" s="518"/>
      <c r="AP79" s="518"/>
      <c r="AQ79" s="518"/>
      <c r="AR79" s="518"/>
      <c r="AS79" s="518"/>
      <c r="AT79" s="518"/>
      <c r="AU79" s="518"/>
      <c r="AV79" s="518"/>
      <c r="AW79" s="518"/>
      <c r="AX79" s="518"/>
      <c r="AY79" s="518"/>
      <c r="AZ79" s="518"/>
      <c r="BA79" s="518"/>
      <c r="BB79" s="518"/>
      <c r="BC79" s="518"/>
      <c r="BD79" s="518"/>
      <c r="BE79" s="518"/>
      <c r="BF79" s="518"/>
      <c r="BG79" s="518"/>
      <c r="BH79" s="518"/>
      <c r="BI79" s="518"/>
      <c r="BJ79" s="518"/>
      <c r="BK79" s="518"/>
      <c r="BL79" s="518"/>
      <c r="BM79" s="518"/>
      <c r="BN79" s="518"/>
      <c r="BO79" s="518"/>
      <c r="BP79" s="518"/>
      <c r="BQ79" s="518"/>
      <c r="BR79" s="518"/>
      <c r="BS79" s="518"/>
      <c r="BT79" s="518"/>
      <c r="BU79" s="518"/>
      <c r="BV79" s="518"/>
      <c r="BW79" s="518"/>
      <c r="BX79" s="518"/>
      <c r="BY79" s="518"/>
      <c r="BZ79" s="518"/>
      <c r="CA79" s="518"/>
      <c r="CB79" s="518"/>
      <c r="CC79" s="518"/>
      <c r="CD79" s="518"/>
      <c r="CE79" s="518"/>
      <c r="CF79" s="518"/>
      <c r="CG79" s="518"/>
      <c r="CH79" s="518"/>
      <c r="CI79" s="518"/>
      <c r="CJ79" s="518"/>
      <c r="CK79" s="518"/>
      <c r="CL79" s="518"/>
      <c r="CM79" s="518"/>
      <c r="CN79" s="518"/>
      <c r="CO79" s="518"/>
      <c r="CP79" s="518"/>
      <c r="CQ79" s="518"/>
      <c r="CR79" s="518"/>
      <c r="CS79" s="518"/>
      <c r="CT79" s="518"/>
      <c r="CU79" s="518"/>
      <c r="CV79" s="518"/>
      <c r="CW79" s="518"/>
      <c r="CX79" s="518"/>
      <c r="CY79" s="518"/>
      <c r="CZ79" s="518"/>
      <c r="DA79" s="518"/>
      <c r="DB79" s="518"/>
      <c r="DC79" s="518"/>
      <c r="DD79" s="518"/>
      <c r="DE79" s="518"/>
      <c r="DF79" s="518"/>
      <c r="DG79" s="518"/>
      <c r="DH79" s="518"/>
      <c r="DI79" s="518"/>
      <c r="DJ79" s="518"/>
      <c r="DK79" s="518"/>
      <c r="DL79" s="518"/>
      <c r="DM79" s="518"/>
      <c r="DN79" s="518"/>
      <c r="DO79" s="518"/>
      <c r="DP79" s="518"/>
      <c r="DQ79" s="518"/>
      <c r="DR79" s="518"/>
      <c r="DS79" s="518"/>
      <c r="DT79" s="518"/>
      <c r="DU79" s="518"/>
      <c r="DV79" s="518"/>
      <c r="DW79" s="518"/>
      <c r="DX79" s="518"/>
      <c r="DY79" s="518"/>
      <c r="DZ79" s="518"/>
      <c r="EA79" s="518"/>
      <c r="EB79" s="518"/>
      <c r="EC79" s="518"/>
      <c r="ED79" s="518"/>
    </row>
    <row r="80" spans="3:134" x14ac:dyDescent="0.3">
      <c r="C80" s="518"/>
      <c r="D80" s="518"/>
      <c r="E80" s="518"/>
      <c r="F80" s="518"/>
      <c r="G80" s="518"/>
      <c r="H80" s="518"/>
      <c r="I80" s="518"/>
      <c r="J80" s="518"/>
      <c r="K80" s="518"/>
      <c r="L80" s="518"/>
      <c r="M80" s="518"/>
      <c r="N80" s="518"/>
      <c r="O80" s="518"/>
      <c r="P80" s="518"/>
      <c r="Q80" s="518"/>
      <c r="R80" s="518"/>
      <c r="S80" s="518"/>
      <c r="T80" s="518"/>
      <c r="U80" s="518"/>
      <c r="V80" s="518"/>
      <c r="W80" s="518"/>
      <c r="X80" s="518"/>
      <c r="Y80" s="518"/>
      <c r="Z80" s="518"/>
      <c r="AA80" s="518"/>
      <c r="AB80" s="518"/>
      <c r="AC80" s="518"/>
      <c r="AD80" s="518"/>
      <c r="AE80" s="518"/>
      <c r="AF80" s="518"/>
      <c r="AG80" s="518"/>
      <c r="AH80" s="518"/>
      <c r="AI80" s="518"/>
      <c r="AJ80" s="518"/>
      <c r="AK80" s="518"/>
      <c r="AL80" s="518"/>
      <c r="AM80" s="518"/>
      <c r="AN80" s="518"/>
      <c r="AO80" s="518"/>
      <c r="AP80" s="518"/>
      <c r="AQ80" s="518"/>
      <c r="AR80" s="518"/>
      <c r="AS80" s="518"/>
      <c r="AT80" s="518"/>
      <c r="AU80" s="518"/>
      <c r="AV80" s="518"/>
      <c r="AW80" s="518"/>
      <c r="AX80" s="518"/>
      <c r="AY80" s="518"/>
      <c r="AZ80" s="518"/>
      <c r="BA80" s="518"/>
      <c r="BB80" s="518"/>
      <c r="BC80" s="518"/>
      <c r="BD80" s="518"/>
      <c r="BE80" s="518"/>
      <c r="BF80" s="518"/>
      <c r="BG80" s="518"/>
      <c r="BH80" s="518"/>
      <c r="BI80" s="518"/>
      <c r="BJ80" s="518"/>
      <c r="BK80" s="518"/>
      <c r="BL80" s="518"/>
      <c r="BM80" s="518"/>
      <c r="BN80" s="518"/>
      <c r="BO80" s="518"/>
      <c r="BP80" s="518"/>
      <c r="BQ80" s="518"/>
      <c r="BR80" s="518"/>
      <c r="BS80" s="518"/>
      <c r="BT80" s="518"/>
      <c r="BU80" s="518"/>
      <c r="BV80" s="518"/>
      <c r="BW80" s="518"/>
      <c r="BX80" s="518"/>
      <c r="BY80" s="518"/>
      <c r="BZ80" s="518"/>
      <c r="CA80" s="518"/>
      <c r="CB80" s="518"/>
      <c r="CC80" s="518"/>
      <c r="CD80" s="518"/>
      <c r="CE80" s="518"/>
      <c r="CF80" s="518"/>
      <c r="CG80" s="518"/>
      <c r="CH80" s="518"/>
      <c r="CI80" s="518"/>
      <c r="CJ80" s="518"/>
      <c r="CK80" s="518"/>
      <c r="CL80" s="518"/>
      <c r="CM80" s="518"/>
      <c r="CN80" s="518"/>
      <c r="CO80" s="518"/>
      <c r="CP80" s="518"/>
      <c r="CQ80" s="518"/>
      <c r="CR80" s="518"/>
      <c r="CS80" s="518"/>
      <c r="CT80" s="518"/>
      <c r="CU80" s="518"/>
      <c r="CV80" s="518"/>
      <c r="CW80" s="518"/>
      <c r="CX80" s="518"/>
      <c r="CY80" s="518"/>
      <c r="CZ80" s="518"/>
      <c r="DA80" s="518"/>
      <c r="DB80" s="518"/>
      <c r="DC80" s="518"/>
      <c r="DD80" s="518"/>
      <c r="DE80" s="518"/>
      <c r="DF80" s="518"/>
      <c r="DG80" s="518"/>
      <c r="DH80" s="518"/>
      <c r="DI80" s="518"/>
      <c r="DJ80" s="518"/>
      <c r="DK80" s="518"/>
      <c r="DL80" s="518"/>
      <c r="DM80" s="518"/>
      <c r="DN80" s="518"/>
      <c r="DO80" s="518"/>
      <c r="DP80" s="518"/>
      <c r="DQ80" s="518"/>
      <c r="DR80" s="518"/>
      <c r="DS80" s="518"/>
      <c r="DT80" s="518"/>
      <c r="DU80" s="518"/>
      <c r="DV80" s="518"/>
      <c r="DW80" s="518"/>
      <c r="DX80" s="518"/>
      <c r="DY80" s="518"/>
      <c r="DZ80" s="518"/>
      <c r="EA80" s="518"/>
      <c r="EB80" s="518"/>
      <c r="EC80" s="518"/>
      <c r="ED80" s="518"/>
    </row>
    <row r="81" spans="3:134" x14ac:dyDescent="0.3">
      <c r="C81" s="518"/>
      <c r="D81" s="518"/>
      <c r="E81" s="518"/>
      <c r="F81" s="518"/>
      <c r="G81" s="518"/>
      <c r="H81" s="518"/>
      <c r="I81" s="518"/>
      <c r="J81" s="518"/>
      <c r="K81" s="518"/>
      <c r="L81" s="518"/>
      <c r="M81" s="518"/>
      <c r="N81" s="518"/>
      <c r="O81" s="518"/>
      <c r="P81" s="518"/>
      <c r="Q81" s="518"/>
      <c r="R81" s="518"/>
      <c r="S81" s="518"/>
      <c r="T81" s="518"/>
      <c r="U81" s="518"/>
      <c r="V81" s="518"/>
      <c r="W81" s="518"/>
      <c r="X81" s="518"/>
      <c r="Y81" s="518"/>
      <c r="Z81" s="518"/>
      <c r="AA81" s="518"/>
      <c r="AB81" s="518"/>
      <c r="AC81" s="518"/>
      <c r="AD81" s="518"/>
      <c r="AE81" s="518"/>
      <c r="AF81" s="518"/>
      <c r="AG81" s="518"/>
      <c r="AH81" s="518"/>
      <c r="AI81" s="518"/>
      <c r="AJ81" s="518"/>
      <c r="AK81" s="518"/>
      <c r="AL81" s="518"/>
      <c r="AM81" s="518"/>
      <c r="AN81" s="518"/>
      <c r="AO81" s="518"/>
      <c r="AP81" s="518"/>
      <c r="AQ81" s="518"/>
      <c r="AR81" s="518"/>
      <c r="AS81" s="518"/>
      <c r="AT81" s="518"/>
      <c r="AU81" s="518"/>
      <c r="AV81" s="518"/>
      <c r="AW81" s="518"/>
      <c r="AX81" s="518"/>
      <c r="AY81" s="518"/>
      <c r="AZ81" s="518"/>
      <c r="BA81" s="518"/>
      <c r="BB81" s="518"/>
      <c r="BC81" s="518"/>
      <c r="BD81" s="518"/>
      <c r="BE81" s="518"/>
      <c r="BF81" s="518"/>
      <c r="BG81" s="518"/>
      <c r="BH81" s="518"/>
      <c r="BI81" s="518"/>
      <c r="BJ81" s="518"/>
      <c r="BK81" s="518"/>
      <c r="BL81" s="518"/>
      <c r="BM81" s="518"/>
      <c r="BN81" s="518"/>
      <c r="BO81" s="518"/>
      <c r="BP81" s="518"/>
      <c r="BQ81" s="518"/>
      <c r="BR81" s="518"/>
      <c r="BS81" s="518"/>
      <c r="BT81" s="518"/>
      <c r="BU81" s="518"/>
      <c r="BV81" s="518"/>
      <c r="BW81" s="518"/>
      <c r="BX81" s="518"/>
      <c r="BY81" s="518"/>
      <c r="BZ81" s="518"/>
      <c r="CA81" s="518"/>
      <c r="CB81" s="518"/>
      <c r="CC81" s="518"/>
      <c r="CD81" s="518"/>
      <c r="CE81" s="518"/>
      <c r="CF81" s="518"/>
      <c r="CG81" s="518"/>
      <c r="CH81" s="518"/>
      <c r="CI81" s="518"/>
      <c r="CJ81" s="518"/>
      <c r="CK81" s="518"/>
      <c r="CL81" s="518"/>
      <c r="CM81" s="518"/>
      <c r="CN81" s="518"/>
      <c r="CO81" s="518"/>
      <c r="CP81" s="518"/>
      <c r="CQ81" s="518"/>
      <c r="CR81" s="518"/>
      <c r="CS81" s="518"/>
      <c r="CT81" s="518"/>
      <c r="CU81" s="518"/>
      <c r="CV81" s="518"/>
      <c r="CW81" s="518"/>
      <c r="CX81" s="518"/>
      <c r="CY81" s="518"/>
      <c r="CZ81" s="518"/>
      <c r="DA81" s="518"/>
      <c r="DB81" s="518"/>
      <c r="DC81" s="518"/>
      <c r="DD81" s="518"/>
      <c r="DE81" s="518"/>
      <c r="DF81" s="518"/>
      <c r="DG81" s="518"/>
      <c r="DH81" s="518"/>
      <c r="DI81" s="518"/>
      <c r="DJ81" s="518"/>
      <c r="DK81" s="518"/>
      <c r="DL81" s="518"/>
      <c r="DM81" s="518"/>
      <c r="DN81" s="518"/>
      <c r="DO81" s="518"/>
      <c r="DP81" s="518"/>
      <c r="DQ81" s="518"/>
      <c r="DR81" s="518"/>
      <c r="DS81" s="518"/>
      <c r="DT81" s="518"/>
      <c r="DU81" s="518"/>
      <c r="DV81" s="518"/>
      <c r="DW81" s="518"/>
      <c r="DX81" s="518"/>
      <c r="DY81" s="518"/>
      <c r="DZ81" s="518"/>
      <c r="EA81" s="518"/>
      <c r="EB81" s="518"/>
      <c r="EC81" s="518"/>
      <c r="ED81" s="518"/>
    </row>
    <row r="82" spans="3:134" x14ac:dyDescent="0.3">
      <c r="C82" s="518"/>
      <c r="D82" s="518"/>
      <c r="E82" s="518"/>
      <c r="F82" s="518"/>
      <c r="G82" s="518"/>
      <c r="H82" s="518"/>
      <c r="I82" s="518"/>
      <c r="J82" s="518"/>
      <c r="K82" s="518"/>
      <c r="L82" s="518"/>
      <c r="M82" s="518"/>
      <c r="N82" s="518"/>
      <c r="O82" s="518"/>
      <c r="P82" s="518"/>
      <c r="Q82" s="518"/>
      <c r="R82" s="518"/>
      <c r="S82" s="518"/>
      <c r="T82" s="518"/>
      <c r="U82" s="518"/>
      <c r="V82" s="518"/>
      <c r="W82" s="518"/>
      <c r="X82" s="518"/>
      <c r="Y82" s="518"/>
      <c r="Z82" s="518"/>
      <c r="AA82" s="518"/>
      <c r="AB82" s="518"/>
      <c r="AC82" s="518"/>
      <c r="AD82" s="518"/>
      <c r="AE82" s="518"/>
      <c r="AF82" s="518"/>
      <c r="AG82" s="518"/>
      <c r="AH82" s="518"/>
      <c r="AI82" s="518"/>
      <c r="AJ82" s="518"/>
      <c r="AK82" s="518"/>
      <c r="AL82" s="518"/>
      <c r="AM82" s="518"/>
      <c r="AN82" s="518"/>
      <c r="AO82" s="518"/>
      <c r="AP82" s="518"/>
      <c r="AQ82" s="518"/>
      <c r="AR82" s="518"/>
      <c r="AS82" s="518"/>
      <c r="AT82" s="518"/>
      <c r="AU82" s="518"/>
      <c r="AV82" s="518"/>
      <c r="AW82" s="518"/>
      <c r="AX82" s="518"/>
      <c r="AY82" s="518"/>
      <c r="AZ82" s="518"/>
      <c r="BA82" s="518"/>
      <c r="BB82" s="518"/>
      <c r="BC82" s="518"/>
      <c r="BD82" s="518"/>
      <c r="BE82" s="518"/>
      <c r="BF82" s="518"/>
      <c r="BG82" s="518"/>
      <c r="BH82" s="518"/>
      <c r="BI82" s="518"/>
      <c r="BJ82" s="518"/>
      <c r="BK82" s="518"/>
      <c r="BL82" s="518"/>
      <c r="BM82" s="518"/>
      <c r="BN82" s="518"/>
      <c r="BO82" s="518"/>
      <c r="BP82" s="518"/>
      <c r="BQ82" s="518"/>
      <c r="BR82" s="518"/>
      <c r="BS82" s="518"/>
      <c r="BT82" s="518"/>
      <c r="BU82" s="518"/>
      <c r="BV82" s="518"/>
      <c r="BW82" s="518"/>
      <c r="BX82" s="518"/>
      <c r="BY82" s="518"/>
      <c r="BZ82" s="518"/>
      <c r="CA82" s="518"/>
      <c r="CB82" s="518"/>
      <c r="CC82" s="518"/>
      <c r="CD82" s="518"/>
      <c r="CE82" s="518"/>
      <c r="CF82" s="518"/>
      <c r="CG82" s="518"/>
      <c r="CH82" s="518"/>
      <c r="CI82" s="518"/>
      <c r="CJ82" s="518"/>
      <c r="CK82" s="518"/>
      <c r="CL82" s="518"/>
      <c r="CM82" s="518"/>
      <c r="CN82" s="518"/>
      <c r="CO82" s="518"/>
      <c r="CP82" s="518"/>
      <c r="CQ82" s="518"/>
      <c r="CR82" s="518"/>
      <c r="CS82" s="518"/>
      <c r="CT82" s="518"/>
      <c r="CU82" s="518"/>
      <c r="CV82" s="518"/>
      <c r="CW82" s="518"/>
      <c r="CX82" s="518"/>
      <c r="CY82" s="518"/>
      <c r="CZ82" s="518"/>
      <c r="DA82" s="518"/>
      <c r="DB82" s="518"/>
      <c r="DC82" s="518"/>
      <c r="DD82" s="518"/>
      <c r="DE82" s="518"/>
      <c r="DF82" s="518"/>
      <c r="DG82" s="518"/>
      <c r="DH82" s="518"/>
      <c r="DI82" s="518"/>
      <c r="DJ82" s="518"/>
      <c r="DK82" s="518"/>
      <c r="DL82" s="518"/>
      <c r="DM82" s="518"/>
      <c r="DN82" s="518"/>
      <c r="DO82" s="518"/>
      <c r="DP82" s="518"/>
      <c r="DQ82" s="518"/>
      <c r="DR82" s="518"/>
      <c r="DS82" s="518"/>
      <c r="DT82" s="518"/>
      <c r="DU82" s="518"/>
      <c r="DV82" s="518"/>
      <c r="DW82" s="518"/>
      <c r="DX82" s="518"/>
      <c r="DY82" s="518"/>
      <c r="DZ82" s="518"/>
      <c r="EA82" s="518"/>
      <c r="EB82" s="518"/>
      <c r="EC82" s="518"/>
      <c r="ED82" s="518"/>
    </row>
    <row r="83" spans="3:134" x14ac:dyDescent="0.3">
      <c r="C83" s="518"/>
      <c r="D83" s="518"/>
      <c r="E83" s="518"/>
      <c r="F83" s="518"/>
      <c r="G83" s="518"/>
      <c r="H83" s="518"/>
      <c r="I83" s="518"/>
      <c r="J83" s="518"/>
      <c r="K83" s="518"/>
      <c r="L83" s="518"/>
      <c r="M83" s="518"/>
      <c r="N83" s="518"/>
      <c r="O83" s="518"/>
      <c r="P83" s="518"/>
      <c r="Q83" s="518"/>
      <c r="R83" s="518"/>
      <c r="S83" s="518"/>
      <c r="T83" s="518"/>
      <c r="U83" s="518"/>
      <c r="V83" s="518"/>
      <c r="W83" s="518"/>
      <c r="X83" s="518"/>
      <c r="Y83" s="518"/>
      <c r="Z83" s="518"/>
      <c r="AA83" s="518"/>
      <c r="AB83" s="518"/>
      <c r="AC83" s="518"/>
      <c r="AD83" s="518"/>
      <c r="AE83" s="518"/>
      <c r="AF83" s="518"/>
      <c r="AG83" s="518"/>
      <c r="AH83" s="518"/>
      <c r="AI83" s="518"/>
      <c r="AJ83" s="518"/>
      <c r="AK83" s="518"/>
      <c r="AL83" s="518"/>
      <c r="AM83" s="518"/>
      <c r="AN83" s="518"/>
      <c r="AO83" s="518"/>
      <c r="AP83" s="518"/>
      <c r="AQ83" s="518"/>
      <c r="AR83" s="518"/>
      <c r="AS83" s="518"/>
      <c r="AT83" s="518"/>
      <c r="AU83" s="518"/>
      <c r="AV83" s="518"/>
      <c r="AW83" s="518"/>
      <c r="AX83" s="518"/>
      <c r="AY83" s="518"/>
      <c r="AZ83" s="518"/>
      <c r="BA83" s="518"/>
      <c r="BB83" s="518"/>
      <c r="BC83" s="518"/>
      <c r="BD83" s="518"/>
      <c r="BE83" s="518"/>
      <c r="BF83" s="518"/>
      <c r="BG83" s="518"/>
      <c r="BH83" s="518"/>
      <c r="BI83" s="518"/>
      <c r="BJ83" s="518"/>
      <c r="BK83" s="518"/>
      <c r="BL83" s="518"/>
      <c r="BM83" s="518"/>
      <c r="BN83" s="518"/>
      <c r="BO83" s="518"/>
      <c r="BP83" s="518"/>
      <c r="BQ83" s="518"/>
      <c r="BR83" s="518"/>
      <c r="BS83" s="518"/>
      <c r="BT83" s="518"/>
      <c r="BU83" s="518"/>
      <c r="BV83" s="518"/>
      <c r="BW83" s="518"/>
      <c r="BX83" s="518"/>
      <c r="BY83" s="518"/>
      <c r="BZ83" s="518"/>
      <c r="CA83" s="518"/>
      <c r="CB83" s="518"/>
      <c r="CC83" s="518"/>
      <c r="CD83" s="518"/>
      <c r="CE83" s="518"/>
      <c r="CF83" s="518"/>
      <c r="CG83" s="518"/>
      <c r="CH83" s="518"/>
      <c r="CI83" s="518"/>
      <c r="CJ83" s="518"/>
      <c r="CK83" s="518"/>
      <c r="CL83" s="518"/>
      <c r="CM83" s="518"/>
      <c r="CN83" s="518"/>
      <c r="CO83" s="518"/>
      <c r="CP83" s="518"/>
      <c r="CQ83" s="518"/>
      <c r="CR83" s="518"/>
      <c r="CS83" s="518"/>
      <c r="CT83" s="518"/>
      <c r="CU83" s="518"/>
      <c r="CV83" s="518"/>
      <c r="CW83" s="518"/>
      <c r="CX83" s="518"/>
      <c r="CY83" s="518"/>
      <c r="CZ83" s="518"/>
      <c r="DA83" s="518"/>
      <c r="DB83" s="518"/>
      <c r="DC83" s="518"/>
      <c r="DD83" s="518"/>
      <c r="DE83" s="518"/>
      <c r="DF83" s="518"/>
      <c r="DG83" s="518"/>
      <c r="DH83" s="518"/>
      <c r="DI83" s="518"/>
      <c r="DJ83" s="518"/>
      <c r="DK83" s="518"/>
      <c r="DL83" s="518"/>
      <c r="DM83" s="518"/>
      <c r="DN83" s="518"/>
      <c r="DO83" s="518"/>
      <c r="DP83" s="518"/>
      <c r="DQ83" s="518"/>
      <c r="DR83" s="518"/>
      <c r="DS83" s="518"/>
      <c r="DT83" s="518"/>
      <c r="DU83" s="518"/>
      <c r="DV83" s="518"/>
      <c r="DW83" s="518"/>
      <c r="DX83" s="518"/>
      <c r="DY83" s="518"/>
      <c r="DZ83" s="518"/>
      <c r="EA83" s="518"/>
      <c r="EB83" s="518"/>
      <c r="EC83" s="518"/>
      <c r="ED83" s="518"/>
    </row>
    <row r="84" spans="3:134" x14ac:dyDescent="0.3">
      <c r="C84" s="518"/>
      <c r="D84" s="518"/>
      <c r="E84" s="518"/>
      <c r="F84" s="518"/>
      <c r="G84" s="518"/>
      <c r="H84" s="518"/>
      <c r="I84" s="518"/>
      <c r="J84" s="518"/>
      <c r="K84" s="518"/>
      <c r="L84" s="518"/>
      <c r="M84" s="518"/>
      <c r="N84" s="518"/>
      <c r="O84" s="518"/>
      <c r="P84" s="518"/>
      <c r="Q84" s="518"/>
      <c r="R84" s="518"/>
      <c r="S84" s="518"/>
      <c r="T84" s="518"/>
      <c r="U84" s="518"/>
      <c r="V84" s="518"/>
      <c r="W84" s="518"/>
      <c r="X84" s="518"/>
      <c r="Y84" s="518"/>
      <c r="Z84" s="518"/>
      <c r="AA84" s="518"/>
      <c r="AB84" s="518"/>
      <c r="AC84" s="518"/>
      <c r="AD84" s="518"/>
      <c r="AE84" s="518"/>
      <c r="AF84" s="518"/>
      <c r="AG84" s="518"/>
      <c r="AH84" s="518"/>
      <c r="AI84" s="518"/>
      <c r="AJ84" s="518"/>
      <c r="AK84" s="518"/>
      <c r="AL84" s="518"/>
      <c r="AM84" s="518"/>
      <c r="AN84" s="518"/>
      <c r="AO84" s="518"/>
      <c r="AP84" s="518"/>
      <c r="AQ84" s="518"/>
      <c r="AR84" s="518"/>
      <c r="AS84" s="518"/>
      <c r="AT84" s="518"/>
      <c r="AU84" s="518"/>
      <c r="AV84" s="518"/>
      <c r="AW84" s="518"/>
      <c r="AX84" s="518"/>
      <c r="AY84" s="518"/>
      <c r="AZ84" s="518"/>
      <c r="BA84" s="518"/>
      <c r="BB84" s="518"/>
      <c r="BC84" s="518"/>
      <c r="BD84" s="518"/>
      <c r="BE84" s="518"/>
      <c r="BF84" s="518"/>
      <c r="BG84" s="518"/>
      <c r="BH84" s="518"/>
      <c r="BI84" s="518"/>
      <c r="BJ84" s="518"/>
      <c r="BK84" s="518"/>
      <c r="BL84" s="518"/>
      <c r="BM84" s="518"/>
      <c r="BN84" s="518"/>
      <c r="BO84" s="518"/>
      <c r="BP84" s="518"/>
      <c r="BQ84" s="518"/>
      <c r="BR84" s="518"/>
      <c r="BS84" s="518"/>
      <c r="BT84" s="518"/>
      <c r="BU84" s="518"/>
      <c r="BV84" s="518"/>
      <c r="BW84" s="518"/>
      <c r="BX84" s="518"/>
      <c r="BY84" s="518"/>
      <c r="BZ84" s="518"/>
      <c r="CA84" s="518"/>
      <c r="CB84" s="518"/>
      <c r="CC84" s="518"/>
      <c r="CD84" s="518"/>
      <c r="CE84" s="518"/>
      <c r="CF84" s="518"/>
      <c r="CG84" s="518"/>
      <c r="CH84" s="518"/>
      <c r="CI84" s="518"/>
      <c r="CJ84" s="518"/>
      <c r="CK84" s="518"/>
      <c r="CL84" s="518"/>
      <c r="CM84" s="518"/>
      <c r="CN84" s="518"/>
      <c r="CO84" s="518"/>
      <c r="CP84" s="518"/>
      <c r="CQ84" s="518"/>
      <c r="CR84" s="518"/>
      <c r="CS84" s="518"/>
      <c r="CT84" s="518"/>
      <c r="CU84" s="518"/>
      <c r="CV84" s="518"/>
      <c r="CW84" s="518"/>
      <c r="CX84" s="518"/>
      <c r="CY84" s="518"/>
      <c r="CZ84" s="518"/>
      <c r="DA84" s="518"/>
      <c r="DB84" s="518"/>
      <c r="DC84" s="518"/>
      <c r="DD84" s="518"/>
      <c r="DE84" s="518"/>
      <c r="DF84" s="518"/>
      <c r="DG84" s="518"/>
      <c r="DH84" s="518"/>
      <c r="DI84" s="518"/>
      <c r="DJ84" s="518"/>
      <c r="DK84" s="518"/>
      <c r="DL84" s="518"/>
      <c r="DM84" s="518"/>
      <c r="DN84" s="518"/>
      <c r="DO84" s="518"/>
      <c r="DP84" s="518"/>
      <c r="DQ84" s="518"/>
      <c r="DR84" s="518"/>
      <c r="DS84" s="518"/>
      <c r="DT84" s="518"/>
      <c r="DU84" s="518"/>
      <c r="DV84" s="518"/>
      <c r="DW84" s="518"/>
      <c r="DX84" s="518"/>
      <c r="DY84" s="518"/>
      <c r="DZ84" s="518"/>
      <c r="EA84" s="518"/>
      <c r="EB84" s="518"/>
      <c r="EC84" s="518"/>
      <c r="ED84" s="518"/>
    </row>
    <row r="85" spans="3:134" x14ac:dyDescent="0.3">
      <c r="C85" s="518"/>
      <c r="D85" s="518"/>
      <c r="E85" s="518"/>
      <c r="F85" s="518"/>
      <c r="G85" s="518"/>
      <c r="H85" s="518"/>
      <c r="I85" s="518"/>
      <c r="J85" s="518"/>
      <c r="K85" s="518"/>
      <c r="L85" s="518"/>
      <c r="M85" s="518"/>
      <c r="N85" s="518"/>
      <c r="O85" s="518"/>
      <c r="P85" s="518"/>
      <c r="Q85" s="518"/>
      <c r="R85" s="518"/>
      <c r="S85" s="518"/>
      <c r="T85" s="518"/>
      <c r="U85" s="518"/>
      <c r="V85" s="518"/>
      <c r="W85" s="518"/>
      <c r="X85" s="518"/>
      <c r="Y85" s="518"/>
      <c r="Z85" s="518"/>
      <c r="AA85" s="518"/>
      <c r="AB85" s="518"/>
      <c r="AC85" s="518"/>
      <c r="AD85" s="518"/>
      <c r="AE85" s="518"/>
      <c r="AF85" s="518"/>
      <c r="AG85" s="518"/>
      <c r="AH85" s="518"/>
      <c r="AI85" s="518"/>
      <c r="AJ85" s="518"/>
      <c r="AK85" s="518"/>
      <c r="AL85" s="518"/>
      <c r="AM85" s="518"/>
      <c r="AN85" s="518"/>
      <c r="AO85" s="518"/>
      <c r="AP85" s="518"/>
      <c r="AQ85" s="518"/>
      <c r="AR85" s="518"/>
      <c r="AS85" s="518"/>
      <c r="AT85" s="518"/>
      <c r="AU85" s="518"/>
      <c r="AV85" s="518"/>
      <c r="AW85" s="518"/>
      <c r="AX85" s="518"/>
      <c r="AY85" s="518"/>
      <c r="AZ85" s="518"/>
      <c r="BA85" s="518"/>
      <c r="BB85" s="518"/>
      <c r="BC85" s="518"/>
      <c r="BD85" s="518"/>
      <c r="BE85" s="518"/>
      <c r="BF85" s="518"/>
      <c r="BG85" s="518"/>
      <c r="BH85" s="518"/>
      <c r="BI85" s="518"/>
      <c r="BJ85" s="518"/>
      <c r="BK85" s="518"/>
      <c r="BL85" s="518"/>
      <c r="BM85" s="518"/>
      <c r="BN85" s="518"/>
      <c r="BO85" s="518"/>
      <c r="BP85" s="518"/>
      <c r="BQ85" s="518"/>
      <c r="BR85" s="518"/>
      <c r="BS85" s="518"/>
      <c r="BT85" s="518"/>
      <c r="BU85" s="518"/>
      <c r="BV85" s="518"/>
      <c r="BW85" s="518"/>
      <c r="BX85" s="518"/>
      <c r="BY85" s="518"/>
      <c r="BZ85" s="518"/>
      <c r="CA85" s="518"/>
      <c r="CB85" s="518"/>
      <c r="CC85" s="518"/>
      <c r="CD85" s="518"/>
      <c r="CE85" s="518"/>
      <c r="CF85" s="518"/>
      <c r="CG85" s="518"/>
      <c r="CH85" s="518"/>
      <c r="CI85" s="518"/>
      <c r="CJ85" s="518"/>
      <c r="CK85" s="518"/>
      <c r="CL85" s="518"/>
      <c r="CM85" s="518"/>
      <c r="CN85" s="518"/>
      <c r="CO85" s="518"/>
      <c r="CP85" s="518"/>
      <c r="CQ85" s="518"/>
      <c r="CR85" s="518"/>
      <c r="CS85" s="518"/>
      <c r="CT85" s="518"/>
      <c r="CU85" s="518"/>
      <c r="CV85" s="518"/>
      <c r="CW85" s="518"/>
      <c r="CX85" s="518"/>
      <c r="CY85" s="518"/>
      <c r="CZ85" s="518"/>
      <c r="DA85" s="518"/>
      <c r="DB85" s="518"/>
      <c r="DC85" s="518"/>
      <c r="DD85" s="518"/>
      <c r="DE85" s="518"/>
      <c r="DF85" s="518"/>
      <c r="DG85" s="518"/>
      <c r="DH85" s="518"/>
      <c r="DI85" s="518"/>
      <c r="DJ85" s="518"/>
      <c r="DK85" s="518"/>
      <c r="DL85" s="518"/>
      <c r="DM85" s="518"/>
      <c r="DN85" s="518"/>
      <c r="DO85" s="518"/>
      <c r="DP85" s="518"/>
      <c r="DQ85" s="518"/>
      <c r="DR85" s="518"/>
      <c r="DS85" s="518"/>
      <c r="DT85" s="518"/>
      <c r="DU85" s="518"/>
      <c r="DV85" s="518"/>
      <c r="DW85" s="518"/>
      <c r="DX85" s="518"/>
      <c r="DY85" s="518"/>
      <c r="DZ85" s="518"/>
      <c r="EA85" s="518"/>
      <c r="EB85" s="518"/>
      <c r="EC85" s="518"/>
      <c r="ED85" s="518"/>
    </row>
    <row r="86" spans="3:134" x14ac:dyDescent="0.3">
      <c r="C86" s="518"/>
      <c r="D86" s="518"/>
      <c r="E86" s="518"/>
      <c r="F86" s="518"/>
      <c r="G86" s="518"/>
      <c r="H86" s="518"/>
      <c r="I86" s="518"/>
      <c r="J86" s="518"/>
      <c r="K86" s="518"/>
      <c r="L86" s="518"/>
      <c r="M86" s="518"/>
      <c r="N86" s="518"/>
      <c r="O86" s="518"/>
      <c r="P86" s="518"/>
      <c r="Q86" s="518"/>
      <c r="R86" s="518"/>
      <c r="S86" s="518"/>
      <c r="T86" s="518"/>
      <c r="U86" s="518"/>
      <c r="V86" s="518"/>
      <c r="W86" s="518"/>
      <c r="X86" s="518"/>
      <c r="Y86" s="518"/>
      <c r="Z86" s="518"/>
      <c r="AA86" s="518"/>
      <c r="AB86" s="518"/>
      <c r="AC86" s="518"/>
      <c r="AD86" s="518"/>
      <c r="AE86" s="518"/>
      <c r="AF86" s="518"/>
      <c r="AG86" s="518"/>
      <c r="AH86" s="518"/>
      <c r="AI86" s="518"/>
      <c r="AJ86" s="518"/>
      <c r="AK86" s="518"/>
      <c r="AL86" s="518"/>
      <c r="AM86" s="518"/>
      <c r="AN86" s="518"/>
      <c r="AO86" s="518"/>
      <c r="AP86" s="518"/>
      <c r="AQ86" s="518"/>
      <c r="AR86" s="518"/>
      <c r="AS86" s="518"/>
      <c r="AT86" s="518"/>
      <c r="AU86" s="518"/>
      <c r="AV86" s="518"/>
      <c r="AW86" s="518"/>
      <c r="AX86" s="518"/>
      <c r="AY86" s="518"/>
      <c r="AZ86" s="518"/>
      <c r="BA86" s="518"/>
      <c r="BB86" s="518"/>
      <c r="BC86" s="518"/>
      <c r="BD86" s="518"/>
      <c r="BE86" s="518"/>
      <c r="BF86" s="518"/>
      <c r="BG86" s="518"/>
      <c r="BH86" s="518"/>
      <c r="BI86" s="518"/>
      <c r="BJ86" s="518"/>
      <c r="BK86" s="518"/>
      <c r="BL86" s="518"/>
      <c r="BM86" s="518"/>
      <c r="BN86" s="518"/>
      <c r="BO86" s="518"/>
      <c r="BP86" s="518"/>
      <c r="BQ86" s="518"/>
      <c r="BR86" s="518"/>
      <c r="BS86" s="518"/>
      <c r="BT86" s="518"/>
      <c r="BU86" s="518"/>
      <c r="BV86" s="518"/>
      <c r="BW86" s="518"/>
      <c r="BX86" s="518"/>
      <c r="BY86" s="518"/>
      <c r="BZ86" s="518"/>
      <c r="CA86" s="518"/>
      <c r="CB86" s="518"/>
      <c r="CC86" s="518"/>
      <c r="CD86" s="518"/>
      <c r="CE86" s="518"/>
      <c r="CF86" s="518"/>
      <c r="CG86" s="518"/>
      <c r="CH86" s="518"/>
      <c r="CI86" s="518"/>
      <c r="CJ86" s="518"/>
      <c r="CK86" s="518"/>
      <c r="CL86" s="518"/>
      <c r="CM86" s="518"/>
      <c r="CN86" s="518"/>
      <c r="CO86" s="518"/>
      <c r="CP86" s="518"/>
      <c r="CQ86" s="518"/>
      <c r="CR86" s="518"/>
      <c r="CS86" s="518"/>
      <c r="CT86" s="518"/>
      <c r="CU86" s="518"/>
      <c r="CV86" s="518"/>
      <c r="CW86" s="518"/>
      <c r="CX86" s="518"/>
      <c r="CY86" s="518"/>
      <c r="CZ86" s="518"/>
      <c r="DA86" s="518"/>
      <c r="DB86" s="518"/>
      <c r="DC86" s="518"/>
      <c r="DD86" s="518"/>
      <c r="DE86" s="518"/>
      <c r="DF86" s="518"/>
      <c r="DG86" s="518"/>
      <c r="DH86" s="518"/>
      <c r="DI86" s="518"/>
      <c r="DJ86" s="518"/>
      <c r="DK86" s="518"/>
      <c r="DL86" s="518"/>
      <c r="DM86" s="518"/>
      <c r="DN86" s="518"/>
      <c r="DO86" s="518"/>
      <c r="DP86" s="518"/>
      <c r="DQ86" s="518"/>
      <c r="DR86" s="518"/>
      <c r="DS86" s="518"/>
      <c r="DT86" s="518"/>
      <c r="DU86" s="518"/>
      <c r="DV86" s="518"/>
      <c r="DW86" s="518"/>
      <c r="DX86" s="518"/>
      <c r="DY86" s="518"/>
      <c r="DZ86" s="518"/>
      <c r="EA86" s="518"/>
      <c r="EB86" s="518"/>
      <c r="EC86" s="518"/>
      <c r="ED86" s="518"/>
    </row>
    <row r="87" spans="3:134" x14ac:dyDescent="0.3">
      <c r="C87" s="518"/>
      <c r="D87" s="518"/>
      <c r="E87" s="518"/>
      <c r="F87" s="518"/>
      <c r="G87" s="518"/>
      <c r="H87" s="518"/>
      <c r="I87" s="518"/>
      <c r="J87" s="518"/>
      <c r="K87" s="518"/>
      <c r="L87" s="518"/>
      <c r="M87" s="518"/>
      <c r="N87" s="518"/>
      <c r="O87" s="518"/>
      <c r="P87" s="518"/>
      <c r="Q87" s="518"/>
      <c r="R87" s="518"/>
      <c r="S87" s="518"/>
      <c r="T87" s="518"/>
      <c r="U87" s="518"/>
      <c r="V87" s="518"/>
      <c r="W87" s="518"/>
      <c r="X87" s="518"/>
      <c r="Y87" s="518"/>
      <c r="Z87" s="518"/>
      <c r="AA87" s="518"/>
      <c r="AB87" s="518"/>
      <c r="AC87" s="518"/>
      <c r="AD87" s="518"/>
      <c r="AE87" s="518"/>
      <c r="AF87" s="518"/>
      <c r="AG87" s="518"/>
      <c r="AH87" s="518"/>
      <c r="AI87" s="518"/>
      <c r="AJ87" s="518"/>
      <c r="AK87" s="518"/>
      <c r="AL87" s="518"/>
      <c r="AM87" s="518"/>
      <c r="AN87" s="518"/>
      <c r="AO87" s="518"/>
      <c r="AP87" s="518"/>
      <c r="AQ87" s="518"/>
      <c r="AR87" s="518"/>
      <c r="AS87" s="518"/>
      <c r="AT87" s="518"/>
      <c r="AU87" s="518"/>
      <c r="AV87" s="518"/>
      <c r="AW87" s="518"/>
      <c r="AX87" s="518"/>
      <c r="AY87" s="518"/>
      <c r="AZ87" s="518"/>
      <c r="BA87" s="518"/>
      <c r="BB87" s="518"/>
      <c r="BC87" s="518"/>
      <c r="BD87" s="518"/>
      <c r="BE87" s="518"/>
      <c r="BF87" s="518"/>
      <c r="BG87" s="518"/>
      <c r="BH87" s="518"/>
      <c r="BI87" s="518"/>
      <c r="BJ87" s="518"/>
      <c r="BK87" s="518"/>
      <c r="BL87" s="518"/>
      <c r="BM87" s="518"/>
      <c r="BN87" s="518"/>
      <c r="BO87" s="518"/>
      <c r="BP87" s="518"/>
      <c r="BQ87" s="518"/>
      <c r="BR87" s="518"/>
      <c r="BS87" s="518"/>
      <c r="BT87" s="518"/>
      <c r="BU87" s="518"/>
      <c r="BV87" s="518"/>
      <c r="BW87" s="518"/>
      <c r="BX87" s="518"/>
      <c r="BY87" s="518"/>
      <c r="BZ87" s="518"/>
      <c r="CA87" s="518"/>
      <c r="CB87" s="518"/>
      <c r="CC87" s="518"/>
      <c r="CD87" s="518"/>
      <c r="CE87" s="518"/>
      <c r="CF87" s="518"/>
      <c r="CG87" s="518"/>
      <c r="CH87" s="518"/>
      <c r="CI87" s="518"/>
      <c r="CJ87" s="518"/>
      <c r="CK87" s="518"/>
      <c r="CL87" s="518"/>
      <c r="CM87" s="518"/>
      <c r="CN87" s="518"/>
      <c r="CO87" s="518"/>
      <c r="CP87" s="518"/>
      <c r="CQ87" s="518"/>
      <c r="CR87" s="518"/>
      <c r="CS87" s="518"/>
      <c r="CT87" s="518"/>
      <c r="CU87" s="518"/>
      <c r="CV87" s="518"/>
      <c r="CW87" s="518"/>
      <c r="CX87" s="518"/>
      <c r="CY87" s="518"/>
      <c r="CZ87" s="518"/>
      <c r="DA87" s="518"/>
      <c r="DB87" s="518"/>
      <c r="DC87" s="518"/>
      <c r="DD87" s="518"/>
      <c r="DE87" s="518"/>
      <c r="DF87" s="518"/>
      <c r="DG87" s="518"/>
      <c r="DH87" s="518"/>
      <c r="DI87" s="518"/>
      <c r="DJ87" s="518"/>
      <c r="DK87" s="518"/>
      <c r="DL87" s="518"/>
      <c r="DM87" s="518"/>
      <c r="DN87" s="518"/>
      <c r="DO87" s="518"/>
      <c r="DP87" s="518"/>
      <c r="DQ87" s="518"/>
      <c r="DR87" s="518"/>
      <c r="DS87" s="518"/>
      <c r="DT87" s="518"/>
      <c r="DU87" s="518"/>
      <c r="DV87" s="518"/>
      <c r="DW87" s="518"/>
      <c r="DX87" s="518"/>
      <c r="DY87" s="518"/>
      <c r="DZ87" s="518"/>
      <c r="EA87" s="518"/>
      <c r="EB87" s="518"/>
      <c r="EC87" s="518"/>
      <c r="ED87" s="518"/>
    </row>
    <row r="88" spans="3:134" x14ac:dyDescent="0.3">
      <c r="C88" s="518"/>
      <c r="D88" s="518"/>
      <c r="E88" s="518"/>
      <c r="F88" s="518"/>
      <c r="G88" s="518"/>
      <c r="H88" s="518"/>
      <c r="I88" s="518"/>
      <c r="J88" s="518"/>
      <c r="K88" s="518"/>
      <c r="L88" s="518"/>
      <c r="M88" s="518"/>
      <c r="N88" s="518"/>
      <c r="O88" s="518"/>
      <c r="P88" s="518"/>
      <c r="Q88" s="518"/>
      <c r="R88" s="518"/>
      <c r="S88" s="518"/>
      <c r="T88" s="518"/>
      <c r="U88" s="518"/>
      <c r="V88" s="518"/>
      <c r="W88" s="518"/>
      <c r="X88" s="518"/>
      <c r="Y88" s="518"/>
      <c r="Z88" s="518"/>
      <c r="AA88" s="518"/>
      <c r="AB88" s="518"/>
      <c r="AC88" s="518"/>
      <c r="AD88" s="518"/>
      <c r="AE88" s="518"/>
      <c r="AF88" s="518"/>
      <c r="AG88" s="518"/>
      <c r="AH88" s="518"/>
      <c r="AI88" s="518"/>
      <c r="AJ88" s="518"/>
      <c r="AK88" s="518"/>
      <c r="AL88" s="518"/>
      <c r="AM88" s="518"/>
      <c r="AN88" s="518"/>
      <c r="AO88" s="518"/>
      <c r="AP88" s="518"/>
      <c r="AQ88" s="518"/>
      <c r="AR88" s="518"/>
      <c r="AS88" s="518"/>
      <c r="AT88" s="518"/>
      <c r="AU88" s="518"/>
      <c r="AV88" s="518"/>
      <c r="AW88" s="518"/>
      <c r="AX88" s="518"/>
      <c r="AY88" s="518"/>
      <c r="AZ88" s="518"/>
      <c r="BA88" s="518"/>
      <c r="BB88" s="518"/>
      <c r="BC88" s="518"/>
      <c r="BD88" s="518"/>
      <c r="BE88" s="518"/>
      <c r="BF88" s="518"/>
      <c r="BG88" s="518"/>
      <c r="BH88" s="518"/>
      <c r="BI88" s="518"/>
      <c r="BJ88" s="518"/>
      <c r="BK88" s="518"/>
      <c r="BL88" s="518"/>
      <c r="BM88" s="518"/>
      <c r="BN88" s="518"/>
      <c r="BO88" s="518"/>
      <c r="BP88" s="518"/>
      <c r="BQ88" s="518"/>
      <c r="BR88" s="518"/>
      <c r="BS88" s="518"/>
      <c r="BT88" s="518"/>
      <c r="BU88" s="518"/>
      <c r="BV88" s="518"/>
      <c r="BW88" s="518"/>
      <c r="BX88" s="518"/>
      <c r="BY88" s="518"/>
      <c r="BZ88" s="518"/>
      <c r="CA88" s="518"/>
      <c r="CB88" s="518"/>
      <c r="CC88" s="518"/>
      <c r="CD88" s="518"/>
      <c r="CE88" s="518"/>
      <c r="CF88" s="518"/>
      <c r="CG88" s="518"/>
      <c r="CH88" s="518"/>
      <c r="CI88" s="518"/>
      <c r="CJ88" s="518"/>
      <c r="CK88" s="518"/>
      <c r="CL88" s="518"/>
      <c r="CM88" s="518"/>
      <c r="CN88" s="518"/>
      <c r="CO88" s="518"/>
      <c r="CP88" s="518"/>
      <c r="CQ88" s="518"/>
      <c r="CR88" s="518"/>
      <c r="CS88" s="518"/>
      <c r="CT88" s="518"/>
      <c r="CU88" s="518"/>
      <c r="CV88" s="518"/>
      <c r="CW88" s="518"/>
      <c r="CX88" s="518"/>
      <c r="CY88" s="518"/>
      <c r="CZ88" s="518"/>
      <c r="DA88" s="518"/>
      <c r="DB88" s="518"/>
      <c r="DC88" s="518"/>
      <c r="DD88" s="518"/>
      <c r="DE88" s="518"/>
      <c r="DF88" s="518"/>
      <c r="DG88" s="518"/>
      <c r="DH88" s="518"/>
      <c r="DI88" s="518"/>
      <c r="DJ88" s="518"/>
      <c r="DK88" s="518"/>
      <c r="DL88" s="518"/>
      <c r="DM88" s="518"/>
      <c r="DN88" s="518"/>
      <c r="DO88" s="518"/>
      <c r="DP88" s="518"/>
      <c r="DQ88" s="518"/>
      <c r="DR88" s="518"/>
      <c r="DS88" s="518"/>
      <c r="DT88" s="518"/>
      <c r="DU88" s="518"/>
      <c r="DV88" s="518"/>
      <c r="DW88" s="518"/>
      <c r="DX88" s="518"/>
      <c r="DY88" s="518"/>
      <c r="DZ88" s="518"/>
      <c r="EA88" s="518"/>
      <c r="EB88" s="518"/>
      <c r="EC88" s="518"/>
      <c r="ED88" s="518"/>
    </row>
    <row r="89" spans="3:134" x14ac:dyDescent="0.3">
      <c r="C89" s="518"/>
      <c r="D89" s="518"/>
      <c r="E89" s="518"/>
      <c r="F89" s="518"/>
      <c r="G89" s="518"/>
      <c r="H89" s="518"/>
      <c r="I89" s="518"/>
      <c r="J89" s="518"/>
      <c r="K89" s="518"/>
      <c r="L89" s="518"/>
      <c r="M89" s="518"/>
      <c r="N89" s="518"/>
      <c r="O89" s="518"/>
      <c r="P89" s="518"/>
      <c r="Q89" s="518"/>
      <c r="R89" s="518"/>
      <c r="S89" s="518"/>
      <c r="T89" s="518"/>
      <c r="U89" s="518"/>
      <c r="V89" s="518"/>
      <c r="W89" s="518"/>
      <c r="X89" s="518"/>
      <c r="Y89" s="518"/>
      <c r="Z89" s="518"/>
      <c r="AA89" s="518"/>
      <c r="AB89" s="518"/>
      <c r="AC89" s="518"/>
      <c r="AD89" s="518"/>
      <c r="AE89" s="518"/>
      <c r="AF89" s="518"/>
      <c r="AG89" s="518"/>
      <c r="AH89" s="518"/>
      <c r="AI89" s="518"/>
      <c r="AJ89" s="518"/>
      <c r="AK89" s="518"/>
      <c r="AL89" s="518"/>
      <c r="AM89" s="518"/>
      <c r="AN89" s="518"/>
      <c r="AO89" s="518"/>
      <c r="AP89" s="518"/>
      <c r="AQ89" s="518"/>
      <c r="AR89" s="518"/>
      <c r="AS89" s="518"/>
      <c r="AT89" s="518"/>
      <c r="AU89" s="518"/>
      <c r="AV89" s="518"/>
      <c r="AW89" s="518"/>
      <c r="AX89" s="518"/>
      <c r="AY89" s="518"/>
      <c r="AZ89" s="518"/>
      <c r="BA89" s="518"/>
      <c r="BB89" s="518"/>
      <c r="BC89" s="518"/>
      <c r="BD89" s="518"/>
      <c r="BE89" s="518"/>
      <c r="BF89" s="518"/>
      <c r="BG89" s="518"/>
      <c r="BH89" s="518"/>
      <c r="BI89" s="518"/>
      <c r="BJ89" s="518"/>
      <c r="BK89" s="518"/>
      <c r="BL89" s="518"/>
      <c r="BM89" s="518"/>
      <c r="BN89" s="518"/>
      <c r="BO89" s="518"/>
      <c r="BP89" s="518"/>
      <c r="BQ89" s="518"/>
      <c r="BR89" s="518"/>
      <c r="BS89" s="518"/>
      <c r="BT89" s="518"/>
      <c r="BU89" s="518"/>
      <c r="BV89" s="518"/>
      <c r="BW89" s="518"/>
      <c r="BX89" s="518"/>
      <c r="BY89" s="518"/>
      <c r="BZ89" s="518"/>
      <c r="CA89" s="518"/>
      <c r="CB89" s="518"/>
      <c r="CC89" s="518"/>
      <c r="CD89" s="518"/>
      <c r="CE89" s="518"/>
      <c r="CF89" s="518"/>
      <c r="CG89" s="518"/>
      <c r="CH89" s="518"/>
      <c r="CI89" s="518"/>
      <c r="CJ89" s="518"/>
      <c r="CK89" s="518"/>
      <c r="CL89" s="518"/>
      <c r="CM89" s="518"/>
      <c r="CN89" s="518"/>
      <c r="CO89" s="518"/>
      <c r="CP89" s="518"/>
      <c r="CQ89" s="518"/>
      <c r="CR89" s="518"/>
      <c r="CS89" s="518"/>
      <c r="CT89" s="518"/>
      <c r="CU89" s="518"/>
      <c r="CV89" s="518"/>
      <c r="CW89" s="518"/>
      <c r="CX89" s="518"/>
      <c r="CY89" s="518"/>
      <c r="CZ89" s="518"/>
      <c r="DA89" s="518"/>
      <c r="DB89" s="518"/>
      <c r="DC89" s="518"/>
      <c r="DD89" s="518"/>
      <c r="DE89" s="518"/>
      <c r="DF89" s="518"/>
      <c r="DG89" s="518"/>
      <c r="DH89" s="518"/>
      <c r="DI89" s="518"/>
      <c r="DJ89" s="518"/>
      <c r="DK89" s="518"/>
      <c r="DL89" s="518"/>
      <c r="DM89" s="518"/>
      <c r="DN89" s="518"/>
      <c r="DO89" s="518"/>
      <c r="DP89" s="518"/>
      <c r="DQ89" s="518"/>
      <c r="DR89" s="518"/>
      <c r="DS89" s="518"/>
      <c r="DT89" s="518"/>
      <c r="DU89" s="518"/>
      <c r="DV89" s="518"/>
      <c r="DW89" s="518"/>
      <c r="DX89" s="518"/>
      <c r="DY89" s="518"/>
      <c r="DZ89" s="518"/>
      <c r="EA89" s="518"/>
      <c r="EB89" s="518"/>
      <c r="EC89" s="518"/>
      <c r="ED89" s="518"/>
    </row>
    <row r="90" spans="3:134" x14ac:dyDescent="0.3">
      <c r="C90" s="518"/>
      <c r="D90" s="518"/>
      <c r="E90" s="518"/>
      <c r="F90" s="518"/>
      <c r="G90" s="518"/>
      <c r="H90" s="518"/>
      <c r="I90" s="518"/>
      <c r="J90" s="518"/>
      <c r="K90" s="518"/>
      <c r="L90" s="518"/>
      <c r="M90" s="518"/>
      <c r="N90" s="518"/>
      <c r="O90" s="518"/>
      <c r="P90" s="518"/>
      <c r="Q90" s="518"/>
      <c r="R90" s="518"/>
      <c r="S90" s="518"/>
      <c r="T90" s="518"/>
      <c r="U90" s="518"/>
      <c r="V90" s="518"/>
      <c r="W90" s="518"/>
      <c r="X90" s="518"/>
      <c r="Y90" s="518"/>
      <c r="Z90" s="518"/>
      <c r="AA90" s="518"/>
      <c r="AB90" s="518"/>
      <c r="AC90" s="518"/>
      <c r="AD90" s="518"/>
      <c r="AE90" s="518"/>
      <c r="AF90" s="518"/>
      <c r="AG90" s="518"/>
      <c r="AH90" s="518"/>
      <c r="AI90" s="518"/>
      <c r="AJ90" s="518"/>
      <c r="AK90" s="518"/>
      <c r="AL90" s="518"/>
      <c r="AM90" s="518"/>
      <c r="AN90" s="518"/>
      <c r="AO90" s="518"/>
      <c r="AP90" s="518"/>
      <c r="AQ90" s="518"/>
      <c r="AR90" s="518"/>
      <c r="AS90" s="518"/>
      <c r="AT90" s="518"/>
      <c r="AU90" s="518"/>
      <c r="AV90" s="518"/>
      <c r="AW90" s="518"/>
      <c r="AX90" s="518"/>
      <c r="AY90" s="518"/>
      <c r="AZ90" s="518"/>
      <c r="BA90" s="518"/>
      <c r="BB90" s="518"/>
      <c r="BC90" s="518"/>
      <c r="BD90" s="518"/>
      <c r="BE90" s="518"/>
      <c r="BF90" s="518"/>
      <c r="BG90" s="518"/>
      <c r="BH90" s="518"/>
      <c r="BI90" s="518"/>
      <c r="BJ90" s="518"/>
      <c r="BK90" s="518"/>
      <c r="BL90" s="518"/>
      <c r="BM90" s="518"/>
      <c r="BN90" s="518"/>
      <c r="BO90" s="518"/>
      <c r="BP90" s="518"/>
      <c r="BQ90" s="518"/>
      <c r="BR90" s="518"/>
      <c r="BS90" s="518"/>
      <c r="BT90" s="518"/>
      <c r="BU90" s="518"/>
      <c r="BV90" s="518"/>
      <c r="BW90" s="518"/>
      <c r="BX90" s="518"/>
      <c r="BY90" s="518"/>
      <c r="BZ90" s="518"/>
      <c r="CA90" s="518"/>
      <c r="CB90" s="518"/>
      <c r="CC90" s="518"/>
      <c r="CD90" s="518"/>
      <c r="CE90" s="518"/>
      <c r="CF90" s="518"/>
      <c r="CG90" s="518"/>
      <c r="CH90" s="518"/>
      <c r="CI90" s="518"/>
      <c r="CJ90" s="518"/>
      <c r="CK90" s="518"/>
      <c r="CL90" s="518"/>
      <c r="CM90" s="518"/>
      <c r="CN90" s="518"/>
      <c r="CO90" s="518"/>
      <c r="CP90" s="518"/>
      <c r="CQ90" s="518"/>
      <c r="CR90" s="518"/>
      <c r="CS90" s="518"/>
      <c r="CT90" s="518"/>
      <c r="CU90" s="518"/>
      <c r="CV90" s="518"/>
      <c r="CW90" s="518"/>
      <c r="CX90" s="518"/>
      <c r="CY90" s="518"/>
      <c r="CZ90" s="518"/>
      <c r="DA90" s="518"/>
      <c r="DB90" s="518"/>
      <c r="DC90" s="518"/>
      <c r="DD90" s="518"/>
      <c r="DE90" s="518"/>
      <c r="DF90" s="518"/>
      <c r="DG90" s="518"/>
      <c r="DH90" s="518"/>
      <c r="DI90" s="518"/>
      <c r="DJ90" s="518"/>
      <c r="DK90" s="518"/>
      <c r="DL90" s="518"/>
      <c r="DM90" s="518"/>
      <c r="DN90" s="518"/>
      <c r="DO90" s="518"/>
      <c r="DP90" s="518"/>
      <c r="DQ90" s="518"/>
      <c r="DR90" s="518"/>
      <c r="DS90" s="518"/>
      <c r="DT90" s="518"/>
      <c r="DU90" s="518"/>
      <c r="DV90" s="518"/>
      <c r="DW90" s="518"/>
      <c r="DX90" s="518"/>
      <c r="DY90" s="518"/>
      <c r="DZ90" s="518"/>
      <c r="EA90" s="518"/>
      <c r="EB90" s="518"/>
      <c r="EC90" s="518"/>
      <c r="ED90" s="518"/>
    </row>
    <row r="91" spans="3:134" x14ac:dyDescent="0.3">
      <c r="C91" s="518"/>
      <c r="D91" s="518"/>
      <c r="E91" s="518"/>
      <c r="F91" s="518"/>
      <c r="G91" s="518"/>
      <c r="H91" s="518"/>
      <c r="I91" s="518"/>
      <c r="J91" s="518"/>
      <c r="K91" s="518"/>
      <c r="L91" s="518"/>
      <c r="M91" s="518"/>
      <c r="N91" s="518"/>
      <c r="O91" s="518"/>
      <c r="P91" s="518"/>
      <c r="Q91" s="518"/>
      <c r="R91" s="518"/>
      <c r="S91" s="518"/>
      <c r="T91" s="518"/>
      <c r="U91" s="518"/>
      <c r="V91" s="518"/>
      <c r="W91" s="518"/>
      <c r="X91" s="518"/>
      <c r="Y91" s="518"/>
      <c r="Z91" s="518"/>
      <c r="AA91" s="518"/>
      <c r="AB91" s="518"/>
      <c r="AC91" s="518"/>
      <c r="AD91" s="518"/>
      <c r="AE91" s="518"/>
      <c r="AF91" s="518"/>
      <c r="AG91" s="518"/>
      <c r="AH91" s="518"/>
      <c r="AI91" s="518"/>
      <c r="AJ91" s="518"/>
      <c r="AK91" s="518"/>
      <c r="AL91" s="518"/>
      <c r="AM91" s="518"/>
      <c r="AN91" s="518"/>
      <c r="AO91" s="518"/>
      <c r="AP91" s="518"/>
      <c r="AQ91" s="518"/>
      <c r="AR91" s="518"/>
      <c r="AS91" s="518"/>
      <c r="AT91" s="518"/>
      <c r="AU91" s="518"/>
      <c r="AV91" s="518"/>
      <c r="AW91" s="518"/>
      <c r="AX91" s="518"/>
      <c r="AY91" s="518"/>
      <c r="AZ91" s="518"/>
      <c r="BA91" s="518"/>
      <c r="BB91" s="518"/>
      <c r="BC91" s="518"/>
      <c r="BD91" s="518"/>
      <c r="BE91" s="518"/>
      <c r="BF91" s="518"/>
      <c r="BG91" s="518"/>
      <c r="BH91" s="518"/>
      <c r="BI91" s="518"/>
      <c r="BJ91" s="518"/>
      <c r="BK91" s="518"/>
      <c r="BL91" s="518"/>
      <c r="BM91" s="518"/>
      <c r="BN91" s="518"/>
      <c r="BO91" s="518"/>
      <c r="BP91" s="518"/>
      <c r="BQ91" s="518"/>
      <c r="BR91" s="518"/>
      <c r="BS91" s="518"/>
      <c r="BT91" s="518"/>
      <c r="BU91" s="518"/>
      <c r="BV91" s="518"/>
      <c r="BW91" s="518"/>
      <c r="BX91" s="518"/>
      <c r="BY91" s="518"/>
      <c r="BZ91" s="518"/>
      <c r="CA91" s="518"/>
      <c r="CB91" s="518"/>
      <c r="CC91" s="518"/>
      <c r="CD91" s="518"/>
      <c r="CE91" s="518"/>
      <c r="CF91" s="518"/>
      <c r="CG91" s="518"/>
      <c r="CH91" s="518"/>
      <c r="CI91" s="518"/>
      <c r="CJ91" s="518"/>
      <c r="CK91" s="518"/>
      <c r="CL91" s="518"/>
      <c r="CM91" s="518"/>
      <c r="CN91" s="518"/>
      <c r="CO91" s="518"/>
      <c r="CP91" s="518"/>
      <c r="CQ91" s="518"/>
      <c r="CR91" s="518"/>
      <c r="CS91" s="518"/>
      <c r="CT91" s="518"/>
      <c r="CU91" s="518"/>
      <c r="CV91" s="518"/>
      <c r="CW91" s="518"/>
      <c r="CX91" s="518"/>
      <c r="CY91" s="518"/>
      <c r="CZ91" s="518"/>
      <c r="DA91" s="518"/>
      <c r="DB91" s="518"/>
      <c r="DC91" s="518"/>
      <c r="DD91" s="518"/>
      <c r="DE91" s="518"/>
      <c r="DF91" s="518"/>
      <c r="DG91" s="518"/>
      <c r="DH91" s="518"/>
      <c r="DI91" s="518"/>
      <c r="DJ91" s="518"/>
      <c r="DK91" s="518"/>
      <c r="DL91" s="518"/>
      <c r="DM91" s="518"/>
      <c r="DN91" s="518"/>
      <c r="DO91" s="518"/>
      <c r="DP91" s="518"/>
      <c r="DQ91" s="518"/>
      <c r="DR91" s="518"/>
      <c r="DS91" s="518"/>
      <c r="DT91" s="518"/>
      <c r="DU91" s="518"/>
      <c r="DV91" s="518"/>
      <c r="DW91" s="518"/>
      <c r="DX91" s="518"/>
      <c r="DY91" s="518"/>
      <c r="DZ91" s="518"/>
      <c r="EA91" s="518"/>
      <c r="EB91" s="518"/>
      <c r="EC91" s="518"/>
      <c r="ED91" s="518"/>
    </row>
    <row r="92" spans="3:134" x14ac:dyDescent="0.3">
      <c r="C92" s="518"/>
      <c r="D92" s="518"/>
      <c r="E92" s="518"/>
      <c r="F92" s="518"/>
      <c r="G92" s="518"/>
      <c r="H92" s="518"/>
      <c r="I92" s="518"/>
      <c r="J92" s="518"/>
      <c r="K92" s="518"/>
      <c r="L92" s="518"/>
      <c r="M92" s="518"/>
      <c r="N92" s="518"/>
      <c r="O92" s="518"/>
      <c r="P92" s="518"/>
      <c r="Q92" s="518"/>
      <c r="R92" s="518"/>
      <c r="S92" s="518"/>
      <c r="T92" s="518"/>
      <c r="U92" s="518"/>
      <c r="V92" s="518"/>
      <c r="W92" s="518"/>
      <c r="X92" s="518"/>
      <c r="Y92" s="518"/>
      <c r="Z92" s="518"/>
      <c r="AA92" s="518"/>
      <c r="AB92" s="518"/>
      <c r="AC92" s="518"/>
      <c r="AD92" s="518"/>
      <c r="AE92" s="518"/>
      <c r="AF92" s="518"/>
      <c r="AG92" s="518"/>
      <c r="AH92" s="518"/>
      <c r="AI92" s="518"/>
      <c r="AJ92" s="518"/>
      <c r="AK92" s="518"/>
      <c r="AL92" s="518"/>
      <c r="AM92" s="518"/>
      <c r="AN92" s="518"/>
      <c r="AO92" s="518"/>
      <c r="AP92" s="518"/>
      <c r="AQ92" s="518"/>
      <c r="AR92" s="518"/>
      <c r="AS92" s="518"/>
      <c r="AT92" s="518"/>
      <c r="AU92" s="518"/>
      <c r="AV92" s="518"/>
      <c r="AW92" s="518"/>
      <c r="AX92" s="518"/>
      <c r="AY92" s="518"/>
      <c r="AZ92" s="518"/>
      <c r="BA92" s="518"/>
      <c r="BB92" s="518"/>
      <c r="BC92" s="518"/>
      <c r="BD92" s="518"/>
      <c r="BE92" s="518"/>
      <c r="BF92" s="518"/>
      <c r="BG92" s="518"/>
      <c r="BH92" s="518"/>
      <c r="BI92" s="518"/>
      <c r="BJ92" s="518"/>
      <c r="BK92" s="518"/>
      <c r="BL92" s="518"/>
      <c r="BM92" s="518"/>
      <c r="BN92" s="518"/>
      <c r="BO92" s="518"/>
      <c r="BP92" s="518"/>
      <c r="BQ92" s="518"/>
      <c r="BR92" s="518"/>
      <c r="BS92" s="518"/>
      <c r="BT92" s="518"/>
      <c r="BU92" s="518"/>
      <c r="BV92" s="518"/>
      <c r="BW92" s="518"/>
      <c r="BX92" s="518"/>
      <c r="BY92" s="518"/>
      <c r="BZ92" s="518"/>
      <c r="CA92" s="518"/>
      <c r="CB92" s="518"/>
      <c r="CC92" s="518"/>
      <c r="CD92" s="518"/>
      <c r="CE92" s="518"/>
      <c r="CF92" s="518"/>
      <c r="CG92" s="518"/>
      <c r="CH92" s="518"/>
      <c r="CI92" s="518"/>
      <c r="CJ92" s="518"/>
      <c r="CK92" s="518"/>
      <c r="CL92" s="518"/>
      <c r="CM92" s="518"/>
      <c r="CN92" s="518"/>
      <c r="CO92" s="518"/>
      <c r="CP92" s="518"/>
      <c r="CQ92" s="518"/>
      <c r="CR92" s="518"/>
      <c r="CS92" s="518"/>
      <c r="CT92" s="518"/>
      <c r="CU92" s="518"/>
      <c r="CV92" s="518"/>
      <c r="CW92" s="518"/>
      <c r="CX92" s="518"/>
      <c r="CY92" s="518"/>
      <c r="CZ92" s="518"/>
      <c r="DA92" s="518"/>
      <c r="DB92" s="518"/>
      <c r="DC92" s="518"/>
      <c r="DD92" s="518"/>
      <c r="DE92" s="518"/>
      <c r="DF92" s="518"/>
      <c r="DG92" s="518"/>
      <c r="DH92" s="518"/>
      <c r="DI92" s="518"/>
      <c r="DJ92" s="518"/>
      <c r="DK92" s="518"/>
      <c r="DL92" s="518"/>
      <c r="DM92" s="518"/>
      <c r="DN92" s="518"/>
      <c r="DO92" s="518"/>
      <c r="DP92" s="518"/>
      <c r="DQ92" s="518"/>
      <c r="DR92" s="518"/>
      <c r="DS92" s="518"/>
      <c r="DT92" s="518"/>
      <c r="DU92" s="518"/>
      <c r="DV92" s="518"/>
      <c r="DW92" s="518"/>
      <c r="DX92" s="518"/>
      <c r="DY92" s="518"/>
      <c r="DZ92" s="518"/>
      <c r="EA92" s="518"/>
      <c r="EB92" s="518"/>
      <c r="EC92" s="518"/>
      <c r="ED92" s="518"/>
    </row>
    <row r="93" spans="3:134" x14ac:dyDescent="0.3">
      <c r="C93" s="518"/>
      <c r="D93" s="518"/>
      <c r="E93" s="518"/>
      <c r="F93" s="518"/>
      <c r="G93" s="518"/>
      <c r="H93" s="518"/>
      <c r="I93" s="518"/>
      <c r="J93" s="518"/>
      <c r="K93" s="518"/>
      <c r="L93" s="518"/>
      <c r="M93" s="518"/>
      <c r="N93" s="518"/>
      <c r="O93" s="518"/>
      <c r="P93" s="518"/>
      <c r="Q93" s="518"/>
      <c r="R93" s="518"/>
      <c r="S93" s="518"/>
      <c r="T93" s="518"/>
      <c r="U93" s="518"/>
      <c r="V93" s="518"/>
      <c r="W93" s="518"/>
      <c r="X93" s="518"/>
      <c r="Y93" s="518"/>
      <c r="Z93" s="518"/>
      <c r="AA93" s="518"/>
      <c r="AB93" s="518"/>
      <c r="AC93" s="518"/>
      <c r="AD93" s="518"/>
      <c r="AE93" s="518"/>
      <c r="AF93" s="518"/>
      <c r="AG93" s="518"/>
      <c r="AH93" s="518"/>
      <c r="AI93" s="518"/>
      <c r="AJ93" s="518"/>
      <c r="AK93" s="518"/>
      <c r="AL93" s="518"/>
      <c r="AM93" s="518"/>
      <c r="AN93" s="518"/>
      <c r="AO93" s="518"/>
      <c r="AP93" s="518"/>
      <c r="AQ93" s="518"/>
      <c r="AR93" s="518"/>
      <c r="AS93" s="518"/>
      <c r="AT93" s="518"/>
      <c r="AU93" s="518"/>
      <c r="AV93" s="518"/>
      <c r="AW93" s="518"/>
      <c r="AX93" s="518"/>
      <c r="AY93" s="518"/>
      <c r="AZ93" s="518"/>
      <c r="BA93" s="518"/>
      <c r="BB93" s="518"/>
      <c r="BC93" s="518"/>
      <c r="BD93" s="518"/>
      <c r="BE93" s="518"/>
      <c r="BF93" s="518"/>
      <c r="BG93" s="518"/>
      <c r="BH93" s="518"/>
      <c r="BI93" s="518"/>
      <c r="BJ93" s="518"/>
      <c r="BK93" s="518"/>
      <c r="BL93" s="518"/>
      <c r="BM93" s="518"/>
      <c r="BN93" s="518"/>
      <c r="BO93" s="518"/>
      <c r="BP93" s="518"/>
      <c r="BQ93" s="518"/>
      <c r="BR93" s="518"/>
      <c r="BS93" s="518"/>
      <c r="BT93" s="518"/>
      <c r="BU93" s="518"/>
      <c r="BV93" s="518"/>
      <c r="BW93" s="518"/>
      <c r="BX93" s="518"/>
      <c r="BY93" s="518"/>
      <c r="BZ93" s="518"/>
      <c r="CA93" s="518"/>
      <c r="CB93" s="518"/>
      <c r="CC93" s="518"/>
      <c r="CD93" s="518"/>
      <c r="CE93" s="518"/>
      <c r="CF93" s="518"/>
      <c r="CG93" s="518"/>
      <c r="CH93" s="518"/>
      <c r="CI93" s="518"/>
      <c r="CJ93" s="518"/>
      <c r="CK93" s="518"/>
      <c r="CL93" s="518"/>
      <c r="CM93" s="518"/>
      <c r="CN93" s="518"/>
      <c r="CO93" s="518"/>
      <c r="CP93" s="518"/>
      <c r="CQ93" s="518"/>
      <c r="CR93" s="518"/>
      <c r="CS93" s="518"/>
      <c r="CT93" s="518"/>
      <c r="CU93" s="518"/>
      <c r="CV93" s="518"/>
      <c r="CW93" s="518"/>
      <c r="CX93" s="518"/>
      <c r="CY93" s="518"/>
      <c r="CZ93" s="518"/>
      <c r="DA93" s="518"/>
      <c r="DB93" s="518"/>
      <c r="DC93" s="518"/>
      <c r="DD93" s="518"/>
      <c r="DE93" s="518"/>
      <c r="DF93" s="518"/>
      <c r="DG93" s="518"/>
      <c r="DH93" s="518"/>
      <c r="DI93" s="518"/>
      <c r="DJ93" s="518"/>
      <c r="DK93" s="518"/>
      <c r="DL93" s="518"/>
      <c r="DM93" s="518"/>
      <c r="DN93" s="518"/>
      <c r="DO93" s="518"/>
      <c r="DP93" s="518"/>
      <c r="DQ93" s="518"/>
      <c r="DR93" s="518"/>
      <c r="DS93" s="518"/>
      <c r="DT93" s="518"/>
      <c r="DU93" s="518"/>
      <c r="DV93" s="518"/>
      <c r="DW93" s="518"/>
      <c r="DX93" s="518"/>
      <c r="DY93" s="518"/>
      <c r="DZ93" s="518"/>
      <c r="EA93" s="518"/>
      <c r="EB93" s="518"/>
      <c r="EC93" s="518"/>
      <c r="ED93" s="518"/>
    </row>
  </sheetData>
  <mergeCells count="3">
    <mergeCell ref="A4:A14"/>
    <mergeCell ref="A17:A27"/>
    <mergeCell ref="A34:A44"/>
  </mergeCells>
  <phoneticPr fontId="33"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F73"/>
  <sheetViews>
    <sheetView zoomScaleNormal="100" workbookViewId="0">
      <pane xSplit="2" ySplit="1" topLeftCell="C65" activePane="bottomRight" state="frozen"/>
      <selection pane="topRight" activeCell="C1" sqref="C1"/>
      <selection pane="bottomLeft" activeCell="A2" sqref="A2"/>
      <selection pane="bottomRight" activeCell="EQ46" sqref="EQ46"/>
    </sheetView>
  </sheetViews>
  <sheetFormatPr baseColWidth="10" defaultRowHeight="12" x14ac:dyDescent="0.3"/>
  <cols>
    <col min="1" max="1" width="15" style="1" customWidth="1"/>
    <col min="2" max="2" width="18" style="1" customWidth="1"/>
    <col min="3" max="13" width="15" style="2" customWidth="1"/>
    <col min="14" max="14" width="12.453125" style="2" customWidth="1"/>
    <col min="15" max="17" width="11.26953125" style="2" customWidth="1"/>
    <col min="18" max="18" width="11.81640625" style="2" customWidth="1"/>
    <col min="19" max="19" width="11.26953125" style="2" customWidth="1"/>
    <col min="20" max="20" width="12.36328125" style="2" customWidth="1"/>
    <col min="21" max="23" width="11.26953125" style="2" customWidth="1"/>
    <col min="24" max="24" width="12.90625" style="2" customWidth="1"/>
    <col min="25" max="63" width="11.26953125" style="2" customWidth="1"/>
    <col min="64" max="64" width="12.36328125" style="2" customWidth="1"/>
    <col min="65" max="65" width="11.26953125" style="2" customWidth="1"/>
    <col min="66" max="66" width="12" style="2" customWidth="1"/>
    <col min="67" max="70" width="12.36328125" style="2" customWidth="1"/>
    <col min="71" max="133" width="12.26953125" style="2" customWidth="1"/>
    <col min="134" max="143" width="11.81640625" style="2" customWidth="1"/>
    <col min="144" max="144" width="12.6328125" style="2" customWidth="1"/>
    <col min="145" max="145" width="13.453125" style="2" customWidth="1"/>
    <col min="146" max="146" width="11.90625" style="2" customWidth="1"/>
    <col min="147" max="16384" width="10.90625" style="1"/>
  </cols>
  <sheetData>
    <row r="1" spans="1:146" s="3" customFormat="1" x14ac:dyDescent="0.3">
      <c r="A1" s="4" t="s">
        <v>0</v>
      </c>
      <c r="B1" s="4" t="s">
        <v>1</v>
      </c>
      <c r="C1" s="595" t="s">
        <v>2</v>
      </c>
      <c r="D1" s="595" t="s">
        <v>3</v>
      </c>
      <c r="E1" s="595" t="s">
        <v>4</v>
      </c>
      <c r="F1" s="595" t="s">
        <v>5</v>
      </c>
      <c r="G1" s="595" t="s">
        <v>6</v>
      </c>
      <c r="H1" s="595" t="s">
        <v>7</v>
      </c>
      <c r="I1" s="595" t="s">
        <v>8</v>
      </c>
      <c r="J1" s="595" t="s">
        <v>9</v>
      </c>
      <c r="K1" s="595" t="s">
        <v>10</v>
      </c>
      <c r="L1" s="595" t="s">
        <v>11</v>
      </c>
      <c r="M1" s="595" t="s">
        <v>12</v>
      </c>
      <c r="N1" s="595" t="s">
        <v>13</v>
      </c>
      <c r="O1" s="9" t="s">
        <v>14</v>
      </c>
      <c r="P1" s="9" t="s">
        <v>15</v>
      </c>
      <c r="Q1" s="9" t="s">
        <v>16</v>
      </c>
      <c r="R1" s="9" t="s">
        <v>17</v>
      </c>
      <c r="S1" s="9" t="s">
        <v>18</v>
      </c>
      <c r="T1" s="9" t="s">
        <v>19</v>
      </c>
      <c r="U1" s="9" t="s">
        <v>20</v>
      </c>
      <c r="V1" s="9" t="s">
        <v>21</v>
      </c>
      <c r="W1" s="9" t="s">
        <v>22</v>
      </c>
      <c r="X1" s="9" t="s">
        <v>23</v>
      </c>
      <c r="Y1" s="9" t="s">
        <v>24</v>
      </c>
      <c r="Z1" s="9" t="s">
        <v>25</v>
      </c>
      <c r="AA1" s="9" t="s">
        <v>26</v>
      </c>
      <c r="AB1" s="9" t="s">
        <v>27</v>
      </c>
      <c r="AC1" s="9" t="s">
        <v>28</v>
      </c>
      <c r="AD1" s="9" t="s">
        <v>29</v>
      </c>
      <c r="AE1" s="9" t="s">
        <v>30</v>
      </c>
      <c r="AF1" s="9" t="s">
        <v>31</v>
      </c>
      <c r="AG1" s="9" t="s">
        <v>32</v>
      </c>
      <c r="AH1" s="9" t="s">
        <v>33</v>
      </c>
      <c r="AI1" s="9" t="s">
        <v>34</v>
      </c>
      <c r="AJ1" s="9" t="s">
        <v>35</v>
      </c>
      <c r="AK1" s="9" t="s">
        <v>36</v>
      </c>
      <c r="AL1" s="9" t="s">
        <v>37</v>
      </c>
      <c r="AM1" s="9" t="s">
        <v>38</v>
      </c>
      <c r="AN1" s="9" t="s">
        <v>39</v>
      </c>
      <c r="AO1" s="9" t="s">
        <v>40</v>
      </c>
      <c r="AP1" s="9" t="s">
        <v>41</v>
      </c>
      <c r="AQ1" s="9" t="s">
        <v>42</v>
      </c>
      <c r="AR1" s="9" t="s">
        <v>43</v>
      </c>
      <c r="AS1" s="9" t="s">
        <v>44</v>
      </c>
      <c r="AT1" s="9" t="s">
        <v>45</v>
      </c>
      <c r="AU1" s="9" t="s">
        <v>46</v>
      </c>
      <c r="AV1" s="9" t="s">
        <v>47</v>
      </c>
      <c r="AW1" s="9" t="s">
        <v>48</v>
      </c>
      <c r="AX1" s="9" t="s">
        <v>49</v>
      </c>
      <c r="AY1" s="9" t="s">
        <v>50</v>
      </c>
      <c r="AZ1" s="9" t="s">
        <v>51</v>
      </c>
      <c r="BA1" s="9" t="s">
        <v>52</v>
      </c>
      <c r="BB1" s="9" t="s">
        <v>53</v>
      </c>
      <c r="BC1" s="9" t="s">
        <v>54</v>
      </c>
      <c r="BD1" s="9" t="s">
        <v>55</v>
      </c>
      <c r="BE1" s="9" t="s">
        <v>56</v>
      </c>
      <c r="BF1" s="9" t="s">
        <v>57</v>
      </c>
      <c r="BG1" s="9" t="s">
        <v>58</v>
      </c>
      <c r="BH1" s="9" t="s">
        <v>59</v>
      </c>
      <c r="BI1" s="9" t="s">
        <v>60</v>
      </c>
      <c r="BJ1" s="9" t="s">
        <v>61</v>
      </c>
      <c r="BK1" s="9" t="s">
        <v>62</v>
      </c>
      <c r="BL1" s="9" t="s">
        <v>63</v>
      </c>
      <c r="BM1" s="9" t="s">
        <v>64</v>
      </c>
      <c r="BN1" s="9" t="s">
        <v>65</v>
      </c>
      <c r="BO1" s="9" t="s">
        <v>66</v>
      </c>
      <c r="BP1" s="9" t="s">
        <v>67</v>
      </c>
      <c r="BQ1" s="9" t="s">
        <v>68</v>
      </c>
      <c r="BR1" s="9" t="s">
        <v>69</v>
      </c>
      <c r="BS1" s="9" t="s">
        <v>70</v>
      </c>
      <c r="BT1" s="9" t="s">
        <v>71</v>
      </c>
      <c r="BU1" s="9" t="s">
        <v>72</v>
      </c>
      <c r="BV1" s="9" t="s">
        <v>73</v>
      </c>
      <c r="BW1" s="9" t="s">
        <v>74</v>
      </c>
      <c r="BX1" s="9" t="s">
        <v>75</v>
      </c>
      <c r="BY1" s="9" t="s">
        <v>76</v>
      </c>
      <c r="BZ1" s="9" t="s">
        <v>77</v>
      </c>
      <c r="CA1" s="9" t="s">
        <v>78</v>
      </c>
      <c r="CB1" s="9" t="s">
        <v>79</v>
      </c>
      <c r="CC1" s="9" t="s">
        <v>80</v>
      </c>
      <c r="CD1" s="9" t="s">
        <v>81</v>
      </c>
      <c r="CE1" s="9" t="s">
        <v>82</v>
      </c>
      <c r="CF1" s="9" t="s">
        <v>83</v>
      </c>
      <c r="CG1" s="9" t="s">
        <v>84</v>
      </c>
      <c r="CH1" s="9" t="s">
        <v>85</v>
      </c>
      <c r="CI1" s="9" t="s">
        <v>86</v>
      </c>
      <c r="CJ1" s="9" t="s">
        <v>87</v>
      </c>
      <c r="CK1" s="9" t="s">
        <v>88</v>
      </c>
      <c r="CL1" s="9" t="s">
        <v>89</v>
      </c>
      <c r="CM1" s="9" t="s">
        <v>90</v>
      </c>
      <c r="CN1" s="9" t="s">
        <v>91</v>
      </c>
      <c r="CO1" s="9" t="s">
        <v>92</v>
      </c>
      <c r="CP1" s="9" t="s">
        <v>93</v>
      </c>
      <c r="CQ1" s="9" t="s">
        <v>94</v>
      </c>
      <c r="CR1" s="9" t="s">
        <v>95</v>
      </c>
      <c r="CS1" s="9" t="s">
        <v>96</v>
      </c>
      <c r="CT1" s="9" t="s">
        <v>97</v>
      </c>
      <c r="CU1" s="9" t="s">
        <v>98</v>
      </c>
      <c r="CV1" s="9" t="s">
        <v>99</v>
      </c>
      <c r="CW1" s="9" t="s">
        <v>100</v>
      </c>
      <c r="CX1" s="9" t="s">
        <v>101</v>
      </c>
      <c r="CY1" s="9" t="s">
        <v>102</v>
      </c>
      <c r="CZ1" s="9" t="s">
        <v>103</v>
      </c>
      <c r="DA1" s="9" t="s">
        <v>104</v>
      </c>
      <c r="DB1" s="9" t="s">
        <v>105</v>
      </c>
      <c r="DC1" s="9" t="s">
        <v>106</v>
      </c>
      <c r="DD1" s="9" t="s">
        <v>107</v>
      </c>
      <c r="DE1" s="9" t="s">
        <v>108</v>
      </c>
      <c r="DF1" s="9" t="s">
        <v>109</v>
      </c>
      <c r="DG1" s="9" t="s">
        <v>110</v>
      </c>
      <c r="DH1" s="9" t="s">
        <v>111</v>
      </c>
      <c r="DI1" s="9" t="s">
        <v>112</v>
      </c>
      <c r="DJ1" s="9" t="s">
        <v>113</v>
      </c>
      <c r="DK1" s="9" t="s">
        <v>114</v>
      </c>
      <c r="DL1" s="9" t="s">
        <v>115</v>
      </c>
      <c r="DM1" s="9" t="s">
        <v>116</v>
      </c>
      <c r="DN1" s="9" t="s">
        <v>117</v>
      </c>
      <c r="DO1" s="9" t="s">
        <v>118</v>
      </c>
      <c r="DP1" s="9" t="s">
        <v>119</v>
      </c>
      <c r="DQ1" s="9" t="s">
        <v>120</v>
      </c>
      <c r="DR1" s="9" t="s">
        <v>121</v>
      </c>
      <c r="DS1" s="9" t="s">
        <v>122</v>
      </c>
      <c r="DT1" s="9" t="s">
        <v>123</v>
      </c>
      <c r="DU1" s="9" t="s">
        <v>124</v>
      </c>
      <c r="DV1" s="9" t="s">
        <v>125</v>
      </c>
      <c r="DW1" s="9" t="s">
        <v>126</v>
      </c>
      <c r="DX1" s="9" t="s">
        <v>127</v>
      </c>
      <c r="DY1" s="9" t="s">
        <v>128</v>
      </c>
      <c r="DZ1" s="9" t="s">
        <v>129</v>
      </c>
      <c r="EA1" s="9" t="s">
        <v>130</v>
      </c>
      <c r="EB1" s="9" t="s">
        <v>131</v>
      </c>
      <c r="EC1" s="9" t="s">
        <v>132</v>
      </c>
      <c r="ED1" s="9" t="s">
        <v>133</v>
      </c>
      <c r="EE1" s="9" t="s">
        <v>134</v>
      </c>
      <c r="EF1" s="9" t="s">
        <v>135</v>
      </c>
      <c r="EG1" s="9" t="s">
        <v>136</v>
      </c>
      <c r="EH1" s="9" t="s">
        <v>137</v>
      </c>
      <c r="EI1" s="9" t="s">
        <v>138</v>
      </c>
      <c r="EJ1" s="9" t="s">
        <v>139</v>
      </c>
      <c r="EK1" s="9" t="s">
        <v>140</v>
      </c>
      <c r="EL1" s="9" t="s">
        <v>141</v>
      </c>
      <c r="EM1" s="9" t="s">
        <v>142</v>
      </c>
      <c r="EN1" s="9" t="s">
        <v>143</v>
      </c>
      <c r="EO1" s="9" t="s">
        <v>284</v>
      </c>
      <c r="EP1" s="9" t="s">
        <v>468</v>
      </c>
    </row>
    <row r="2" spans="1:146" x14ac:dyDescent="0.3">
      <c r="A2" s="739" t="s">
        <v>168</v>
      </c>
      <c r="B2" s="574" t="s">
        <v>145</v>
      </c>
      <c r="C2" s="575">
        <v>0</v>
      </c>
      <c r="D2" s="15">
        <v>0</v>
      </c>
      <c r="E2" s="15">
        <v>0</v>
      </c>
      <c r="F2" s="15">
        <v>0</v>
      </c>
      <c r="G2" s="15">
        <v>0</v>
      </c>
      <c r="H2" s="15">
        <v>0</v>
      </c>
      <c r="I2" s="15">
        <v>0</v>
      </c>
      <c r="J2" s="15">
        <v>0</v>
      </c>
      <c r="K2" s="15">
        <v>0</v>
      </c>
      <c r="L2" s="15">
        <v>0</v>
      </c>
      <c r="M2" s="15">
        <v>0</v>
      </c>
      <c r="N2" s="15">
        <v>0</v>
      </c>
      <c r="O2" s="15">
        <v>0</v>
      </c>
      <c r="P2" s="15">
        <v>0</v>
      </c>
      <c r="Q2" s="15">
        <v>0</v>
      </c>
      <c r="R2" s="15">
        <v>0</v>
      </c>
      <c r="S2" s="15">
        <v>0</v>
      </c>
      <c r="T2" s="15">
        <v>0</v>
      </c>
      <c r="U2" s="15">
        <v>0</v>
      </c>
      <c r="V2" s="15">
        <v>0</v>
      </c>
      <c r="W2" s="15">
        <v>0</v>
      </c>
      <c r="X2" s="15">
        <v>0</v>
      </c>
      <c r="Y2" s="15">
        <v>0</v>
      </c>
      <c r="Z2" s="15">
        <v>0</v>
      </c>
      <c r="AA2" s="15">
        <v>0</v>
      </c>
      <c r="AB2" s="15">
        <v>0</v>
      </c>
      <c r="AC2" s="15">
        <v>0</v>
      </c>
      <c r="AD2" s="15">
        <v>0</v>
      </c>
      <c r="AE2" s="15">
        <v>0</v>
      </c>
      <c r="AF2" s="15">
        <v>0</v>
      </c>
      <c r="AG2" s="15">
        <v>0</v>
      </c>
      <c r="AH2" s="15">
        <v>0</v>
      </c>
      <c r="AI2" s="15">
        <v>0</v>
      </c>
      <c r="AJ2" s="15">
        <v>0</v>
      </c>
      <c r="AK2" s="15">
        <v>0</v>
      </c>
      <c r="AL2" s="15">
        <v>0</v>
      </c>
      <c r="AM2" s="15">
        <v>0</v>
      </c>
      <c r="AN2" s="15">
        <v>0</v>
      </c>
      <c r="AO2" s="15">
        <v>0</v>
      </c>
      <c r="AP2" s="15">
        <v>0</v>
      </c>
      <c r="AQ2" s="15">
        <v>0</v>
      </c>
      <c r="AR2" s="15">
        <v>0</v>
      </c>
      <c r="AS2" s="15">
        <v>0</v>
      </c>
      <c r="AT2" s="15">
        <v>0</v>
      </c>
      <c r="AU2" s="15">
        <v>0</v>
      </c>
      <c r="AV2" s="15">
        <v>0</v>
      </c>
      <c r="AW2" s="15">
        <v>0</v>
      </c>
      <c r="AX2" s="15">
        <v>0</v>
      </c>
      <c r="AY2" s="15">
        <v>0</v>
      </c>
      <c r="AZ2" s="15">
        <v>0</v>
      </c>
      <c r="BA2" s="15">
        <v>0</v>
      </c>
      <c r="BB2" s="15">
        <v>0</v>
      </c>
      <c r="BC2" s="15">
        <v>0</v>
      </c>
      <c r="BD2" s="15">
        <v>78</v>
      </c>
      <c r="BE2" s="15">
        <v>0</v>
      </c>
      <c r="BF2" s="15">
        <v>0</v>
      </c>
      <c r="BG2" s="15">
        <v>0</v>
      </c>
      <c r="BH2" s="15">
        <v>0</v>
      </c>
      <c r="BI2" s="15">
        <v>0</v>
      </c>
      <c r="BJ2" s="15">
        <v>0</v>
      </c>
      <c r="BK2" s="15">
        <v>0</v>
      </c>
      <c r="BL2" s="15">
        <v>0</v>
      </c>
      <c r="BM2" s="15">
        <v>0</v>
      </c>
      <c r="BN2" s="15">
        <v>0</v>
      </c>
      <c r="BO2" s="15">
        <v>0</v>
      </c>
      <c r="BP2" s="15">
        <v>0</v>
      </c>
      <c r="BQ2" s="15">
        <v>0</v>
      </c>
      <c r="BR2" s="15">
        <v>0</v>
      </c>
      <c r="BS2" s="15">
        <v>0</v>
      </c>
      <c r="BT2" s="15">
        <v>0</v>
      </c>
      <c r="BU2" s="15">
        <v>0</v>
      </c>
      <c r="BV2" s="15">
        <v>0</v>
      </c>
      <c r="BW2" s="15">
        <v>0</v>
      </c>
      <c r="BX2" s="15">
        <v>0</v>
      </c>
      <c r="BY2" s="15">
        <v>0</v>
      </c>
      <c r="BZ2" s="15">
        <v>0</v>
      </c>
      <c r="CA2" s="15">
        <v>0</v>
      </c>
      <c r="CB2" s="15">
        <v>0</v>
      </c>
      <c r="CC2" s="15">
        <v>0</v>
      </c>
      <c r="CD2" s="15">
        <v>0</v>
      </c>
      <c r="CE2" s="15">
        <v>0</v>
      </c>
      <c r="CF2" s="15">
        <v>0</v>
      </c>
      <c r="CG2" s="15">
        <v>0</v>
      </c>
      <c r="CH2" s="15">
        <v>0</v>
      </c>
      <c r="CI2" s="15">
        <v>0</v>
      </c>
      <c r="CJ2" s="15">
        <v>0</v>
      </c>
      <c r="CK2" s="15">
        <v>0</v>
      </c>
      <c r="CL2" s="15">
        <v>0</v>
      </c>
      <c r="CM2" s="15">
        <v>0</v>
      </c>
      <c r="CN2" s="15">
        <v>0</v>
      </c>
      <c r="CO2" s="15">
        <v>0</v>
      </c>
      <c r="CP2" s="15">
        <v>0</v>
      </c>
      <c r="CQ2" s="15">
        <v>0</v>
      </c>
      <c r="CR2" s="15">
        <v>0</v>
      </c>
      <c r="CS2" s="15">
        <v>0</v>
      </c>
      <c r="CT2" s="15">
        <v>0</v>
      </c>
      <c r="CU2" s="15">
        <v>0</v>
      </c>
      <c r="CV2" s="15">
        <v>0</v>
      </c>
      <c r="CW2" s="15">
        <v>0</v>
      </c>
      <c r="CX2" s="15">
        <v>0</v>
      </c>
      <c r="CY2" s="15">
        <v>0</v>
      </c>
      <c r="CZ2" s="15">
        <v>0</v>
      </c>
      <c r="DA2" s="15">
        <v>0</v>
      </c>
      <c r="DB2" s="15">
        <v>0</v>
      </c>
      <c r="DC2" s="15">
        <v>0</v>
      </c>
      <c r="DD2" s="15">
        <v>0</v>
      </c>
      <c r="DE2" s="15">
        <v>0</v>
      </c>
      <c r="DF2" s="15">
        <v>0</v>
      </c>
      <c r="DG2" s="15">
        <v>0</v>
      </c>
      <c r="DH2" s="15">
        <v>0</v>
      </c>
      <c r="DI2" s="15">
        <v>0</v>
      </c>
      <c r="DJ2" s="15">
        <v>0</v>
      </c>
      <c r="DK2" s="15">
        <v>0</v>
      </c>
      <c r="DL2" s="15">
        <v>0</v>
      </c>
      <c r="DM2" s="15">
        <v>0</v>
      </c>
      <c r="DN2" s="15">
        <v>0</v>
      </c>
      <c r="DO2" s="15">
        <v>0</v>
      </c>
      <c r="DP2" s="15">
        <v>0</v>
      </c>
      <c r="DQ2" s="15">
        <v>0</v>
      </c>
      <c r="DR2" s="15">
        <v>0</v>
      </c>
      <c r="DS2" s="15">
        <v>0</v>
      </c>
      <c r="DT2" s="15">
        <v>0</v>
      </c>
      <c r="DU2" s="15">
        <v>0</v>
      </c>
      <c r="DV2" s="15">
        <v>0</v>
      </c>
      <c r="DW2" s="15">
        <v>0</v>
      </c>
      <c r="DX2" s="15">
        <v>0</v>
      </c>
      <c r="DY2" s="15">
        <v>0</v>
      </c>
      <c r="DZ2" s="15">
        <v>0</v>
      </c>
      <c r="EA2" s="15">
        <v>0</v>
      </c>
      <c r="EB2" s="15">
        <v>0</v>
      </c>
      <c r="EC2" s="15">
        <v>0</v>
      </c>
      <c r="ED2" s="15">
        <v>0</v>
      </c>
      <c r="EE2" s="15">
        <v>0</v>
      </c>
      <c r="EF2" s="15">
        <v>0</v>
      </c>
      <c r="EG2" s="15">
        <v>0</v>
      </c>
      <c r="EH2" s="15">
        <v>0</v>
      </c>
      <c r="EI2" s="15">
        <v>0</v>
      </c>
      <c r="EJ2" s="15">
        <v>0</v>
      </c>
      <c r="EK2" s="15">
        <v>0</v>
      </c>
      <c r="EL2" s="15">
        <v>6</v>
      </c>
      <c r="EM2" s="15">
        <v>0</v>
      </c>
      <c r="EN2" s="15">
        <v>0</v>
      </c>
      <c r="EO2" s="15">
        <v>0</v>
      </c>
      <c r="EP2" s="15">
        <v>0</v>
      </c>
    </row>
    <row r="3" spans="1:146" x14ac:dyDescent="0.3">
      <c r="A3" s="739"/>
      <c r="B3" s="574" t="s">
        <v>146</v>
      </c>
      <c r="C3" s="575">
        <v>74451</v>
      </c>
      <c r="D3" s="15">
        <v>66566</v>
      </c>
      <c r="E3" s="15">
        <v>76776</v>
      </c>
      <c r="F3" s="15">
        <v>80080</v>
      </c>
      <c r="G3" s="15">
        <v>82863</v>
      </c>
      <c r="H3" s="15">
        <v>88407</v>
      </c>
      <c r="I3" s="15">
        <v>89788</v>
      </c>
      <c r="J3" s="15">
        <v>98055</v>
      </c>
      <c r="K3" s="15">
        <v>96353</v>
      </c>
      <c r="L3" s="15">
        <v>96945</v>
      </c>
      <c r="M3" s="15">
        <v>101619</v>
      </c>
      <c r="N3" s="15">
        <v>102525</v>
      </c>
      <c r="O3" s="15">
        <v>109177</v>
      </c>
      <c r="P3" s="15">
        <v>111828</v>
      </c>
      <c r="Q3" s="15">
        <v>107650</v>
      </c>
      <c r="R3" s="15">
        <v>107660</v>
      </c>
      <c r="S3" s="15">
        <v>117598</v>
      </c>
      <c r="T3" s="15">
        <v>117185</v>
      </c>
      <c r="U3" s="15">
        <v>121446</v>
      </c>
      <c r="V3" s="15">
        <v>127354</v>
      </c>
      <c r="W3" s="15">
        <v>128675</v>
      </c>
      <c r="X3" s="15">
        <v>130741</v>
      </c>
      <c r="Y3" s="15">
        <v>135180</v>
      </c>
      <c r="Z3" s="15">
        <v>134179</v>
      </c>
      <c r="AA3" s="15">
        <v>140325</v>
      </c>
      <c r="AB3" s="15">
        <v>141389</v>
      </c>
      <c r="AC3" s="15">
        <v>132603</v>
      </c>
      <c r="AD3" s="15">
        <v>148419</v>
      </c>
      <c r="AE3" s="15">
        <v>148777</v>
      </c>
      <c r="AF3" s="15">
        <v>149877</v>
      </c>
      <c r="AG3" s="15">
        <v>150839</v>
      </c>
      <c r="AH3" s="15">
        <v>158281</v>
      </c>
      <c r="AI3" s="15">
        <v>158849</v>
      </c>
      <c r="AJ3" s="15">
        <v>155902</v>
      </c>
      <c r="AK3" s="15">
        <v>162702</v>
      </c>
      <c r="AL3" s="15">
        <v>159507</v>
      </c>
      <c r="AM3" s="15">
        <v>173528</v>
      </c>
      <c r="AN3" s="15">
        <v>173180</v>
      </c>
      <c r="AO3" s="15">
        <v>170641</v>
      </c>
      <c r="AP3" s="15">
        <v>180167</v>
      </c>
      <c r="AQ3" s="15">
        <v>185671</v>
      </c>
      <c r="AR3" s="15">
        <v>197247</v>
      </c>
      <c r="AS3" s="15">
        <v>196488</v>
      </c>
      <c r="AT3" s="15">
        <v>198770</v>
      </c>
      <c r="AU3" s="15">
        <v>212921</v>
      </c>
      <c r="AV3" s="15">
        <v>200361</v>
      </c>
      <c r="AW3" s="15">
        <v>215546</v>
      </c>
      <c r="AX3" s="15">
        <v>196410</v>
      </c>
      <c r="AY3" s="15">
        <v>208177</v>
      </c>
      <c r="AZ3" s="15">
        <v>209573</v>
      </c>
      <c r="BA3" s="15">
        <v>201766</v>
      </c>
      <c r="BB3" s="15">
        <v>212996</v>
      </c>
      <c r="BC3" s="15">
        <v>215373</v>
      </c>
      <c r="BD3" s="15">
        <v>217661</v>
      </c>
      <c r="BE3" s="15">
        <v>216284</v>
      </c>
      <c r="BF3" s="15">
        <v>228183</v>
      </c>
      <c r="BG3" s="15">
        <v>230099</v>
      </c>
      <c r="BH3" s="15">
        <v>223295</v>
      </c>
      <c r="BI3" s="15">
        <v>225867</v>
      </c>
      <c r="BJ3" s="15">
        <v>223763</v>
      </c>
      <c r="BK3" s="15">
        <v>244000</v>
      </c>
      <c r="BL3" s="15">
        <v>249866</v>
      </c>
      <c r="BM3" s="15">
        <v>231420</v>
      </c>
      <c r="BN3" s="15">
        <v>247137</v>
      </c>
      <c r="BO3" s="15">
        <v>244253</v>
      </c>
      <c r="BP3" s="15">
        <v>248837</v>
      </c>
      <c r="BQ3" s="15">
        <v>244296</v>
      </c>
      <c r="BR3" s="15">
        <v>262967</v>
      </c>
      <c r="BS3" s="15">
        <v>259469</v>
      </c>
      <c r="BT3" s="15">
        <v>249912</v>
      </c>
      <c r="BU3" s="15">
        <v>256134</v>
      </c>
      <c r="BV3" s="15">
        <v>249635</v>
      </c>
      <c r="BW3" s="15">
        <v>263911</v>
      </c>
      <c r="BX3" s="15">
        <v>267752</v>
      </c>
      <c r="BY3" s="15">
        <v>249307</v>
      </c>
      <c r="BZ3" s="15">
        <v>268126</v>
      </c>
      <c r="CA3" s="15">
        <v>275880</v>
      </c>
      <c r="CB3" s="15">
        <v>269548</v>
      </c>
      <c r="CC3" s="15">
        <v>261557</v>
      </c>
      <c r="CD3" s="15">
        <v>274068</v>
      </c>
      <c r="CE3" s="15">
        <v>272452</v>
      </c>
      <c r="CF3" s="15">
        <v>271587</v>
      </c>
      <c r="CG3" s="15">
        <v>284725</v>
      </c>
      <c r="CH3" s="15">
        <v>282672</v>
      </c>
      <c r="CI3" s="15">
        <v>279573</v>
      </c>
      <c r="CJ3" s="15">
        <v>307438</v>
      </c>
      <c r="CK3" s="15">
        <v>295696</v>
      </c>
      <c r="CL3" s="15">
        <v>324872</v>
      </c>
      <c r="CM3" s="15">
        <v>322659</v>
      </c>
      <c r="CN3" s="15">
        <v>328884</v>
      </c>
      <c r="CO3" s="15">
        <v>351731</v>
      </c>
      <c r="CP3" s="15">
        <v>346894</v>
      </c>
      <c r="CQ3" s="15">
        <v>353810</v>
      </c>
      <c r="CR3" s="15">
        <v>343370</v>
      </c>
      <c r="CS3" s="15">
        <v>350896</v>
      </c>
      <c r="CT3" s="15">
        <v>345335</v>
      </c>
      <c r="CU3" s="15">
        <v>358067</v>
      </c>
      <c r="CV3" s="15">
        <v>366259</v>
      </c>
      <c r="CW3" s="15">
        <v>337993</v>
      </c>
      <c r="CX3" s="15">
        <v>372512</v>
      </c>
      <c r="CY3" s="15">
        <v>351354</v>
      </c>
      <c r="CZ3" s="15">
        <v>370803</v>
      </c>
      <c r="DA3" s="15">
        <v>375662</v>
      </c>
      <c r="DB3" s="15">
        <v>386359</v>
      </c>
      <c r="DC3" s="15">
        <v>388064</v>
      </c>
      <c r="DD3" s="15">
        <v>375199</v>
      </c>
      <c r="DE3" s="15">
        <v>387732</v>
      </c>
      <c r="DF3" s="15">
        <v>375280</v>
      </c>
      <c r="DG3" s="15">
        <v>398951</v>
      </c>
      <c r="DH3" s="15">
        <v>409594</v>
      </c>
      <c r="DI3" s="15">
        <v>372959</v>
      </c>
      <c r="DJ3" s="15">
        <v>405291</v>
      </c>
      <c r="DK3" s="15">
        <v>400108</v>
      </c>
      <c r="DL3" s="15">
        <v>419701</v>
      </c>
      <c r="DM3" s="15">
        <v>404636</v>
      </c>
      <c r="DN3" s="15">
        <v>417693</v>
      </c>
      <c r="DO3" s="15">
        <v>281882</v>
      </c>
      <c r="DP3" s="15">
        <v>270732</v>
      </c>
      <c r="DQ3" s="15">
        <v>277892</v>
      </c>
      <c r="DR3" s="15">
        <v>269120</v>
      </c>
      <c r="DS3" s="15">
        <v>426400</v>
      </c>
      <c r="DT3" s="15">
        <v>434596</v>
      </c>
      <c r="DU3" s="15">
        <v>388745</v>
      </c>
      <c r="DV3" s="15">
        <v>431947</v>
      </c>
      <c r="DW3" s="15">
        <v>421293</v>
      </c>
      <c r="DX3" s="15">
        <v>442715</v>
      </c>
      <c r="DY3" s="15">
        <v>436856</v>
      </c>
      <c r="DZ3" s="15">
        <v>457191</v>
      </c>
      <c r="EA3" s="15">
        <v>464416</v>
      </c>
      <c r="EB3" s="15">
        <v>449579</v>
      </c>
      <c r="EC3" s="15">
        <v>479430</v>
      </c>
      <c r="ED3" s="15">
        <v>456597</v>
      </c>
      <c r="EE3" s="15">
        <v>499814</v>
      </c>
      <c r="EF3" s="15">
        <v>486618</v>
      </c>
      <c r="EG3" s="15">
        <v>452085</v>
      </c>
      <c r="EH3" s="15">
        <v>557246</v>
      </c>
      <c r="EI3" s="15">
        <v>485652</v>
      </c>
      <c r="EJ3" s="15">
        <v>500873</v>
      </c>
      <c r="EK3" s="15">
        <v>486261</v>
      </c>
      <c r="EL3" s="15">
        <v>515800</v>
      </c>
      <c r="EM3" s="15">
        <v>513852</v>
      </c>
      <c r="EN3" s="15">
        <v>505046</v>
      </c>
      <c r="EO3" s="15">
        <v>592377</v>
      </c>
      <c r="EP3" s="15">
        <v>577926</v>
      </c>
    </row>
    <row r="4" spans="1:146" x14ac:dyDescent="0.3">
      <c r="A4" s="739"/>
      <c r="B4" s="574" t="s">
        <v>147</v>
      </c>
      <c r="C4" s="575">
        <v>35947</v>
      </c>
      <c r="D4" s="15">
        <v>33700</v>
      </c>
      <c r="E4" s="15">
        <v>36212</v>
      </c>
      <c r="F4" s="15">
        <v>37219</v>
      </c>
      <c r="G4" s="15">
        <v>38153</v>
      </c>
      <c r="H4" s="15">
        <v>42532</v>
      </c>
      <c r="I4" s="15">
        <v>40883</v>
      </c>
      <c r="J4" s="15">
        <v>43976</v>
      </c>
      <c r="K4" s="15">
        <v>42710</v>
      </c>
      <c r="L4" s="15">
        <v>42397</v>
      </c>
      <c r="M4" s="15">
        <v>44377</v>
      </c>
      <c r="N4" s="15">
        <v>47674</v>
      </c>
      <c r="O4" s="15">
        <v>44413</v>
      </c>
      <c r="P4" s="15">
        <v>50299</v>
      </c>
      <c r="Q4" s="15">
        <v>46957</v>
      </c>
      <c r="R4" s="15">
        <v>46175</v>
      </c>
      <c r="S4" s="15">
        <v>50804</v>
      </c>
      <c r="T4" s="15">
        <v>52601</v>
      </c>
      <c r="U4" s="15">
        <v>54335</v>
      </c>
      <c r="V4" s="15">
        <v>57431</v>
      </c>
      <c r="W4" s="15">
        <v>60456</v>
      </c>
      <c r="X4" s="15">
        <v>62692</v>
      </c>
      <c r="Y4" s="15">
        <v>66369</v>
      </c>
      <c r="Z4" s="15">
        <v>65187</v>
      </c>
      <c r="AA4" s="15">
        <v>68918</v>
      </c>
      <c r="AB4" s="15">
        <v>71263</v>
      </c>
      <c r="AC4" s="15">
        <v>69224</v>
      </c>
      <c r="AD4" s="15">
        <v>76258</v>
      </c>
      <c r="AE4" s="15">
        <v>75735</v>
      </c>
      <c r="AF4" s="15">
        <v>77784</v>
      </c>
      <c r="AG4" s="15">
        <v>80938</v>
      </c>
      <c r="AH4" s="15">
        <v>86153</v>
      </c>
      <c r="AI4" s="15">
        <v>88855</v>
      </c>
      <c r="AJ4" s="15">
        <v>89830</v>
      </c>
      <c r="AK4" s="15">
        <v>92731</v>
      </c>
      <c r="AL4" s="15">
        <v>95952</v>
      </c>
      <c r="AM4" s="15">
        <v>103551</v>
      </c>
      <c r="AN4" s="15">
        <v>107494</v>
      </c>
      <c r="AO4" s="15">
        <v>109595</v>
      </c>
      <c r="AP4" s="15">
        <v>114692</v>
      </c>
      <c r="AQ4" s="15">
        <v>117222</v>
      </c>
      <c r="AR4" s="15">
        <v>123394</v>
      </c>
      <c r="AS4" s="15">
        <v>124861</v>
      </c>
      <c r="AT4" s="15">
        <v>126022</v>
      </c>
      <c r="AU4" s="15">
        <v>152340</v>
      </c>
      <c r="AV4" s="15">
        <v>126616</v>
      </c>
      <c r="AW4" s="15">
        <v>155820</v>
      </c>
      <c r="AX4" s="15">
        <v>130285</v>
      </c>
      <c r="AY4" s="15">
        <v>139081</v>
      </c>
      <c r="AZ4" s="15">
        <v>143051</v>
      </c>
      <c r="BA4" s="15">
        <v>144971</v>
      </c>
      <c r="BB4" s="15">
        <v>155081</v>
      </c>
      <c r="BC4" s="15">
        <v>155169</v>
      </c>
      <c r="BD4" s="15">
        <v>161889</v>
      </c>
      <c r="BE4" s="15">
        <v>159766</v>
      </c>
      <c r="BF4" s="15">
        <v>167892</v>
      </c>
      <c r="BG4" s="15">
        <v>170958</v>
      </c>
      <c r="BH4" s="15">
        <v>163322</v>
      </c>
      <c r="BI4" s="15">
        <v>169675</v>
      </c>
      <c r="BJ4" s="15">
        <v>169052</v>
      </c>
      <c r="BK4" s="15">
        <v>172834</v>
      </c>
      <c r="BL4" s="15">
        <v>185662</v>
      </c>
      <c r="BM4" s="15">
        <v>171338</v>
      </c>
      <c r="BN4" s="15">
        <v>185221</v>
      </c>
      <c r="BO4" s="15">
        <v>185486</v>
      </c>
      <c r="BP4" s="15">
        <v>187757</v>
      </c>
      <c r="BQ4" s="15">
        <v>187387</v>
      </c>
      <c r="BR4" s="15">
        <v>205864</v>
      </c>
      <c r="BS4" s="15">
        <v>201219</v>
      </c>
      <c r="BT4" s="15">
        <v>193984</v>
      </c>
      <c r="BU4" s="15">
        <v>198988</v>
      </c>
      <c r="BV4" s="15">
        <v>192797</v>
      </c>
      <c r="BW4" s="15">
        <v>202717</v>
      </c>
      <c r="BX4" s="15">
        <v>211984</v>
      </c>
      <c r="BY4" s="15">
        <v>204287</v>
      </c>
      <c r="BZ4" s="15">
        <v>213972</v>
      </c>
      <c r="CA4" s="15">
        <v>224994</v>
      </c>
      <c r="CB4" s="15">
        <v>222222</v>
      </c>
      <c r="CC4" s="15">
        <v>212351</v>
      </c>
      <c r="CD4" s="15">
        <v>227122</v>
      </c>
      <c r="CE4" s="15">
        <v>226937</v>
      </c>
      <c r="CF4" s="15">
        <v>232089</v>
      </c>
      <c r="CG4" s="15">
        <v>242082</v>
      </c>
      <c r="CH4" s="15">
        <v>241528</v>
      </c>
      <c r="CI4" s="15">
        <v>206012</v>
      </c>
      <c r="CJ4" s="15">
        <v>263127</v>
      </c>
      <c r="CK4" s="15">
        <v>264037</v>
      </c>
      <c r="CL4" s="15">
        <v>294226</v>
      </c>
      <c r="CM4" s="15">
        <v>293131</v>
      </c>
      <c r="CN4" s="15">
        <v>302370</v>
      </c>
      <c r="CO4" s="15">
        <v>304830</v>
      </c>
      <c r="CP4" s="15">
        <v>310708</v>
      </c>
      <c r="CQ4" s="15">
        <v>326789</v>
      </c>
      <c r="CR4" s="15">
        <v>315530</v>
      </c>
      <c r="CS4" s="15">
        <v>321337</v>
      </c>
      <c r="CT4" s="15">
        <v>317758</v>
      </c>
      <c r="CU4" s="15">
        <v>329635</v>
      </c>
      <c r="CV4" s="15">
        <v>346217</v>
      </c>
      <c r="CW4" s="15">
        <v>327126</v>
      </c>
      <c r="CX4" s="15">
        <v>356849</v>
      </c>
      <c r="CY4" s="15">
        <v>338750</v>
      </c>
      <c r="CZ4" s="15">
        <v>356565</v>
      </c>
      <c r="DA4" s="15">
        <v>370995</v>
      </c>
      <c r="DB4" s="15">
        <v>381203</v>
      </c>
      <c r="DC4" s="15">
        <v>386907</v>
      </c>
      <c r="DD4" s="15">
        <v>381124</v>
      </c>
      <c r="DE4" s="15">
        <v>393880</v>
      </c>
      <c r="DF4" s="15">
        <v>388125</v>
      </c>
      <c r="DG4" s="15">
        <v>404406</v>
      </c>
      <c r="DH4" s="15">
        <v>444741</v>
      </c>
      <c r="DI4" s="15">
        <v>397578</v>
      </c>
      <c r="DJ4" s="15">
        <v>420145</v>
      </c>
      <c r="DK4" s="15">
        <v>414467</v>
      </c>
      <c r="DL4" s="15">
        <v>433111</v>
      </c>
      <c r="DM4" s="15">
        <v>424173</v>
      </c>
      <c r="DN4" s="15">
        <v>439027</v>
      </c>
      <c r="DO4" s="15">
        <v>281532</v>
      </c>
      <c r="DP4" s="15">
        <v>271985</v>
      </c>
      <c r="DQ4" s="15">
        <v>283758</v>
      </c>
      <c r="DR4" s="15">
        <v>276340</v>
      </c>
      <c r="DS4" s="15">
        <v>473537</v>
      </c>
      <c r="DT4" s="15">
        <v>486107</v>
      </c>
      <c r="DU4" s="15">
        <v>458886</v>
      </c>
      <c r="DV4" s="15">
        <v>504417</v>
      </c>
      <c r="DW4" s="15">
        <v>501296</v>
      </c>
      <c r="DX4" s="15">
        <v>540845</v>
      </c>
      <c r="DY4" s="15">
        <v>548837</v>
      </c>
      <c r="DZ4" s="15">
        <v>625397</v>
      </c>
      <c r="EA4" s="15">
        <v>604806</v>
      </c>
      <c r="EB4" s="15">
        <v>589601</v>
      </c>
      <c r="EC4" s="15">
        <v>621021</v>
      </c>
      <c r="ED4" s="15">
        <v>604797</v>
      </c>
      <c r="EE4" s="15">
        <v>666587</v>
      </c>
      <c r="EF4" s="15">
        <v>649531</v>
      </c>
      <c r="EG4" s="15">
        <v>601337</v>
      </c>
      <c r="EH4" s="15">
        <v>702351</v>
      </c>
      <c r="EI4" s="15">
        <v>637289</v>
      </c>
      <c r="EJ4" s="15">
        <v>649695</v>
      </c>
      <c r="EK4" s="15">
        <v>629766</v>
      </c>
      <c r="EL4" s="15">
        <v>668891</v>
      </c>
      <c r="EM4" s="15">
        <v>670329</v>
      </c>
      <c r="EN4" s="15">
        <v>663830</v>
      </c>
      <c r="EO4" s="15">
        <v>745156</v>
      </c>
      <c r="EP4" s="15">
        <v>731198</v>
      </c>
    </row>
    <row r="5" spans="1:146" x14ac:dyDescent="0.3">
      <c r="A5" s="739"/>
      <c r="B5" s="574" t="s">
        <v>148</v>
      </c>
      <c r="C5" s="575">
        <v>1638</v>
      </c>
      <c r="D5" s="15">
        <v>1696</v>
      </c>
      <c r="E5" s="15">
        <v>1577</v>
      </c>
      <c r="F5" s="15">
        <v>1770</v>
      </c>
      <c r="G5" s="15">
        <v>1751</v>
      </c>
      <c r="H5" s="15">
        <v>1930</v>
      </c>
      <c r="I5" s="15">
        <v>1715</v>
      </c>
      <c r="J5" s="15">
        <v>1968</v>
      </c>
      <c r="K5" s="15">
        <v>1972</v>
      </c>
      <c r="L5" s="15">
        <v>1880</v>
      </c>
      <c r="M5" s="15">
        <v>2109</v>
      </c>
      <c r="N5" s="15">
        <v>1672</v>
      </c>
      <c r="O5" s="15">
        <v>2047</v>
      </c>
      <c r="P5" s="15">
        <v>2123</v>
      </c>
      <c r="Q5" s="15">
        <v>1837</v>
      </c>
      <c r="R5" s="15">
        <v>2030</v>
      </c>
      <c r="S5" s="15">
        <v>2043</v>
      </c>
      <c r="T5" s="15">
        <v>2071</v>
      </c>
      <c r="U5" s="15">
        <v>1904</v>
      </c>
      <c r="V5" s="15">
        <v>2313</v>
      </c>
      <c r="W5" s="15">
        <v>2460</v>
      </c>
      <c r="X5" s="15">
        <v>2376</v>
      </c>
      <c r="Y5" s="15">
        <v>2031</v>
      </c>
      <c r="Z5" s="15">
        <v>1947</v>
      </c>
      <c r="AA5" s="15">
        <v>2171</v>
      </c>
      <c r="AB5" s="15">
        <v>2246</v>
      </c>
      <c r="AC5" s="15">
        <v>2115</v>
      </c>
      <c r="AD5" s="15">
        <v>2467</v>
      </c>
      <c r="AE5" s="15">
        <v>1748</v>
      </c>
      <c r="AF5" s="15">
        <v>2397</v>
      </c>
      <c r="AG5" s="15">
        <v>2243</v>
      </c>
      <c r="AH5" s="15">
        <v>2472</v>
      </c>
      <c r="AI5" s="15">
        <v>2264</v>
      </c>
      <c r="AJ5" s="15">
        <v>2161</v>
      </c>
      <c r="AK5" s="15">
        <v>2294</v>
      </c>
      <c r="AL5" s="15">
        <v>2051</v>
      </c>
      <c r="AM5" s="15">
        <v>2322</v>
      </c>
      <c r="AN5" s="15">
        <v>2484</v>
      </c>
      <c r="AO5" s="15">
        <v>2085</v>
      </c>
      <c r="AP5" s="15">
        <v>2433</v>
      </c>
      <c r="AQ5" s="15">
        <v>2130</v>
      </c>
      <c r="AR5" s="15">
        <v>2933</v>
      </c>
      <c r="AS5" s="15">
        <v>2691</v>
      </c>
      <c r="AT5" s="15">
        <v>2858</v>
      </c>
      <c r="AU5" s="15">
        <v>2736</v>
      </c>
      <c r="AV5" s="15">
        <v>2808</v>
      </c>
      <c r="AW5" s="15">
        <v>2910</v>
      </c>
      <c r="AX5" s="15">
        <v>2398</v>
      </c>
      <c r="AY5" s="15">
        <v>2614</v>
      </c>
      <c r="AZ5" s="15">
        <v>2672</v>
      </c>
      <c r="BA5" s="15">
        <v>2509</v>
      </c>
      <c r="BB5" s="15">
        <v>2794</v>
      </c>
      <c r="BC5" s="15">
        <v>2834</v>
      </c>
      <c r="BD5" s="15">
        <v>2689</v>
      </c>
      <c r="BE5" s="15">
        <v>3022</v>
      </c>
      <c r="BF5" s="15">
        <v>3215</v>
      </c>
      <c r="BG5" s="15">
        <v>3295</v>
      </c>
      <c r="BH5" s="15">
        <v>3291</v>
      </c>
      <c r="BI5" s="15">
        <v>3448</v>
      </c>
      <c r="BJ5" s="15">
        <v>2859</v>
      </c>
      <c r="BK5" s="15">
        <v>3198</v>
      </c>
      <c r="BL5" s="15">
        <v>3051</v>
      </c>
      <c r="BM5" s="15">
        <v>3359</v>
      </c>
      <c r="BN5" s="15">
        <v>3769</v>
      </c>
      <c r="BO5" s="15">
        <v>3789</v>
      </c>
      <c r="BP5" s="15">
        <v>3778</v>
      </c>
      <c r="BQ5" s="15">
        <v>3727</v>
      </c>
      <c r="BR5" s="15">
        <v>3989</v>
      </c>
      <c r="BS5" s="15">
        <v>3830</v>
      </c>
      <c r="BT5" s="15">
        <v>3873</v>
      </c>
      <c r="BU5" s="15">
        <v>3768</v>
      </c>
      <c r="BV5" s="15">
        <v>3464</v>
      </c>
      <c r="BW5" s="15">
        <v>3517</v>
      </c>
      <c r="BX5" s="15">
        <v>3540</v>
      </c>
      <c r="BY5" s="15">
        <v>3459</v>
      </c>
      <c r="BZ5" s="15">
        <v>3626</v>
      </c>
      <c r="CA5" s="15">
        <v>3351</v>
      </c>
      <c r="CB5" s="15">
        <v>3519</v>
      </c>
      <c r="CC5" s="15">
        <v>3458</v>
      </c>
      <c r="CD5" s="15">
        <v>3491</v>
      </c>
      <c r="CE5" s="15">
        <v>3504</v>
      </c>
      <c r="CF5" s="15">
        <v>3835</v>
      </c>
      <c r="CG5" s="15">
        <v>4007</v>
      </c>
      <c r="CH5" s="15">
        <v>3845</v>
      </c>
      <c r="CI5" s="15">
        <v>2628</v>
      </c>
      <c r="CJ5" s="15">
        <v>3856</v>
      </c>
      <c r="CK5" s="15">
        <v>3601</v>
      </c>
      <c r="CL5" s="15">
        <v>3785</v>
      </c>
      <c r="CM5" s="15">
        <v>2934</v>
      </c>
      <c r="CN5" s="15">
        <v>3441</v>
      </c>
      <c r="CO5" s="15">
        <v>3401</v>
      </c>
      <c r="CP5" s="15">
        <v>3699</v>
      </c>
      <c r="CQ5" s="15">
        <v>3846</v>
      </c>
      <c r="CR5" s="15">
        <v>3584</v>
      </c>
      <c r="CS5" s="15">
        <v>3728</v>
      </c>
      <c r="CT5" s="15">
        <v>4038</v>
      </c>
      <c r="CU5" s="15">
        <v>4292</v>
      </c>
      <c r="CV5" s="15">
        <v>4195</v>
      </c>
      <c r="CW5" s="15">
        <v>3743</v>
      </c>
      <c r="CX5" s="15">
        <v>4314</v>
      </c>
      <c r="CY5" s="15">
        <v>4125</v>
      </c>
      <c r="CZ5" s="15">
        <v>4065</v>
      </c>
      <c r="DA5" s="15">
        <v>4539</v>
      </c>
      <c r="DB5" s="15">
        <v>4476</v>
      </c>
      <c r="DC5" s="15">
        <v>4380</v>
      </c>
      <c r="DD5" s="15">
        <v>4246</v>
      </c>
      <c r="DE5" s="15">
        <v>4242</v>
      </c>
      <c r="DF5" s="15">
        <v>4369</v>
      </c>
      <c r="DG5" s="15">
        <v>5213</v>
      </c>
      <c r="DH5" s="15">
        <v>5125</v>
      </c>
      <c r="DI5" s="15">
        <v>4977</v>
      </c>
      <c r="DJ5" s="15">
        <v>5889</v>
      </c>
      <c r="DK5" s="15">
        <v>6259</v>
      </c>
      <c r="DL5" s="15">
        <v>6224</v>
      </c>
      <c r="DM5" s="15">
        <v>6158</v>
      </c>
      <c r="DN5" s="15">
        <v>6828</v>
      </c>
      <c r="DO5" s="15">
        <v>8040</v>
      </c>
      <c r="DP5" s="15">
        <v>9639</v>
      </c>
      <c r="DQ5" s="15">
        <v>10255</v>
      </c>
      <c r="DR5" s="15">
        <v>10250</v>
      </c>
      <c r="DS5" s="15">
        <v>10904</v>
      </c>
      <c r="DT5" s="15">
        <v>12143</v>
      </c>
      <c r="DU5" s="15">
        <v>10138</v>
      </c>
      <c r="DV5" s="15">
        <v>10360</v>
      </c>
      <c r="DW5" s="15">
        <v>10175</v>
      </c>
      <c r="DX5" s="15">
        <v>10794</v>
      </c>
      <c r="DY5" s="15">
        <v>10499</v>
      </c>
      <c r="DZ5" s="15">
        <v>11981</v>
      </c>
      <c r="EA5" s="15">
        <v>5780</v>
      </c>
      <c r="EB5" s="15">
        <v>4880</v>
      </c>
      <c r="EC5" s="15">
        <v>5030</v>
      </c>
      <c r="ED5" s="15">
        <v>4917</v>
      </c>
      <c r="EE5" s="15">
        <v>5193</v>
      </c>
      <c r="EF5" s="15">
        <v>5084</v>
      </c>
      <c r="EG5" s="15">
        <v>4804</v>
      </c>
      <c r="EH5" s="15">
        <v>5151</v>
      </c>
      <c r="EI5" s="15">
        <v>5153</v>
      </c>
      <c r="EJ5" s="15">
        <v>5483</v>
      </c>
      <c r="EK5" s="15">
        <v>5044</v>
      </c>
      <c r="EL5" s="15">
        <v>6082</v>
      </c>
      <c r="EM5" s="15">
        <v>6129</v>
      </c>
      <c r="EN5" s="15">
        <v>6127</v>
      </c>
      <c r="EO5" s="15">
        <v>6141</v>
      </c>
      <c r="EP5" s="15">
        <v>5872</v>
      </c>
    </row>
    <row r="6" spans="1:146" x14ac:dyDescent="0.3">
      <c r="A6" s="739"/>
      <c r="B6" s="574" t="s">
        <v>149</v>
      </c>
      <c r="C6" s="575">
        <v>220</v>
      </c>
      <c r="D6" s="15">
        <v>220</v>
      </c>
      <c r="E6" s="15">
        <v>191</v>
      </c>
      <c r="F6" s="15">
        <v>209</v>
      </c>
      <c r="G6" s="15">
        <v>210</v>
      </c>
      <c r="H6" s="15">
        <v>210</v>
      </c>
      <c r="I6" s="15">
        <v>207</v>
      </c>
      <c r="J6" s="15">
        <v>214</v>
      </c>
      <c r="K6" s="15">
        <v>212</v>
      </c>
      <c r="L6" s="15">
        <v>190</v>
      </c>
      <c r="M6" s="15">
        <v>208</v>
      </c>
      <c r="N6" s="15">
        <v>188</v>
      </c>
      <c r="O6" s="15">
        <v>234</v>
      </c>
      <c r="P6" s="15">
        <v>247</v>
      </c>
      <c r="Q6" s="15">
        <v>200</v>
      </c>
      <c r="R6" s="15">
        <v>200</v>
      </c>
      <c r="S6" s="15">
        <v>207</v>
      </c>
      <c r="T6" s="15">
        <v>219</v>
      </c>
      <c r="U6" s="15">
        <v>207</v>
      </c>
      <c r="V6" s="15">
        <v>259</v>
      </c>
      <c r="W6" s="15">
        <v>232</v>
      </c>
      <c r="X6" s="15">
        <v>235</v>
      </c>
      <c r="Y6" s="15">
        <v>211</v>
      </c>
      <c r="Z6" s="15">
        <v>211</v>
      </c>
      <c r="AA6" s="15">
        <v>245</v>
      </c>
      <c r="AB6" s="15">
        <v>225</v>
      </c>
      <c r="AC6" s="15">
        <v>208</v>
      </c>
      <c r="AD6" s="15">
        <v>277</v>
      </c>
      <c r="AE6" s="15">
        <v>235</v>
      </c>
      <c r="AF6" s="15">
        <v>263</v>
      </c>
      <c r="AG6" s="15">
        <v>211</v>
      </c>
      <c r="AH6" s="15">
        <v>273</v>
      </c>
      <c r="AI6" s="15">
        <v>205</v>
      </c>
      <c r="AJ6" s="15">
        <v>260</v>
      </c>
      <c r="AK6" s="15">
        <v>234</v>
      </c>
      <c r="AL6" s="15">
        <v>209</v>
      </c>
      <c r="AM6" s="15">
        <v>297</v>
      </c>
      <c r="AN6" s="15">
        <v>320</v>
      </c>
      <c r="AO6" s="15">
        <v>287</v>
      </c>
      <c r="AP6" s="15">
        <v>345</v>
      </c>
      <c r="AQ6" s="15">
        <v>282</v>
      </c>
      <c r="AR6" s="15">
        <v>333</v>
      </c>
      <c r="AS6" s="15">
        <v>284</v>
      </c>
      <c r="AT6" s="15">
        <v>393</v>
      </c>
      <c r="AU6" s="15">
        <v>338</v>
      </c>
      <c r="AV6" s="15">
        <v>373</v>
      </c>
      <c r="AW6" s="15">
        <v>320</v>
      </c>
      <c r="AX6" s="15">
        <v>209</v>
      </c>
      <c r="AY6" s="15">
        <v>262</v>
      </c>
      <c r="AZ6" s="15">
        <v>266</v>
      </c>
      <c r="BA6" s="15">
        <v>277</v>
      </c>
      <c r="BB6" s="15">
        <v>303</v>
      </c>
      <c r="BC6" s="15">
        <v>302</v>
      </c>
      <c r="BD6" s="15">
        <v>275</v>
      </c>
      <c r="BE6" s="15">
        <v>295</v>
      </c>
      <c r="BF6" s="15">
        <v>314</v>
      </c>
      <c r="BG6" s="15">
        <v>275</v>
      </c>
      <c r="BH6" s="15">
        <v>313</v>
      </c>
      <c r="BI6" s="15">
        <v>281</v>
      </c>
      <c r="BJ6" s="15">
        <v>255</v>
      </c>
      <c r="BK6" s="15">
        <v>312</v>
      </c>
      <c r="BL6" s="15">
        <v>265</v>
      </c>
      <c r="BM6" s="15">
        <v>253</v>
      </c>
      <c r="BN6" s="15">
        <v>276</v>
      </c>
      <c r="BO6" s="15">
        <v>231</v>
      </c>
      <c r="BP6" s="15">
        <v>241</v>
      </c>
      <c r="BQ6" s="15">
        <v>236</v>
      </c>
      <c r="BR6" s="15">
        <v>257</v>
      </c>
      <c r="BS6" s="15">
        <v>250</v>
      </c>
      <c r="BT6" s="15">
        <v>294</v>
      </c>
      <c r="BU6" s="15">
        <v>319</v>
      </c>
      <c r="BV6" s="15">
        <v>272</v>
      </c>
      <c r="BW6" s="15">
        <v>294</v>
      </c>
      <c r="BX6" s="15">
        <v>248</v>
      </c>
      <c r="BY6" s="15">
        <v>210</v>
      </c>
      <c r="BZ6" s="15">
        <v>303</v>
      </c>
      <c r="CA6" s="15">
        <v>279</v>
      </c>
      <c r="CB6" s="15">
        <v>334</v>
      </c>
      <c r="CC6" s="15">
        <v>320</v>
      </c>
      <c r="CD6" s="15">
        <v>367</v>
      </c>
      <c r="CE6" s="15">
        <v>393</v>
      </c>
      <c r="CF6" s="15">
        <v>407</v>
      </c>
      <c r="CG6" s="15">
        <v>407</v>
      </c>
      <c r="CH6" s="15">
        <v>393</v>
      </c>
      <c r="CI6" s="15">
        <v>364</v>
      </c>
      <c r="CJ6" s="15">
        <v>377</v>
      </c>
      <c r="CK6" s="15">
        <v>358</v>
      </c>
      <c r="CL6" s="15">
        <v>395</v>
      </c>
      <c r="CM6" s="15">
        <v>527</v>
      </c>
      <c r="CN6" s="15">
        <v>542</v>
      </c>
      <c r="CO6" s="15">
        <v>388</v>
      </c>
      <c r="CP6" s="15">
        <v>499</v>
      </c>
      <c r="CQ6" s="15">
        <v>513</v>
      </c>
      <c r="CR6" s="15">
        <v>383</v>
      </c>
      <c r="CS6" s="15">
        <v>438</v>
      </c>
      <c r="CT6" s="15">
        <v>443</v>
      </c>
      <c r="CU6" s="15">
        <v>458</v>
      </c>
      <c r="CV6" s="15">
        <v>459</v>
      </c>
      <c r="CW6" s="15">
        <v>453</v>
      </c>
      <c r="CX6" s="15">
        <v>477</v>
      </c>
      <c r="CY6" s="15">
        <v>433</v>
      </c>
      <c r="CZ6" s="15">
        <v>467</v>
      </c>
      <c r="DA6" s="15">
        <v>461</v>
      </c>
      <c r="DB6" s="15">
        <v>445</v>
      </c>
      <c r="DC6" s="15">
        <v>471</v>
      </c>
      <c r="DD6" s="15">
        <v>515</v>
      </c>
      <c r="DE6" s="15">
        <v>457</v>
      </c>
      <c r="DF6" s="15">
        <v>451</v>
      </c>
      <c r="DG6" s="15">
        <v>536</v>
      </c>
      <c r="DH6" s="15">
        <v>530</v>
      </c>
      <c r="DI6" s="15">
        <v>452</v>
      </c>
      <c r="DJ6" s="15">
        <v>509</v>
      </c>
      <c r="DK6" s="15">
        <v>534</v>
      </c>
      <c r="DL6" s="15">
        <v>588</v>
      </c>
      <c r="DM6" s="15">
        <v>538</v>
      </c>
      <c r="DN6" s="15">
        <v>530</v>
      </c>
      <c r="DO6" s="15">
        <v>509</v>
      </c>
      <c r="DP6" s="15">
        <v>471</v>
      </c>
      <c r="DQ6" s="15">
        <v>532</v>
      </c>
      <c r="DR6" s="15">
        <v>487</v>
      </c>
      <c r="DS6" s="15">
        <v>510</v>
      </c>
      <c r="DT6" s="15">
        <v>497</v>
      </c>
      <c r="DU6" s="15">
        <v>490</v>
      </c>
      <c r="DV6" s="15">
        <v>549</v>
      </c>
      <c r="DW6" s="15">
        <v>512</v>
      </c>
      <c r="DX6" s="15">
        <v>517</v>
      </c>
      <c r="DY6" s="15">
        <v>544</v>
      </c>
      <c r="DZ6" s="15">
        <v>474</v>
      </c>
      <c r="EA6" s="15">
        <v>482</v>
      </c>
      <c r="EB6" s="15">
        <v>454</v>
      </c>
      <c r="EC6" s="15">
        <v>498</v>
      </c>
      <c r="ED6" s="15">
        <v>470</v>
      </c>
      <c r="EE6" s="15">
        <v>527</v>
      </c>
      <c r="EF6" s="15">
        <v>478</v>
      </c>
      <c r="EG6" s="15">
        <v>571</v>
      </c>
      <c r="EH6" s="15">
        <v>411</v>
      </c>
      <c r="EI6" s="15">
        <v>430</v>
      </c>
      <c r="EJ6" s="15">
        <v>444</v>
      </c>
      <c r="EK6" s="15">
        <v>153</v>
      </c>
      <c r="EL6" s="15">
        <v>448</v>
      </c>
      <c r="EM6" s="15">
        <v>413</v>
      </c>
      <c r="EN6" s="15">
        <v>388</v>
      </c>
      <c r="EO6" s="15">
        <v>425</v>
      </c>
      <c r="EP6" s="15">
        <v>405</v>
      </c>
    </row>
    <row r="7" spans="1:146" x14ac:dyDescent="0.3">
      <c r="A7" s="739"/>
      <c r="B7" s="574" t="s">
        <v>150</v>
      </c>
      <c r="C7" s="575">
        <v>14935</v>
      </c>
      <c r="D7" s="15">
        <v>16078</v>
      </c>
      <c r="E7" s="15">
        <v>15710</v>
      </c>
      <c r="F7" s="15">
        <v>17219</v>
      </c>
      <c r="G7" s="15">
        <v>18239</v>
      </c>
      <c r="H7" s="15">
        <v>18971</v>
      </c>
      <c r="I7" s="15">
        <v>19213</v>
      </c>
      <c r="J7" s="15">
        <v>19519</v>
      </c>
      <c r="K7" s="15">
        <v>19376</v>
      </c>
      <c r="L7" s="15">
        <v>19991</v>
      </c>
      <c r="M7" s="15">
        <v>22219</v>
      </c>
      <c r="N7" s="15">
        <v>21622</v>
      </c>
      <c r="O7" s="15">
        <v>24449</v>
      </c>
      <c r="P7" s="15">
        <v>24101</v>
      </c>
      <c r="Q7" s="15">
        <v>21309</v>
      </c>
      <c r="R7" s="15">
        <v>22760</v>
      </c>
      <c r="S7" s="15">
        <v>24194</v>
      </c>
      <c r="T7" s="15">
        <v>25086</v>
      </c>
      <c r="U7" s="15">
        <v>24979</v>
      </c>
      <c r="V7" s="15">
        <v>27208</v>
      </c>
      <c r="W7" s="15">
        <v>28620</v>
      </c>
      <c r="X7" s="15">
        <v>28361</v>
      </c>
      <c r="Y7" s="15">
        <v>27834</v>
      </c>
      <c r="Z7" s="15">
        <v>26583</v>
      </c>
      <c r="AA7" s="15">
        <v>28880</v>
      </c>
      <c r="AB7" s="15">
        <v>28656</v>
      </c>
      <c r="AC7" s="15">
        <v>26271</v>
      </c>
      <c r="AD7" s="15">
        <v>30015</v>
      </c>
      <c r="AE7" s="15">
        <v>21021</v>
      </c>
      <c r="AF7" s="15">
        <v>30090</v>
      </c>
      <c r="AG7" s="15">
        <v>28460</v>
      </c>
      <c r="AH7" s="15">
        <v>30695</v>
      </c>
      <c r="AI7" s="15">
        <v>29936</v>
      </c>
      <c r="AJ7" s="15">
        <v>28022</v>
      </c>
      <c r="AK7" s="15">
        <v>30373</v>
      </c>
      <c r="AL7" s="15">
        <v>27212</v>
      </c>
      <c r="AM7" s="15">
        <v>31078</v>
      </c>
      <c r="AN7" s="15">
        <v>31364</v>
      </c>
      <c r="AO7" s="15">
        <v>28411</v>
      </c>
      <c r="AP7" s="15">
        <v>33894</v>
      </c>
      <c r="AQ7" s="15">
        <v>32002</v>
      </c>
      <c r="AR7" s="15">
        <v>34186</v>
      </c>
      <c r="AS7" s="15">
        <v>33705</v>
      </c>
      <c r="AT7" s="15">
        <v>35093</v>
      </c>
      <c r="AU7" s="15">
        <v>35217</v>
      </c>
      <c r="AV7" s="15">
        <v>34215</v>
      </c>
      <c r="AW7" s="15">
        <v>36291</v>
      </c>
      <c r="AX7" s="15">
        <v>32000</v>
      </c>
      <c r="AY7" s="15">
        <v>36773</v>
      </c>
      <c r="AZ7" s="15">
        <v>36007</v>
      </c>
      <c r="BA7" s="15">
        <v>34604</v>
      </c>
      <c r="BB7" s="15">
        <v>38198</v>
      </c>
      <c r="BC7" s="15">
        <v>38340</v>
      </c>
      <c r="BD7" s="15">
        <v>38214</v>
      </c>
      <c r="BE7" s="15">
        <v>37912</v>
      </c>
      <c r="BF7" s="15">
        <v>40963</v>
      </c>
      <c r="BG7" s="15">
        <v>40608</v>
      </c>
      <c r="BH7" s="15">
        <v>40204</v>
      </c>
      <c r="BI7" s="15">
        <v>40004</v>
      </c>
      <c r="BJ7" s="15">
        <v>37606</v>
      </c>
      <c r="BK7" s="15">
        <v>42047</v>
      </c>
      <c r="BL7" s="15">
        <v>43434</v>
      </c>
      <c r="BM7" s="15">
        <v>38703</v>
      </c>
      <c r="BN7" s="15">
        <v>44028</v>
      </c>
      <c r="BO7" s="15">
        <v>42138</v>
      </c>
      <c r="BP7" s="15">
        <v>43252</v>
      </c>
      <c r="BQ7" s="15">
        <v>41073</v>
      </c>
      <c r="BR7" s="15">
        <v>43438</v>
      </c>
      <c r="BS7" s="15">
        <v>40494</v>
      </c>
      <c r="BT7" s="15">
        <v>39948</v>
      </c>
      <c r="BU7" s="15">
        <v>40216</v>
      </c>
      <c r="BV7" s="15">
        <v>37612</v>
      </c>
      <c r="BW7" s="15">
        <v>40313</v>
      </c>
      <c r="BX7" s="15">
        <v>40833</v>
      </c>
      <c r="BY7" s="15">
        <v>37501</v>
      </c>
      <c r="BZ7" s="15">
        <v>41645</v>
      </c>
      <c r="CA7" s="15">
        <v>41044</v>
      </c>
      <c r="CB7" s="15">
        <v>41240</v>
      </c>
      <c r="CC7" s="15">
        <v>40185</v>
      </c>
      <c r="CD7" s="15">
        <v>41762</v>
      </c>
      <c r="CE7" s="15">
        <v>41674</v>
      </c>
      <c r="CF7" s="15">
        <v>39912</v>
      </c>
      <c r="CG7" s="15">
        <v>41011</v>
      </c>
      <c r="CH7" s="15">
        <v>39504</v>
      </c>
      <c r="CI7" s="15">
        <v>40827</v>
      </c>
      <c r="CJ7" s="15">
        <v>42099</v>
      </c>
      <c r="CK7" s="15">
        <v>39832</v>
      </c>
      <c r="CL7" s="15">
        <v>41977</v>
      </c>
      <c r="CM7" s="15">
        <v>41589</v>
      </c>
      <c r="CN7" s="15">
        <v>43328</v>
      </c>
      <c r="CO7" s="15">
        <v>42478</v>
      </c>
      <c r="CP7" s="15">
        <v>45585</v>
      </c>
      <c r="CQ7" s="15">
        <v>45311</v>
      </c>
      <c r="CR7" s="15">
        <v>43246</v>
      </c>
      <c r="CS7" s="15">
        <v>44589</v>
      </c>
      <c r="CT7" s="15">
        <v>43713</v>
      </c>
      <c r="CU7" s="15">
        <v>45316</v>
      </c>
      <c r="CV7" s="15">
        <v>46264</v>
      </c>
      <c r="CW7" s="15">
        <v>41831</v>
      </c>
      <c r="CX7" s="15">
        <v>46797</v>
      </c>
      <c r="CY7" s="15">
        <v>44996</v>
      </c>
      <c r="CZ7" s="15">
        <v>47670</v>
      </c>
      <c r="DA7" s="15">
        <v>46391</v>
      </c>
      <c r="DB7" s="15">
        <v>47199</v>
      </c>
      <c r="DC7" s="15">
        <v>47992</v>
      </c>
      <c r="DD7" s="15">
        <v>44895</v>
      </c>
      <c r="DE7" s="15">
        <v>47631</v>
      </c>
      <c r="DF7" s="15">
        <v>43529</v>
      </c>
      <c r="DG7" s="15">
        <v>49424</v>
      </c>
      <c r="DH7" s="15">
        <v>50305</v>
      </c>
      <c r="DI7" s="15">
        <v>44081</v>
      </c>
      <c r="DJ7" s="15">
        <v>49860</v>
      </c>
      <c r="DK7" s="15">
        <v>47943</v>
      </c>
      <c r="DL7" s="15">
        <v>49960</v>
      </c>
      <c r="DM7" s="15">
        <v>48952</v>
      </c>
      <c r="DN7" s="15">
        <v>49811</v>
      </c>
      <c r="DO7" s="15">
        <v>43505</v>
      </c>
      <c r="DP7" s="15">
        <v>42474</v>
      </c>
      <c r="DQ7" s="15">
        <v>43501</v>
      </c>
      <c r="DR7" s="15">
        <v>41051</v>
      </c>
      <c r="DS7" s="15">
        <v>48105</v>
      </c>
      <c r="DT7" s="15">
        <v>50117</v>
      </c>
      <c r="DU7" s="15">
        <v>44330</v>
      </c>
      <c r="DV7" s="15">
        <v>49232</v>
      </c>
      <c r="DW7" s="15">
        <v>47700</v>
      </c>
      <c r="DX7" s="15">
        <v>49196</v>
      </c>
      <c r="DY7" s="15">
        <v>48475</v>
      </c>
      <c r="DZ7" s="15">
        <v>48869</v>
      </c>
      <c r="EA7" s="15">
        <v>49559</v>
      </c>
      <c r="EB7" s="15">
        <v>46883</v>
      </c>
      <c r="EC7" s="15">
        <v>49705</v>
      </c>
      <c r="ED7" s="15">
        <v>47361</v>
      </c>
      <c r="EE7" s="15">
        <v>51738</v>
      </c>
      <c r="EF7" s="15">
        <v>51771</v>
      </c>
      <c r="EG7" s="15">
        <v>49119</v>
      </c>
      <c r="EH7" s="15">
        <v>52682</v>
      </c>
      <c r="EI7" s="15">
        <v>49856</v>
      </c>
      <c r="EJ7" s="15">
        <v>53603</v>
      </c>
      <c r="EK7" s="15">
        <v>44810</v>
      </c>
      <c r="EL7" s="15">
        <v>54801</v>
      </c>
      <c r="EM7" s="15">
        <v>52952</v>
      </c>
      <c r="EN7" s="15">
        <v>52735</v>
      </c>
      <c r="EO7" s="15">
        <v>56725</v>
      </c>
      <c r="EP7" s="15">
        <v>53541</v>
      </c>
    </row>
    <row r="8" spans="1:146" x14ac:dyDescent="0.3">
      <c r="A8" s="739"/>
      <c r="B8" s="574" t="s">
        <v>151</v>
      </c>
      <c r="C8" s="575">
        <v>3169</v>
      </c>
      <c r="D8" s="15">
        <v>2399</v>
      </c>
      <c r="E8" s="15">
        <v>3123</v>
      </c>
      <c r="F8" s="15">
        <v>3456</v>
      </c>
      <c r="G8" s="15">
        <v>3889</v>
      </c>
      <c r="H8" s="15">
        <v>3656</v>
      </c>
      <c r="I8" s="15">
        <v>3831</v>
      </c>
      <c r="J8" s="15">
        <v>4409</v>
      </c>
      <c r="K8" s="15">
        <v>6040</v>
      </c>
      <c r="L8" s="15">
        <v>5437</v>
      </c>
      <c r="M8" s="15">
        <v>6244</v>
      </c>
      <c r="N8" s="15">
        <v>5737</v>
      </c>
      <c r="O8" s="15">
        <v>6648</v>
      </c>
      <c r="P8" s="15">
        <v>5775</v>
      </c>
      <c r="Q8" s="15">
        <v>5452</v>
      </c>
      <c r="R8" s="15">
        <v>5557</v>
      </c>
      <c r="S8" s="15">
        <v>6100</v>
      </c>
      <c r="T8" s="15">
        <v>6803</v>
      </c>
      <c r="U8" s="15">
        <v>6304</v>
      </c>
      <c r="V8" s="15">
        <v>6843</v>
      </c>
      <c r="W8" s="15">
        <v>6115</v>
      </c>
      <c r="X8" s="15">
        <v>6663</v>
      </c>
      <c r="Y8" s="15">
        <v>7686</v>
      </c>
      <c r="Z8" s="15">
        <v>7624</v>
      </c>
      <c r="AA8" s="15">
        <v>9280</v>
      </c>
      <c r="AB8" s="15">
        <v>7816</v>
      </c>
      <c r="AC8" s="15">
        <v>7045</v>
      </c>
      <c r="AD8" s="15">
        <v>7690</v>
      </c>
      <c r="AE8" s="15">
        <v>8399</v>
      </c>
      <c r="AF8" s="15">
        <v>6064</v>
      </c>
      <c r="AG8" s="15">
        <v>10033</v>
      </c>
      <c r="AH8" s="15">
        <v>10499</v>
      </c>
      <c r="AI8" s="15">
        <v>9812</v>
      </c>
      <c r="AJ8" s="15">
        <v>9889</v>
      </c>
      <c r="AK8" s="15">
        <v>10220</v>
      </c>
      <c r="AL8" s="15">
        <v>10398</v>
      </c>
      <c r="AM8" s="15">
        <v>12004</v>
      </c>
      <c r="AN8" s="15">
        <v>10428</v>
      </c>
      <c r="AO8" s="15">
        <v>9657</v>
      </c>
      <c r="AP8" s="15">
        <v>10753</v>
      </c>
      <c r="AQ8" s="15">
        <v>10813</v>
      </c>
      <c r="AR8" s="15">
        <v>10939</v>
      </c>
      <c r="AS8" s="15">
        <v>11375</v>
      </c>
      <c r="AT8" s="15">
        <v>11514</v>
      </c>
      <c r="AU8" s="15">
        <v>11600</v>
      </c>
      <c r="AV8" s="15">
        <v>10991</v>
      </c>
      <c r="AW8" s="15">
        <v>12585</v>
      </c>
      <c r="AX8" s="15">
        <v>13278</v>
      </c>
      <c r="AY8" s="15">
        <v>14198</v>
      </c>
      <c r="AZ8" s="15">
        <v>14607</v>
      </c>
      <c r="BA8" s="15">
        <v>14606</v>
      </c>
      <c r="BB8" s="15">
        <v>16498</v>
      </c>
      <c r="BC8" s="15">
        <v>16083</v>
      </c>
      <c r="BD8" s="15">
        <v>15689</v>
      </c>
      <c r="BE8" s="15">
        <v>16661</v>
      </c>
      <c r="BF8" s="15">
        <v>17282</v>
      </c>
      <c r="BG8" s="15">
        <v>16525</v>
      </c>
      <c r="BH8" s="15">
        <v>28236</v>
      </c>
      <c r="BI8" s="15">
        <v>20696</v>
      </c>
      <c r="BJ8" s="15">
        <v>17775</v>
      </c>
      <c r="BK8" s="15">
        <v>19883</v>
      </c>
      <c r="BL8" s="15">
        <v>19362</v>
      </c>
      <c r="BM8" s="15">
        <v>21037</v>
      </c>
      <c r="BN8" s="15">
        <v>23026</v>
      </c>
      <c r="BO8" s="15">
        <v>22063</v>
      </c>
      <c r="BP8" s="15">
        <v>21802</v>
      </c>
      <c r="BQ8" s="15">
        <v>22706</v>
      </c>
      <c r="BR8" s="15">
        <v>24350</v>
      </c>
      <c r="BS8" s="15">
        <v>22573</v>
      </c>
      <c r="BT8" s="15">
        <v>22250</v>
      </c>
      <c r="BU8" s="15">
        <v>21937</v>
      </c>
      <c r="BV8" s="15">
        <v>22124</v>
      </c>
      <c r="BW8" s="15">
        <v>26504</v>
      </c>
      <c r="BX8" s="15">
        <v>23710</v>
      </c>
      <c r="BY8" s="15">
        <v>20403</v>
      </c>
      <c r="BZ8" s="15">
        <v>23533</v>
      </c>
      <c r="CA8" s="15">
        <v>23522</v>
      </c>
      <c r="CB8" s="15">
        <v>21380</v>
      </c>
      <c r="CC8" s="15">
        <v>20995</v>
      </c>
      <c r="CD8" s="15">
        <v>20698</v>
      </c>
      <c r="CE8" s="15">
        <v>20679</v>
      </c>
      <c r="CF8" s="15">
        <v>19992</v>
      </c>
      <c r="CG8" s="15">
        <v>21297</v>
      </c>
      <c r="CH8" s="15">
        <v>17983</v>
      </c>
      <c r="CI8" s="15">
        <v>19197</v>
      </c>
      <c r="CJ8" s="15">
        <v>19027</v>
      </c>
      <c r="CK8" s="15">
        <v>17158</v>
      </c>
      <c r="CL8" s="15">
        <v>10751</v>
      </c>
      <c r="CM8" s="15">
        <v>10968</v>
      </c>
      <c r="CN8" s="15">
        <v>11423</v>
      </c>
      <c r="CO8" s="15">
        <v>12453</v>
      </c>
      <c r="CP8" s="15">
        <v>13566</v>
      </c>
      <c r="CQ8" s="15">
        <v>14175</v>
      </c>
      <c r="CR8" s="15">
        <v>17278</v>
      </c>
      <c r="CS8" s="15">
        <v>19084</v>
      </c>
      <c r="CT8" s="15">
        <v>20495</v>
      </c>
      <c r="CU8" s="15">
        <v>21949</v>
      </c>
      <c r="CV8" s="15">
        <v>20990</v>
      </c>
      <c r="CW8" s="15">
        <v>18415</v>
      </c>
      <c r="CX8" s="15">
        <v>21790</v>
      </c>
      <c r="CY8" s="15">
        <v>18664</v>
      </c>
      <c r="CZ8" s="15">
        <v>19840</v>
      </c>
      <c r="DA8" s="15">
        <v>22053</v>
      </c>
      <c r="DB8" s="15">
        <v>23061</v>
      </c>
      <c r="DC8" s="15">
        <v>22374</v>
      </c>
      <c r="DD8" s="15">
        <v>23165</v>
      </c>
      <c r="DE8" s="15">
        <v>25008</v>
      </c>
      <c r="DF8" s="15">
        <v>23558</v>
      </c>
      <c r="DG8" s="15">
        <v>25172</v>
      </c>
      <c r="DH8" s="15">
        <v>25060</v>
      </c>
      <c r="DI8" s="15">
        <v>21323</v>
      </c>
      <c r="DJ8" s="15">
        <v>23227</v>
      </c>
      <c r="DK8" s="15">
        <v>22156</v>
      </c>
      <c r="DL8" s="15">
        <v>21718</v>
      </c>
      <c r="DM8" s="15">
        <v>23696</v>
      </c>
      <c r="DN8" s="15">
        <v>23914</v>
      </c>
      <c r="DO8" s="15">
        <v>14914</v>
      </c>
      <c r="DP8" s="15">
        <v>13897</v>
      </c>
      <c r="DQ8" s="15">
        <v>14762</v>
      </c>
      <c r="DR8" s="15">
        <v>14085</v>
      </c>
      <c r="DS8" s="15">
        <v>23886</v>
      </c>
      <c r="DT8" s="15">
        <v>22430</v>
      </c>
      <c r="DU8" s="15">
        <v>17972</v>
      </c>
      <c r="DV8" s="15">
        <v>21776</v>
      </c>
      <c r="DW8" s="15">
        <v>20140</v>
      </c>
      <c r="DX8" s="15">
        <v>20954</v>
      </c>
      <c r="DY8" s="15">
        <v>20653</v>
      </c>
      <c r="DZ8" s="15">
        <v>21045</v>
      </c>
      <c r="EA8" s="15">
        <v>30152</v>
      </c>
      <c r="EB8" s="15">
        <v>26265</v>
      </c>
      <c r="EC8" s="15">
        <v>28941</v>
      </c>
      <c r="ED8" s="15">
        <v>28497</v>
      </c>
      <c r="EE8" s="15">
        <v>25641</v>
      </c>
      <c r="EF8" s="15">
        <v>25230</v>
      </c>
      <c r="EG8" s="15">
        <v>22724</v>
      </c>
      <c r="EH8" s="15">
        <v>24093</v>
      </c>
      <c r="EI8" s="15">
        <v>23521</v>
      </c>
      <c r="EJ8" s="15">
        <v>25138</v>
      </c>
      <c r="EK8" s="15">
        <v>20523</v>
      </c>
      <c r="EL8" s="15">
        <v>26729</v>
      </c>
      <c r="EM8" s="15">
        <v>27279</v>
      </c>
      <c r="EN8" s="15">
        <v>27340</v>
      </c>
      <c r="EO8" s="15">
        <v>30666</v>
      </c>
      <c r="EP8" s="15">
        <v>30197</v>
      </c>
    </row>
    <row r="9" spans="1:146" x14ac:dyDescent="0.3">
      <c r="A9" s="739"/>
      <c r="B9" s="574" t="s">
        <v>152</v>
      </c>
      <c r="C9" s="575">
        <v>0</v>
      </c>
      <c r="D9" s="15">
        <v>0</v>
      </c>
      <c r="E9" s="15">
        <v>0</v>
      </c>
      <c r="F9" s="15">
        <v>0</v>
      </c>
      <c r="G9" s="15">
        <v>0</v>
      </c>
      <c r="H9" s="15">
        <v>0</v>
      </c>
      <c r="I9" s="15">
        <v>0</v>
      </c>
      <c r="J9" s="15">
        <v>0</v>
      </c>
      <c r="K9" s="15">
        <v>0</v>
      </c>
      <c r="L9" s="15">
        <v>0</v>
      </c>
      <c r="M9" s="15">
        <v>0</v>
      </c>
      <c r="N9" s="15">
        <v>0</v>
      </c>
      <c r="O9" s="15">
        <v>0</v>
      </c>
      <c r="P9" s="15">
        <v>0</v>
      </c>
      <c r="Q9" s="15">
        <v>0</v>
      </c>
      <c r="R9" s="15">
        <v>0</v>
      </c>
      <c r="S9" s="15">
        <v>0</v>
      </c>
      <c r="T9" s="15">
        <v>88</v>
      </c>
      <c r="U9" s="15">
        <v>44</v>
      </c>
      <c r="V9" s="15">
        <v>58</v>
      </c>
      <c r="W9" s="15">
        <v>76</v>
      </c>
      <c r="X9" s="15">
        <v>96</v>
      </c>
      <c r="Y9" s="15">
        <v>121</v>
      </c>
      <c r="Z9" s="15">
        <v>75</v>
      </c>
      <c r="AA9" s="15">
        <v>10</v>
      </c>
      <c r="AB9" s="15">
        <v>13</v>
      </c>
      <c r="AC9" s="15">
        <v>0</v>
      </c>
      <c r="AD9" s="15">
        <v>0</v>
      </c>
      <c r="AE9" s="15">
        <v>81</v>
      </c>
      <c r="AF9" s="15">
        <v>140</v>
      </c>
      <c r="AG9" s="15">
        <v>0</v>
      </c>
      <c r="AH9" s="15">
        <v>165</v>
      </c>
      <c r="AI9" s="15">
        <v>127</v>
      </c>
      <c r="AJ9" s="15">
        <v>171</v>
      </c>
      <c r="AK9" s="15">
        <v>123</v>
      </c>
      <c r="AL9" s="15">
        <v>65</v>
      </c>
      <c r="AM9" s="15">
        <v>20</v>
      </c>
      <c r="AN9" s="15">
        <v>129</v>
      </c>
      <c r="AO9" s="15">
        <v>84</v>
      </c>
      <c r="AP9" s="15">
        <v>95</v>
      </c>
      <c r="AQ9" s="15">
        <v>131</v>
      </c>
      <c r="AR9" s="15">
        <v>110</v>
      </c>
      <c r="AS9" s="15">
        <v>45</v>
      </c>
      <c r="AT9" s="15">
        <v>132</v>
      </c>
      <c r="AU9" s="15">
        <v>140</v>
      </c>
      <c r="AV9" s="15">
        <v>62</v>
      </c>
      <c r="AW9" s="15">
        <v>116</v>
      </c>
      <c r="AX9" s="15">
        <v>96</v>
      </c>
      <c r="AY9" s="15">
        <v>52</v>
      </c>
      <c r="AZ9" s="15">
        <v>130</v>
      </c>
      <c r="BA9" s="15">
        <v>114</v>
      </c>
      <c r="BB9" s="15">
        <v>162</v>
      </c>
      <c r="BC9" s="15">
        <v>222</v>
      </c>
      <c r="BD9" s="15">
        <v>105</v>
      </c>
      <c r="BE9" s="15">
        <v>104</v>
      </c>
      <c r="BF9" s="15">
        <v>220</v>
      </c>
      <c r="BG9" s="15">
        <v>316</v>
      </c>
      <c r="BH9" s="15">
        <v>243</v>
      </c>
      <c r="BI9" s="15">
        <v>261</v>
      </c>
      <c r="BJ9" s="15">
        <v>246</v>
      </c>
      <c r="BK9" s="15">
        <v>0</v>
      </c>
      <c r="BL9" s="15">
        <v>0</v>
      </c>
      <c r="BM9" s="15">
        <v>0</v>
      </c>
      <c r="BN9" s="15">
        <v>0</v>
      </c>
      <c r="BO9" s="15">
        <v>0</v>
      </c>
      <c r="BP9" s="15">
        <v>0</v>
      </c>
      <c r="BQ9" s="15">
        <v>0</v>
      </c>
      <c r="BR9" s="15">
        <v>0</v>
      </c>
      <c r="BS9" s="15">
        <v>0</v>
      </c>
      <c r="BT9" s="15">
        <v>0</v>
      </c>
      <c r="BU9" s="15">
        <v>0</v>
      </c>
      <c r="BV9" s="15">
        <v>0</v>
      </c>
      <c r="BW9" s="15">
        <v>0</v>
      </c>
      <c r="BX9" s="15">
        <v>0</v>
      </c>
      <c r="BY9" s="15">
        <v>0</v>
      </c>
      <c r="BZ9" s="15">
        <v>0</v>
      </c>
      <c r="CA9" s="15">
        <v>0</v>
      </c>
      <c r="CB9" s="15">
        <v>0</v>
      </c>
      <c r="CC9" s="15">
        <v>0</v>
      </c>
      <c r="CD9" s="15">
        <v>0</v>
      </c>
      <c r="CE9" s="15">
        <v>0</v>
      </c>
      <c r="CF9" s="15">
        <v>0</v>
      </c>
      <c r="CG9" s="15">
        <v>0</v>
      </c>
      <c r="CH9" s="15">
        <v>0</v>
      </c>
      <c r="CI9" s="15">
        <v>0</v>
      </c>
      <c r="CJ9" s="15">
        <v>0</v>
      </c>
      <c r="CK9" s="15">
        <v>0</v>
      </c>
      <c r="CL9" s="15">
        <v>0</v>
      </c>
      <c r="CM9" s="15">
        <v>0</v>
      </c>
      <c r="CN9" s="15">
        <v>0</v>
      </c>
      <c r="CO9" s="15">
        <v>0</v>
      </c>
      <c r="CP9" s="15">
        <v>0</v>
      </c>
      <c r="CQ9" s="15">
        <v>0</v>
      </c>
      <c r="CR9" s="15">
        <v>0</v>
      </c>
      <c r="CS9" s="15">
        <v>0</v>
      </c>
      <c r="CT9" s="15">
        <v>0</v>
      </c>
      <c r="CU9" s="15">
        <v>0</v>
      </c>
      <c r="CV9" s="15">
        <v>0</v>
      </c>
      <c r="CW9" s="15">
        <v>0</v>
      </c>
      <c r="CX9" s="15">
        <v>0</v>
      </c>
      <c r="CY9" s="15">
        <v>0</v>
      </c>
      <c r="CZ9" s="15">
        <v>0</v>
      </c>
      <c r="DA9" s="15">
        <v>0</v>
      </c>
      <c r="DB9" s="15">
        <v>0</v>
      </c>
      <c r="DC9" s="15">
        <v>0</v>
      </c>
      <c r="DD9" s="15">
        <v>0</v>
      </c>
      <c r="DE9" s="15">
        <v>0</v>
      </c>
      <c r="DF9" s="15">
        <v>0</v>
      </c>
      <c r="DG9" s="15">
        <v>0</v>
      </c>
      <c r="DH9" s="15">
        <v>0</v>
      </c>
      <c r="DI9" s="15">
        <v>0</v>
      </c>
      <c r="DJ9" s="15">
        <v>0</v>
      </c>
      <c r="DK9" s="15">
        <v>0</v>
      </c>
      <c r="DL9" s="15">
        <v>0</v>
      </c>
      <c r="DM9" s="15">
        <v>0</v>
      </c>
      <c r="DN9" s="15">
        <v>0</v>
      </c>
      <c r="DO9" s="15">
        <v>0</v>
      </c>
      <c r="DP9" s="15">
        <v>0</v>
      </c>
      <c r="DQ9" s="15">
        <v>0</v>
      </c>
      <c r="DR9" s="15">
        <v>0</v>
      </c>
      <c r="DS9" s="15">
        <v>0</v>
      </c>
      <c r="DT9" s="15">
        <v>0</v>
      </c>
      <c r="DU9" s="15">
        <v>0</v>
      </c>
      <c r="DV9" s="15">
        <v>0</v>
      </c>
      <c r="DW9" s="15">
        <v>0</v>
      </c>
      <c r="DX9" s="15">
        <v>0</v>
      </c>
      <c r="DY9" s="15">
        <v>0</v>
      </c>
      <c r="DZ9" s="15">
        <v>0</v>
      </c>
      <c r="EA9" s="15">
        <v>0</v>
      </c>
      <c r="EB9" s="15">
        <v>0</v>
      </c>
      <c r="EC9" s="15">
        <v>0</v>
      </c>
      <c r="ED9" s="15">
        <v>0</v>
      </c>
      <c r="EE9" s="15">
        <v>0</v>
      </c>
      <c r="EF9" s="15">
        <v>0</v>
      </c>
      <c r="EG9" s="15">
        <v>0</v>
      </c>
      <c r="EH9" s="15">
        <v>0</v>
      </c>
      <c r="EI9" s="15">
        <v>0</v>
      </c>
      <c r="EJ9" s="15">
        <v>0</v>
      </c>
      <c r="EK9" s="15">
        <v>0</v>
      </c>
      <c r="EL9" s="15">
        <v>0</v>
      </c>
      <c r="EM9" s="15">
        <v>0</v>
      </c>
      <c r="EN9" s="15">
        <v>0</v>
      </c>
      <c r="EO9" s="15">
        <v>0</v>
      </c>
      <c r="EP9" s="15">
        <v>0</v>
      </c>
    </row>
    <row r="10" spans="1:146" x14ac:dyDescent="0.3">
      <c r="A10" s="739"/>
      <c r="B10" s="574" t="s">
        <v>153</v>
      </c>
      <c r="C10" s="575">
        <v>0</v>
      </c>
      <c r="D10" s="15">
        <v>0</v>
      </c>
      <c r="E10" s="15">
        <v>0</v>
      </c>
      <c r="F10" s="15">
        <v>0</v>
      </c>
      <c r="G10" s="15">
        <v>0</v>
      </c>
      <c r="H10" s="15">
        <v>0</v>
      </c>
      <c r="I10" s="15">
        <v>0</v>
      </c>
      <c r="J10" s="15">
        <v>0</v>
      </c>
      <c r="K10" s="15">
        <v>0</v>
      </c>
      <c r="L10" s="15">
        <v>0</v>
      </c>
      <c r="M10" s="15">
        <v>0</v>
      </c>
      <c r="N10" s="15">
        <v>0</v>
      </c>
      <c r="O10" s="15">
        <v>0</v>
      </c>
      <c r="P10" s="15">
        <v>0</v>
      </c>
      <c r="Q10" s="15">
        <v>0</v>
      </c>
      <c r="R10" s="15">
        <v>0</v>
      </c>
      <c r="S10" s="15">
        <v>0</v>
      </c>
      <c r="T10" s="15">
        <v>0</v>
      </c>
      <c r="U10" s="15">
        <v>0</v>
      </c>
      <c r="V10" s="15">
        <v>0</v>
      </c>
      <c r="W10" s="15">
        <v>0</v>
      </c>
      <c r="X10" s="15">
        <v>0</v>
      </c>
      <c r="Y10" s="15">
        <v>0</v>
      </c>
      <c r="Z10" s="15">
        <v>0</v>
      </c>
      <c r="AA10" s="15">
        <v>0</v>
      </c>
      <c r="AB10" s="15">
        <v>0</v>
      </c>
      <c r="AC10" s="15">
        <v>0</v>
      </c>
      <c r="AD10" s="15">
        <v>0</v>
      </c>
      <c r="AE10" s="15">
        <v>0</v>
      </c>
      <c r="AF10" s="15">
        <v>0</v>
      </c>
      <c r="AG10" s="15">
        <v>0</v>
      </c>
      <c r="AH10" s="15">
        <v>0</v>
      </c>
      <c r="AI10" s="15">
        <v>0</v>
      </c>
      <c r="AJ10" s="15">
        <v>0</v>
      </c>
      <c r="AK10" s="15">
        <v>0</v>
      </c>
      <c r="AL10" s="15">
        <v>0</v>
      </c>
      <c r="AM10" s="15">
        <v>0</v>
      </c>
      <c r="AN10" s="15">
        <v>0</v>
      </c>
      <c r="AO10" s="15">
        <v>0</v>
      </c>
      <c r="AP10" s="15">
        <v>0</v>
      </c>
      <c r="AQ10" s="15">
        <v>0</v>
      </c>
      <c r="AR10" s="15">
        <v>0</v>
      </c>
      <c r="AS10" s="15">
        <v>0</v>
      </c>
      <c r="AT10" s="15">
        <v>0</v>
      </c>
      <c r="AU10" s="15">
        <v>0</v>
      </c>
      <c r="AV10" s="15">
        <v>0</v>
      </c>
      <c r="AW10" s="15">
        <v>0</v>
      </c>
      <c r="AX10" s="15">
        <v>0</v>
      </c>
      <c r="AY10" s="15">
        <v>0</v>
      </c>
      <c r="AZ10" s="15">
        <v>0</v>
      </c>
      <c r="BA10" s="15">
        <v>0</v>
      </c>
      <c r="BB10" s="15">
        <v>0</v>
      </c>
      <c r="BC10" s="15">
        <v>0</v>
      </c>
      <c r="BD10" s="15">
        <v>0</v>
      </c>
      <c r="BE10" s="15">
        <v>0</v>
      </c>
      <c r="BF10" s="15">
        <v>0</v>
      </c>
      <c r="BG10" s="15">
        <v>0</v>
      </c>
      <c r="BH10" s="15">
        <v>0</v>
      </c>
      <c r="BI10" s="15">
        <v>0</v>
      </c>
      <c r="BJ10" s="15">
        <v>0</v>
      </c>
      <c r="BK10" s="15">
        <v>110</v>
      </c>
      <c r="BL10" s="15">
        <v>324</v>
      </c>
      <c r="BM10" s="15">
        <v>169</v>
      </c>
      <c r="BN10" s="15">
        <v>273</v>
      </c>
      <c r="BO10" s="15">
        <v>150</v>
      </c>
      <c r="BP10" s="15">
        <v>166</v>
      </c>
      <c r="BQ10" s="15">
        <v>88</v>
      </c>
      <c r="BR10" s="15">
        <v>182</v>
      </c>
      <c r="BS10" s="15">
        <v>165</v>
      </c>
      <c r="BT10" s="15">
        <v>197</v>
      </c>
      <c r="BU10" s="15">
        <v>172</v>
      </c>
      <c r="BV10" s="15">
        <v>94</v>
      </c>
      <c r="BW10" s="15">
        <v>63</v>
      </c>
      <c r="BX10" s="15">
        <v>71</v>
      </c>
      <c r="BY10" s="15">
        <v>91</v>
      </c>
      <c r="BZ10" s="15">
        <v>142</v>
      </c>
      <c r="CA10" s="15">
        <v>134</v>
      </c>
      <c r="CB10" s="15">
        <v>155</v>
      </c>
      <c r="CC10" s="15">
        <v>209</v>
      </c>
      <c r="CD10" s="15">
        <v>405</v>
      </c>
      <c r="CE10" s="15">
        <v>309</v>
      </c>
      <c r="CF10" s="15">
        <v>364</v>
      </c>
      <c r="CG10" s="15">
        <v>438</v>
      </c>
      <c r="CH10" s="15">
        <v>232</v>
      </c>
      <c r="CI10" s="15">
        <v>106</v>
      </c>
      <c r="CJ10" s="15">
        <v>258</v>
      </c>
      <c r="CK10" s="15">
        <v>427</v>
      </c>
      <c r="CL10" s="15">
        <v>207</v>
      </c>
      <c r="CM10" s="15">
        <v>92</v>
      </c>
      <c r="CN10" s="15">
        <v>104</v>
      </c>
      <c r="CO10" s="15">
        <v>111</v>
      </c>
      <c r="CP10" s="15">
        <v>106</v>
      </c>
      <c r="CQ10" s="15">
        <v>108</v>
      </c>
      <c r="CR10" s="15">
        <v>112</v>
      </c>
      <c r="CS10" s="15">
        <v>154</v>
      </c>
      <c r="CT10" s="15">
        <v>133</v>
      </c>
      <c r="CU10" s="15">
        <v>117</v>
      </c>
      <c r="CV10" s="15">
        <v>124</v>
      </c>
      <c r="CW10" s="15">
        <v>154</v>
      </c>
      <c r="CX10" s="15">
        <v>166</v>
      </c>
      <c r="CY10" s="15">
        <v>131</v>
      </c>
      <c r="CZ10" s="15">
        <v>247</v>
      </c>
      <c r="DA10" s="15">
        <v>107</v>
      </c>
      <c r="DB10" s="15">
        <v>177</v>
      </c>
      <c r="DC10" s="15">
        <v>189</v>
      </c>
      <c r="DD10" s="15">
        <v>160</v>
      </c>
      <c r="DE10" s="15">
        <v>181</v>
      </c>
      <c r="DF10" s="15">
        <v>322</v>
      </c>
      <c r="DG10" s="15">
        <v>191</v>
      </c>
      <c r="DH10" s="15">
        <v>224</v>
      </c>
      <c r="DI10" s="15">
        <v>496</v>
      </c>
      <c r="DJ10" s="15">
        <v>521</v>
      </c>
      <c r="DK10" s="15">
        <v>514</v>
      </c>
      <c r="DL10" s="15">
        <v>483</v>
      </c>
      <c r="DM10" s="15">
        <v>328</v>
      </c>
      <c r="DN10" s="15">
        <v>424</v>
      </c>
      <c r="DO10" s="15">
        <v>0</v>
      </c>
      <c r="DP10" s="15">
        <v>0</v>
      </c>
      <c r="DQ10" s="15">
        <v>0</v>
      </c>
      <c r="DR10" s="15">
        <v>0</v>
      </c>
      <c r="DS10" s="15">
        <v>124</v>
      </c>
      <c r="DT10" s="15">
        <v>227</v>
      </c>
      <c r="DU10" s="15">
        <v>315</v>
      </c>
      <c r="DV10" s="15">
        <v>490</v>
      </c>
      <c r="DW10" s="15">
        <v>356</v>
      </c>
      <c r="DX10" s="15">
        <v>394</v>
      </c>
      <c r="DY10" s="15">
        <v>209</v>
      </c>
      <c r="DZ10" s="15">
        <v>374</v>
      </c>
      <c r="EA10" s="15">
        <v>348</v>
      </c>
      <c r="EB10" s="15">
        <v>348</v>
      </c>
      <c r="EC10" s="15">
        <v>283</v>
      </c>
      <c r="ED10" s="15">
        <v>207</v>
      </c>
      <c r="EE10" s="15">
        <v>169</v>
      </c>
      <c r="EF10" s="15">
        <v>200</v>
      </c>
      <c r="EG10" s="15">
        <v>316</v>
      </c>
      <c r="EH10" s="15">
        <v>327</v>
      </c>
      <c r="EI10" s="15">
        <v>339</v>
      </c>
      <c r="EJ10" s="15">
        <v>303</v>
      </c>
      <c r="EK10" s="15">
        <v>236</v>
      </c>
      <c r="EL10" s="15">
        <v>286</v>
      </c>
      <c r="EM10" s="15">
        <v>285</v>
      </c>
      <c r="EN10" s="15">
        <v>307</v>
      </c>
      <c r="EO10" s="15">
        <v>307</v>
      </c>
      <c r="EP10" s="15">
        <v>232</v>
      </c>
    </row>
    <row r="11" spans="1:146" x14ac:dyDescent="0.3">
      <c r="A11" s="739"/>
      <c r="B11" s="574" t="s">
        <v>154</v>
      </c>
      <c r="C11" s="575">
        <v>0</v>
      </c>
      <c r="D11" s="15">
        <v>0</v>
      </c>
      <c r="E11" s="15">
        <v>0</v>
      </c>
      <c r="F11" s="15">
        <v>0</v>
      </c>
      <c r="G11" s="15">
        <v>0</v>
      </c>
      <c r="H11" s="15">
        <v>0</v>
      </c>
      <c r="I11" s="15">
        <v>0</v>
      </c>
      <c r="J11" s="15">
        <v>0</v>
      </c>
      <c r="K11" s="15">
        <v>0</v>
      </c>
      <c r="L11" s="15">
        <v>0</v>
      </c>
      <c r="M11" s="15">
        <v>0</v>
      </c>
      <c r="N11" s="15">
        <v>0</v>
      </c>
      <c r="O11" s="15">
        <v>0</v>
      </c>
      <c r="P11" s="15">
        <v>0</v>
      </c>
      <c r="Q11" s="15">
        <v>0</v>
      </c>
      <c r="R11" s="15">
        <v>0</v>
      </c>
      <c r="S11" s="15">
        <v>0</v>
      </c>
      <c r="T11" s="15">
        <v>0</v>
      </c>
      <c r="U11" s="15">
        <v>0</v>
      </c>
      <c r="V11" s="15">
        <v>0</v>
      </c>
      <c r="W11" s="15">
        <v>0</v>
      </c>
      <c r="X11" s="15">
        <v>0</v>
      </c>
      <c r="Y11" s="15">
        <v>0</v>
      </c>
      <c r="Z11" s="15">
        <v>0</v>
      </c>
      <c r="AA11" s="15">
        <v>0</v>
      </c>
      <c r="AB11" s="15">
        <v>0</v>
      </c>
      <c r="AC11" s="15">
        <v>0</v>
      </c>
      <c r="AD11" s="15">
        <v>0</v>
      </c>
      <c r="AE11" s="15">
        <v>0</v>
      </c>
      <c r="AF11" s="15">
        <v>0</v>
      </c>
      <c r="AG11" s="15">
        <v>0</v>
      </c>
      <c r="AH11" s="15">
        <v>0</v>
      </c>
      <c r="AI11" s="15">
        <v>0</v>
      </c>
      <c r="AJ11" s="15">
        <v>0</v>
      </c>
      <c r="AK11" s="15">
        <v>0</v>
      </c>
      <c r="AL11" s="15">
        <v>0</v>
      </c>
      <c r="AM11" s="15">
        <v>0</v>
      </c>
      <c r="AN11" s="15">
        <v>0</v>
      </c>
      <c r="AO11" s="15">
        <v>0</v>
      </c>
      <c r="AP11" s="15">
        <v>0</v>
      </c>
      <c r="AQ11" s="15">
        <v>0</v>
      </c>
      <c r="AR11" s="15">
        <v>0</v>
      </c>
      <c r="AS11" s="15">
        <v>0</v>
      </c>
      <c r="AT11" s="15">
        <v>0</v>
      </c>
      <c r="AU11" s="15">
        <v>0</v>
      </c>
      <c r="AV11" s="15">
        <v>0</v>
      </c>
      <c r="AW11" s="15">
        <v>0</v>
      </c>
      <c r="AX11" s="15">
        <v>0</v>
      </c>
      <c r="AY11" s="15">
        <v>0</v>
      </c>
      <c r="AZ11" s="15">
        <v>0</v>
      </c>
      <c r="BA11" s="15">
        <v>0</v>
      </c>
      <c r="BB11" s="15">
        <v>0</v>
      </c>
      <c r="BC11" s="15">
        <v>0</v>
      </c>
      <c r="BD11" s="15">
        <v>0</v>
      </c>
      <c r="BE11" s="15">
        <v>0</v>
      </c>
      <c r="BF11" s="15">
        <v>0</v>
      </c>
      <c r="BG11" s="15">
        <v>0</v>
      </c>
      <c r="BH11" s="15">
        <v>0</v>
      </c>
      <c r="BI11" s="15">
        <v>0</v>
      </c>
      <c r="BJ11" s="15">
        <v>0</v>
      </c>
      <c r="BK11" s="15">
        <v>0</v>
      </c>
      <c r="BL11" s="15">
        <v>0</v>
      </c>
      <c r="BM11" s="15">
        <v>0</v>
      </c>
      <c r="BN11" s="15">
        <v>0</v>
      </c>
      <c r="BO11" s="15">
        <v>180</v>
      </c>
      <c r="BP11" s="15">
        <v>173</v>
      </c>
      <c r="BQ11" s="15">
        <v>77</v>
      </c>
      <c r="BR11" s="15">
        <v>292</v>
      </c>
      <c r="BS11" s="15">
        <v>270</v>
      </c>
      <c r="BT11" s="15">
        <v>229</v>
      </c>
      <c r="BU11" s="15">
        <v>236</v>
      </c>
      <c r="BV11" s="15">
        <v>92</v>
      </c>
      <c r="BW11" s="15">
        <v>10</v>
      </c>
      <c r="BX11" s="15">
        <v>52</v>
      </c>
      <c r="BY11" s="15">
        <v>164</v>
      </c>
      <c r="BZ11" s="15">
        <v>204</v>
      </c>
      <c r="CA11" s="15">
        <v>164</v>
      </c>
      <c r="CB11" s="15">
        <v>256</v>
      </c>
      <c r="CC11" s="15">
        <v>0</v>
      </c>
      <c r="CD11" s="15">
        <v>0</v>
      </c>
      <c r="CE11" s="15">
        <v>0</v>
      </c>
      <c r="CF11" s="15">
        <v>0</v>
      </c>
      <c r="CG11" s="15">
        <v>0</v>
      </c>
      <c r="CH11" s="15">
        <v>0</v>
      </c>
      <c r="CI11" s="15">
        <v>0</v>
      </c>
      <c r="CJ11" s="15">
        <v>0</v>
      </c>
      <c r="CK11" s="15">
        <v>0</v>
      </c>
      <c r="CL11" s="15">
        <v>0</v>
      </c>
      <c r="CM11" s="15">
        <v>0</v>
      </c>
      <c r="CN11" s="15">
        <v>0</v>
      </c>
      <c r="CO11" s="15">
        <v>0</v>
      </c>
      <c r="CP11" s="15">
        <v>0</v>
      </c>
      <c r="CQ11" s="15">
        <v>0</v>
      </c>
      <c r="CR11" s="15">
        <v>0</v>
      </c>
      <c r="CS11" s="15">
        <v>0</v>
      </c>
      <c r="CT11" s="15">
        <v>0</v>
      </c>
      <c r="CU11" s="15">
        <v>0</v>
      </c>
      <c r="CV11" s="15">
        <v>0</v>
      </c>
      <c r="CW11" s="15">
        <v>0</v>
      </c>
      <c r="CX11" s="15">
        <v>0</v>
      </c>
      <c r="CY11" s="15">
        <v>0</v>
      </c>
      <c r="CZ11" s="15">
        <v>0</v>
      </c>
      <c r="DA11" s="15">
        <v>0</v>
      </c>
      <c r="DB11" s="15">
        <v>0</v>
      </c>
      <c r="DC11" s="15">
        <v>0</v>
      </c>
      <c r="DD11" s="15">
        <v>0</v>
      </c>
      <c r="DE11" s="15">
        <v>0</v>
      </c>
      <c r="DF11" s="15">
        <v>0</v>
      </c>
      <c r="DG11" s="15">
        <v>0</v>
      </c>
      <c r="DH11" s="15">
        <v>0</v>
      </c>
      <c r="DI11" s="15">
        <v>0</v>
      </c>
      <c r="DJ11" s="15">
        <v>0</v>
      </c>
      <c r="DK11" s="15">
        <v>0</v>
      </c>
      <c r="DL11" s="15">
        <v>0</v>
      </c>
      <c r="DM11" s="15">
        <v>0</v>
      </c>
      <c r="DN11" s="15">
        <v>0</v>
      </c>
      <c r="DO11" s="15">
        <v>0</v>
      </c>
      <c r="DP11" s="15">
        <v>0</v>
      </c>
      <c r="DQ11" s="15">
        <v>0</v>
      </c>
      <c r="DR11" s="15">
        <v>0</v>
      </c>
      <c r="DS11" s="15">
        <v>46</v>
      </c>
      <c r="DT11" s="15">
        <v>216</v>
      </c>
      <c r="DU11" s="15">
        <v>421</v>
      </c>
      <c r="DV11" s="15">
        <v>489</v>
      </c>
      <c r="DW11" s="15">
        <v>569</v>
      </c>
      <c r="DX11" s="15">
        <v>609</v>
      </c>
      <c r="DY11" s="15">
        <v>319</v>
      </c>
      <c r="DZ11" s="15">
        <v>478</v>
      </c>
      <c r="EA11" s="15">
        <v>578</v>
      </c>
      <c r="EB11" s="15">
        <v>528</v>
      </c>
      <c r="EC11" s="15">
        <v>567</v>
      </c>
      <c r="ED11" s="15">
        <v>468</v>
      </c>
      <c r="EE11" s="15">
        <v>107</v>
      </c>
      <c r="EF11" s="15">
        <v>105</v>
      </c>
      <c r="EG11" s="15">
        <v>144</v>
      </c>
      <c r="EH11" s="15">
        <v>664</v>
      </c>
      <c r="EI11" s="15">
        <v>746</v>
      </c>
      <c r="EJ11" s="15">
        <v>733</v>
      </c>
      <c r="EK11" s="15">
        <v>380</v>
      </c>
      <c r="EL11" s="15">
        <v>680</v>
      </c>
      <c r="EM11" s="15">
        <v>1024</v>
      </c>
      <c r="EN11" s="15">
        <v>747</v>
      </c>
      <c r="EO11" s="15">
        <v>223</v>
      </c>
      <c r="EP11" s="15">
        <v>427</v>
      </c>
    </row>
    <row r="12" spans="1:146" x14ac:dyDescent="0.3">
      <c r="A12" s="739"/>
      <c r="B12" s="574" t="s">
        <v>155</v>
      </c>
      <c r="C12" s="575">
        <v>0</v>
      </c>
      <c r="D12" s="15">
        <v>0</v>
      </c>
      <c r="E12" s="15">
        <v>0</v>
      </c>
      <c r="F12" s="15">
        <v>0</v>
      </c>
      <c r="G12" s="15">
        <v>0</v>
      </c>
      <c r="H12" s="15">
        <v>0</v>
      </c>
      <c r="I12" s="15">
        <v>0</v>
      </c>
      <c r="J12" s="15">
        <v>0</v>
      </c>
      <c r="K12" s="15">
        <v>0</v>
      </c>
      <c r="L12" s="15">
        <v>0</v>
      </c>
      <c r="M12" s="15">
        <v>0</v>
      </c>
      <c r="N12" s="15">
        <v>0</v>
      </c>
      <c r="O12" s="15">
        <v>0</v>
      </c>
      <c r="P12" s="15">
        <v>0</v>
      </c>
      <c r="Q12" s="15">
        <v>0</v>
      </c>
      <c r="R12" s="15">
        <v>0</v>
      </c>
      <c r="S12" s="15">
        <v>0</v>
      </c>
      <c r="T12" s="15">
        <v>0</v>
      </c>
      <c r="U12" s="15">
        <v>0</v>
      </c>
      <c r="V12" s="15">
        <v>0</v>
      </c>
      <c r="W12" s="15">
        <v>0</v>
      </c>
      <c r="X12" s="15">
        <v>0</v>
      </c>
      <c r="Y12" s="15">
        <v>0</v>
      </c>
      <c r="Z12" s="15">
        <v>0</v>
      </c>
      <c r="AA12" s="15">
        <v>0</v>
      </c>
      <c r="AB12" s="15">
        <v>0</v>
      </c>
      <c r="AC12" s="15">
        <v>0</v>
      </c>
      <c r="AD12" s="15">
        <v>0</v>
      </c>
      <c r="AE12" s="15">
        <v>0</v>
      </c>
      <c r="AF12" s="15">
        <v>0</v>
      </c>
      <c r="AG12" s="15">
        <v>0</v>
      </c>
      <c r="AH12" s="15">
        <v>0</v>
      </c>
      <c r="AI12" s="15">
        <v>0</v>
      </c>
      <c r="AJ12" s="15">
        <v>0</v>
      </c>
      <c r="AK12" s="15">
        <v>0</v>
      </c>
      <c r="AL12" s="15">
        <v>0</v>
      </c>
      <c r="AM12" s="15">
        <v>0</v>
      </c>
      <c r="AN12" s="15">
        <v>0</v>
      </c>
      <c r="AO12" s="15">
        <v>0</v>
      </c>
      <c r="AP12" s="15">
        <v>0</v>
      </c>
      <c r="AQ12" s="15">
        <v>0</v>
      </c>
      <c r="AR12" s="15">
        <v>0</v>
      </c>
      <c r="AS12" s="15">
        <v>0</v>
      </c>
      <c r="AT12" s="15">
        <v>0</v>
      </c>
      <c r="AU12" s="15">
        <v>0</v>
      </c>
      <c r="AV12" s="15">
        <v>0</v>
      </c>
      <c r="AW12" s="15">
        <v>0</v>
      </c>
      <c r="AX12" s="15">
        <v>0</v>
      </c>
      <c r="AY12" s="15">
        <v>0</v>
      </c>
      <c r="AZ12" s="15">
        <v>0</v>
      </c>
      <c r="BA12" s="15">
        <v>0</v>
      </c>
      <c r="BB12" s="15">
        <v>0</v>
      </c>
      <c r="BC12" s="15">
        <v>0</v>
      </c>
      <c r="BD12" s="15">
        <v>0</v>
      </c>
      <c r="BE12" s="15">
        <v>0</v>
      </c>
      <c r="BF12" s="15">
        <v>0</v>
      </c>
      <c r="BG12" s="15">
        <v>42</v>
      </c>
      <c r="BH12" s="15">
        <v>47</v>
      </c>
      <c r="BI12" s="15">
        <v>80</v>
      </c>
      <c r="BJ12" s="15">
        <v>65</v>
      </c>
      <c r="BK12" s="15">
        <v>52</v>
      </c>
      <c r="BL12" s="15">
        <v>54</v>
      </c>
      <c r="BM12" s="15">
        <v>54</v>
      </c>
      <c r="BN12" s="15">
        <v>0</v>
      </c>
      <c r="BO12" s="15">
        <v>59</v>
      </c>
      <c r="BP12" s="15">
        <v>25</v>
      </c>
      <c r="BQ12" s="15">
        <v>0</v>
      </c>
      <c r="BR12" s="15">
        <v>0</v>
      </c>
      <c r="BS12" s="15">
        <v>0</v>
      </c>
      <c r="BT12" s="15">
        <v>0</v>
      </c>
      <c r="BU12" s="15">
        <v>22</v>
      </c>
      <c r="BV12" s="15">
        <v>26</v>
      </c>
      <c r="BW12" s="15">
        <v>358</v>
      </c>
      <c r="BX12" s="15">
        <v>1281</v>
      </c>
      <c r="BY12" s="15">
        <v>1229</v>
      </c>
      <c r="BZ12" s="15">
        <v>1212</v>
      </c>
      <c r="CA12" s="15">
        <v>2015</v>
      </c>
      <c r="CB12" s="15">
        <v>1176</v>
      </c>
      <c r="CC12" s="15">
        <v>944</v>
      </c>
      <c r="CD12" s="15">
        <v>984</v>
      </c>
      <c r="CE12" s="15">
        <v>1081</v>
      </c>
      <c r="CF12" s="15">
        <v>1089</v>
      </c>
      <c r="CG12" s="15">
        <v>926</v>
      </c>
      <c r="CH12" s="15">
        <v>994</v>
      </c>
      <c r="CI12" s="15">
        <v>1378</v>
      </c>
      <c r="CJ12" s="15">
        <v>1355</v>
      </c>
      <c r="CK12" s="15">
        <v>616</v>
      </c>
      <c r="CL12" s="15">
        <v>465</v>
      </c>
      <c r="CM12" s="15">
        <v>569</v>
      </c>
      <c r="CN12" s="15">
        <v>382</v>
      </c>
      <c r="CO12" s="15">
        <v>406</v>
      </c>
      <c r="CP12" s="15">
        <v>517</v>
      </c>
      <c r="CQ12" s="15">
        <v>454</v>
      </c>
      <c r="CR12" s="15">
        <v>533</v>
      </c>
      <c r="CS12" s="15">
        <v>441</v>
      </c>
      <c r="CT12" s="15">
        <v>430</v>
      </c>
      <c r="CU12" s="15">
        <v>682</v>
      </c>
      <c r="CV12" s="15">
        <v>634</v>
      </c>
      <c r="CW12" s="15">
        <v>707</v>
      </c>
      <c r="CX12" s="15">
        <v>653</v>
      </c>
      <c r="CY12" s="15">
        <v>685</v>
      </c>
      <c r="CZ12" s="15">
        <v>685</v>
      </c>
      <c r="DA12" s="15">
        <v>0</v>
      </c>
      <c r="DB12" s="15">
        <v>441</v>
      </c>
      <c r="DC12" s="15">
        <v>391</v>
      </c>
      <c r="DD12" s="15">
        <v>393</v>
      </c>
      <c r="DE12" s="15">
        <v>333</v>
      </c>
      <c r="DF12" s="15">
        <v>306</v>
      </c>
      <c r="DG12" s="15">
        <v>615</v>
      </c>
      <c r="DH12" s="15">
        <v>571</v>
      </c>
      <c r="DI12" s="15">
        <v>749</v>
      </c>
      <c r="DJ12" s="15">
        <v>889</v>
      </c>
      <c r="DK12" s="15">
        <v>794</v>
      </c>
      <c r="DL12" s="15">
        <v>781</v>
      </c>
      <c r="DM12" s="15">
        <v>827</v>
      </c>
      <c r="DN12" s="15">
        <v>808</v>
      </c>
      <c r="DO12" s="15">
        <v>874</v>
      </c>
      <c r="DP12" s="15">
        <v>868</v>
      </c>
      <c r="DQ12" s="15">
        <v>840</v>
      </c>
      <c r="DR12" s="15">
        <v>922</v>
      </c>
      <c r="DS12" s="15">
        <v>934</v>
      </c>
      <c r="DT12" s="15">
        <v>1078</v>
      </c>
      <c r="DU12" s="15">
        <v>979</v>
      </c>
      <c r="DV12" s="15">
        <v>1070</v>
      </c>
      <c r="DW12" s="15">
        <v>1233</v>
      </c>
      <c r="DX12" s="15">
        <v>1316</v>
      </c>
      <c r="DY12" s="15">
        <v>1165</v>
      </c>
      <c r="DZ12" s="15">
        <v>46</v>
      </c>
      <c r="EA12" s="15">
        <v>29</v>
      </c>
      <c r="EB12" s="15">
        <v>4232</v>
      </c>
      <c r="EC12" s="15">
        <v>4537</v>
      </c>
      <c r="ED12" s="15">
        <v>1182</v>
      </c>
      <c r="EE12" s="15">
        <v>2361</v>
      </c>
      <c r="EF12" s="15">
        <v>5957</v>
      </c>
      <c r="EG12" s="15">
        <v>6583</v>
      </c>
      <c r="EH12" s="15">
        <v>389</v>
      </c>
      <c r="EI12" s="15">
        <v>211</v>
      </c>
      <c r="EJ12" s="15">
        <v>371</v>
      </c>
      <c r="EK12" s="15">
        <v>409</v>
      </c>
      <c r="EL12" s="15">
        <v>300</v>
      </c>
      <c r="EM12" s="15">
        <v>321</v>
      </c>
      <c r="EN12" s="15">
        <v>480</v>
      </c>
      <c r="EO12" s="15">
        <v>675</v>
      </c>
      <c r="EP12" s="15">
        <v>513</v>
      </c>
    </row>
    <row r="13" spans="1:146" x14ac:dyDescent="0.3">
      <c r="A13" s="739"/>
      <c r="B13" s="574" t="s">
        <v>156</v>
      </c>
      <c r="C13" s="575">
        <v>925</v>
      </c>
      <c r="D13" s="15">
        <v>0</v>
      </c>
      <c r="E13" s="15">
        <v>0</v>
      </c>
      <c r="F13" s="15">
        <v>0</v>
      </c>
      <c r="G13" s="15">
        <v>0</v>
      </c>
      <c r="H13" s="15">
        <v>0</v>
      </c>
      <c r="I13" s="15">
        <v>0</v>
      </c>
      <c r="J13" s="15">
        <v>0</v>
      </c>
      <c r="K13" s="15">
        <v>0</v>
      </c>
      <c r="L13" s="15">
        <v>0</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2996</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0</v>
      </c>
      <c r="CV13" s="15">
        <v>0</v>
      </c>
      <c r="CW13" s="15">
        <v>0</v>
      </c>
      <c r="CX13" s="15">
        <v>0</v>
      </c>
      <c r="CY13" s="15">
        <v>0</v>
      </c>
      <c r="CZ13" s="15">
        <v>0</v>
      </c>
      <c r="DA13" s="15">
        <v>0</v>
      </c>
      <c r="DB13" s="15">
        <v>0</v>
      </c>
      <c r="DC13" s="15">
        <v>0</v>
      </c>
      <c r="DD13" s="15">
        <v>0</v>
      </c>
      <c r="DE13" s="15">
        <v>0</v>
      </c>
      <c r="DF13" s="15">
        <v>0</v>
      </c>
      <c r="DG13" s="15">
        <v>0</v>
      </c>
      <c r="DH13" s="15">
        <v>0</v>
      </c>
      <c r="DI13" s="15">
        <v>0</v>
      </c>
      <c r="DJ13" s="15">
        <v>0</v>
      </c>
      <c r="DK13" s="15">
        <v>0</v>
      </c>
      <c r="DL13" s="15">
        <v>0</v>
      </c>
      <c r="DM13" s="15">
        <v>0</v>
      </c>
      <c r="DN13" s="15">
        <v>0</v>
      </c>
      <c r="DO13" s="15">
        <v>0</v>
      </c>
      <c r="DP13" s="15">
        <v>0</v>
      </c>
      <c r="DQ13" s="15">
        <v>0</v>
      </c>
      <c r="DR13" s="15">
        <v>0</v>
      </c>
      <c r="DS13" s="15">
        <v>0</v>
      </c>
      <c r="DT13" s="15">
        <v>0</v>
      </c>
      <c r="DU13" s="15">
        <v>0</v>
      </c>
      <c r="DV13" s="15">
        <v>0</v>
      </c>
      <c r="DW13" s="15">
        <v>0</v>
      </c>
      <c r="DX13" s="15">
        <v>0</v>
      </c>
      <c r="DY13" s="15">
        <v>0</v>
      </c>
      <c r="DZ13" s="15">
        <v>0</v>
      </c>
      <c r="EA13" s="15">
        <v>0</v>
      </c>
      <c r="EB13" s="15">
        <v>0</v>
      </c>
      <c r="EC13" s="15">
        <v>0</v>
      </c>
      <c r="ED13" s="15">
        <v>0</v>
      </c>
      <c r="EE13" s="15">
        <v>0</v>
      </c>
      <c r="EF13" s="15">
        <v>0</v>
      </c>
      <c r="EG13" s="15">
        <v>0</v>
      </c>
      <c r="EH13" s="15">
        <v>0</v>
      </c>
      <c r="EI13" s="15">
        <v>0</v>
      </c>
      <c r="EJ13" s="15">
        <v>0</v>
      </c>
      <c r="EK13" s="15">
        <v>0</v>
      </c>
      <c r="EL13" s="15">
        <v>0</v>
      </c>
      <c r="EM13" s="15">
        <v>0</v>
      </c>
      <c r="EN13" s="15">
        <v>0</v>
      </c>
      <c r="EO13" s="15">
        <v>0</v>
      </c>
      <c r="EP13" s="15">
        <v>0</v>
      </c>
    </row>
    <row r="14" spans="1:146" x14ac:dyDescent="0.3">
      <c r="A14" s="739"/>
      <c r="B14" s="574" t="s">
        <v>157</v>
      </c>
      <c r="C14" s="575">
        <v>18</v>
      </c>
      <c r="D14" s="15">
        <v>8</v>
      </c>
      <c r="E14" s="15">
        <v>21</v>
      </c>
      <c r="F14" s="15">
        <v>21</v>
      </c>
      <c r="G14" s="15">
        <v>21</v>
      </c>
      <c r="H14" s="15">
        <v>22</v>
      </c>
      <c r="I14" s="15">
        <v>20</v>
      </c>
      <c r="J14" s="15">
        <v>23</v>
      </c>
      <c r="K14" s="15">
        <v>25</v>
      </c>
      <c r="L14" s="15">
        <v>24</v>
      </c>
      <c r="M14" s="15">
        <v>47</v>
      </c>
      <c r="N14" s="15">
        <v>80</v>
      </c>
      <c r="O14" s="15">
        <v>56</v>
      </c>
      <c r="P14" s="15">
        <v>57</v>
      </c>
      <c r="Q14" s="15">
        <v>73</v>
      </c>
      <c r="R14" s="15">
        <v>74</v>
      </c>
      <c r="S14" s="15">
        <v>74</v>
      </c>
      <c r="T14" s="15">
        <v>55</v>
      </c>
      <c r="U14" s="15">
        <v>90</v>
      </c>
      <c r="V14" s="15">
        <v>60</v>
      </c>
      <c r="W14" s="15">
        <v>92</v>
      </c>
      <c r="X14" s="15">
        <v>98</v>
      </c>
      <c r="Y14" s="15">
        <v>90</v>
      </c>
      <c r="Z14" s="15">
        <v>91</v>
      </c>
      <c r="AA14" s="15">
        <v>87</v>
      </c>
      <c r="AB14" s="15">
        <v>63</v>
      </c>
      <c r="AC14" s="15">
        <v>91</v>
      </c>
      <c r="AD14" s="15">
        <v>80</v>
      </c>
      <c r="AE14" s="15">
        <v>75</v>
      </c>
      <c r="AF14" s="15">
        <v>87</v>
      </c>
      <c r="AG14" s="15">
        <v>106</v>
      </c>
      <c r="AH14" s="15">
        <v>134</v>
      </c>
      <c r="AI14" s="15">
        <v>152</v>
      </c>
      <c r="AJ14" s="15">
        <v>162</v>
      </c>
      <c r="AK14" s="15">
        <v>166</v>
      </c>
      <c r="AL14" s="15">
        <v>200</v>
      </c>
      <c r="AM14" s="15">
        <v>157</v>
      </c>
      <c r="AN14" s="15">
        <v>161</v>
      </c>
      <c r="AO14" s="15">
        <v>185</v>
      </c>
      <c r="AP14" s="15">
        <v>167</v>
      </c>
      <c r="AQ14" s="15">
        <v>195</v>
      </c>
      <c r="AR14" s="15">
        <v>197</v>
      </c>
      <c r="AS14" s="15">
        <v>167</v>
      </c>
      <c r="AT14" s="15">
        <v>150</v>
      </c>
      <c r="AU14" s="15">
        <v>171</v>
      </c>
      <c r="AV14" s="15">
        <v>192</v>
      </c>
      <c r="AW14" s="15">
        <v>174</v>
      </c>
      <c r="AX14" s="15">
        <v>194</v>
      </c>
      <c r="AY14" s="15">
        <v>158</v>
      </c>
      <c r="AZ14" s="15">
        <v>135</v>
      </c>
      <c r="BA14" s="15">
        <v>150</v>
      </c>
      <c r="BB14" s="15">
        <v>169</v>
      </c>
      <c r="BC14" s="15">
        <v>165</v>
      </c>
      <c r="BD14" s="15">
        <v>196</v>
      </c>
      <c r="BE14" s="15">
        <v>156</v>
      </c>
      <c r="BF14" s="15">
        <v>302</v>
      </c>
      <c r="BG14" s="15">
        <v>285</v>
      </c>
      <c r="BH14" s="15">
        <v>266</v>
      </c>
      <c r="BI14" s="15">
        <v>226</v>
      </c>
      <c r="BJ14" s="15">
        <v>298</v>
      </c>
      <c r="BK14" s="15">
        <v>276</v>
      </c>
      <c r="BL14" s="15">
        <v>273</v>
      </c>
      <c r="BM14" s="15">
        <v>385</v>
      </c>
      <c r="BN14" s="15">
        <v>399</v>
      </c>
      <c r="BO14" s="15">
        <v>475</v>
      </c>
      <c r="BP14" s="15">
        <v>479</v>
      </c>
      <c r="BQ14" s="15">
        <v>466</v>
      </c>
      <c r="BR14" s="15">
        <v>467</v>
      </c>
      <c r="BS14" s="15">
        <v>494</v>
      </c>
      <c r="BT14" s="15">
        <v>462</v>
      </c>
      <c r="BU14" s="15">
        <v>547</v>
      </c>
      <c r="BV14" s="15">
        <v>498</v>
      </c>
      <c r="BW14" s="15">
        <v>421</v>
      </c>
      <c r="BX14" s="15">
        <v>478</v>
      </c>
      <c r="BY14" s="15">
        <v>491</v>
      </c>
      <c r="BZ14" s="15">
        <v>558</v>
      </c>
      <c r="CA14" s="15">
        <v>652</v>
      </c>
      <c r="CB14" s="15">
        <v>806</v>
      </c>
      <c r="CC14" s="15">
        <v>690</v>
      </c>
      <c r="CD14" s="15">
        <v>713</v>
      </c>
      <c r="CE14" s="15">
        <v>797</v>
      </c>
      <c r="CF14" s="15">
        <v>809</v>
      </c>
      <c r="CG14" s="15">
        <v>780</v>
      </c>
      <c r="CH14" s="15">
        <v>748</v>
      </c>
      <c r="CI14" s="15">
        <v>518</v>
      </c>
      <c r="CJ14" s="15">
        <v>512</v>
      </c>
      <c r="CK14" s="15">
        <v>670</v>
      </c>
      <c r="CL14" s="15">
        <v>613</v>
      </c>
      <c r="CM14" s="15">
        <v>527</v>
      </c>
      <c r="CN14" s="15">
        <v>554</v>
      </c>
      <c r="CO14" s="15">
        <v>592</v>
      </c>
      <c r="CP14" s="15">
        <v>674</v>
      </c>
      <c r="CQ14" s="15">
        <v>660</v>
      </c>
      <c r="CR14" s="15">
        <v>668</v>
      </c>
      <c r="CS14" s="15">
        <v>821</v>
      </c>
      <c r="CT14" s="15">
        <v>907</v>
      </c>
      <c r="CU14" s="15">
        <v>889</v>
      </c>
      <c r="CV14" s="15">
        <v>876</v>
      </c>
      <c r="CW14" s="15">
        <v>769</v>
      </c>
      <c r="CX14" s="15">
        <v>1015</v>
      </c>
      <c r="CY14" s="15">
        <v>1025</v>
      </c>
      <c r="CZ14" s="15">
        <v>921</v>
      </c>
      <c r="DA14" s="15">
        <v>986</v>
      </c>
      <c r="DB14" s="15">
        <v>1044</v>
      </c>
      <c r="DC14" s="15">
        <v>1190</v>
      </c>
      <c r="DD14" s="15">
        <v>1093</v>
      </c>
      <c r="DE14" s="15">
        <v>1055</v>
      </c>
      <c r="DF14" s="15">
        <v>1092</v>
      </c>
      <c r="DG14" s="15">
        <v>906</v>
      </c>
      <c r="DH14" s="15">
        <v>1047</v>
      </c>
      <c r="DI14" s="15">
        <v>1183</v>
      </c>
      <c r="DJ14" s="15">
        <v>1550</v>
      </c>
      <c r="DK14" s="15">
        <v>1388</v>
      </c>
      <c r="DL14" s="15">
        <v>1605</v>
      </c>
      <c r="DM14" s="15">
        <v>1379</v>
      </c>
      <c r="DN14" s="15">
        <v>1697</v>
      </c>
      <c r="DO14" s="15">
        <v>1483</v>
      </c>
      <c r="DP14" s="15">
        <v>1380</v>
      </c>
      <c r="DQ14" s="15">
        <v>1370</v>
      </c>
      <c r="DR14" s="15">
        <v>1304</v>
      </c>
      <c r="DS14" s="15">
        <v>818</v>
      </c>
      <c r="DT14" s="15">
        <v>1155</v>
      </c>
      <c r="DU14" s="15">
        <v>1106</v>
      </c>
      <c r="DV14" s="15">
        <v>1144</v>
      </c>
      <c r="DW14" s="15">
        <v>916</v>
      </c>
      <c r="DX14" s="15">
        <v>983</v>
      </c>
      <c r="DY14" s="15">
        <v>771</v>
      </c>
      <c r="DZ14" s="15">
        <v>1051</v>
      </c>
      <c r="EA14" s="15">
        <v>1122</v>
      </c>
      <c r="EB14" s="15">
        <v>980</v>
      </c>
      <c r="EC14" s="15">
        <v>1172</v>
      </c>
      <c r="ED14" s="15">
        <v>948</v>
      </c>
      <c r="EE14" s="15">
        <v>799</v>
      </c>
      <c r="EF14" s="15">
        <v>1432</v>
      </c>
      <c r="EG14" s="15">
        <v>961</v>
      </c>
      <c r="EH14" s="15">
        <v>1169</v>
      </c>
      <c r="EI14" s="15">
        <v>1237</v>
      </c>
      <c r="EJ14" s="15">
        <v>1177</v>
      </c>
      <c r="EK14" s="15">
        <v>1056</v>
      </c>
      <c r="EL14" s="15">
        <v>1417</v>
      </c>
      <c r="EM14" s="15">
        <v>1638</v>
      </c>
      <c r="EN14" s="15">
        <v>1563</v>
      </c>
      <c r="EO14" s="15">
        <v>6864</v>
      </c>
      <c r="EP14" s="15">
        <v>1189</v>
      </c>
    </row>
    <row r="15" spans="1:146" x14ac:dyDescent="0.3">
      <c r="A15" s="739"/>
      <c r="B15" s="574" t="s">
        <v>158</v>
      </c>
      <c r="C15" s="575">
        <v>0</v>
      </c>
      <c r="D15" s="15">
        <v>0</v>
      </c>
      <c r="E15" s="15">
        <v>0</v>
      </c>
      <c r="F15" s="15">
        <v>0</v>
      </c>
      <c r="G15" s="15">
        <v>0</v>
      </c>
      <c r="H15" s="15">
        <v>0</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713</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v>0</v>
      </c>
      <c r="CO15" s="15">
        <v>0</v>
      </c>
      <c r="CP15" s="15">
        <v>0</v>
      </c>
      <c r="CQ15" s="15">
        <v>0</v>
      </c>
      <c r="CR15" s="15">
        <v>0</v>
      </c>
      <c r="CS15" s="15">
        <v>0</v>
      </c>
      <c r="CT15" s="15">
        <v>0</v>
      </c>
      <c r="CU15" s="15">
        <v>0</v>
      </c>
      <c r="CV15" s="15">
        <v>0</v>
      </c>
      <c r="CW15" s="15">
        <v>0</v>
      </c>
      <c r="CX15" s="15">
        <v>0</v>
      </c>
      <c r="CY15" s="15">
        <v>0</v>
      </c>
      <c r="CZ15" s="15">
        <v>0</v>
      </c>
      <c r="DA15" s="15">
        <v>530</v>
      </c>
      <c r="DB15" s="15">
        <v>0</v>
      </c>
      <c r="DC15" s="15">
        <v>0</v>
      </c>
      <c r="DD15" s="15">
        <v>0</v>
      </c>
      <c r="DE15" s="15">
        <v>0</v>
      </c>
      <c r="DF15" s="15">
        <v>0</v>
      </c>
      <c r="DG15" s="15">
        <v>0</v>
      </c>
      <c r="DH15" s="15">
        <v>0</v>
      </c>
      <c r="DI15" s="15">
        <v>0</v>
      </c>
      <c r="DJ15" s="15">
        <v>0</v>
      </c>
      <c r="DK15" s="15">
        <v>0</v>
      </c>
      <c r="DL15" s="15">
        <v>0</v>
      </c>
      <c r="DM15" s="15">
        <v>0</v>
      </c>
      <c r="DN15" s="15">
        <v>0</v>
      </c>
      <c r="DO15" s="15">
        <v>0</v>
      </c>
      <c r="DP15" s="15">
        <v>0</v>
      </c>
      <c r="DQ15" s="15">
        <v>0</v>
      </c>
      <c r="DR15" s="15">
        <v>0</v>
      </c>
      <c r="DS15" s="15">
        <v>0</v>
      </c>
      <c r="DT15" s="15">
        <v>0</v>
      </c>
      <c r="DU15" s="15">
        <v>0</v>
      </c>
      <c r="DV15" s="15">
        <v>0</v>
      </c>
      <c r="DW15" s="15">
        <v>0</v>
      </c>
      <c r="DX15" s="15">
        <v>0</v>
      </c>
      <c r="DY15" s="15">
        <v>0</v>
      </c>
      <c r="DZ15" s="15">
        <v>0</v>
      </c>
      <c r="EA15" s="15">
        <v>0</v>
      </c>
      <c r="EB15" s="15">
        <v>0</v>
      </c>
      <c r="EC15" s="15">
        <v>0</v>
      </c>
      <c r="ED15" s="15">
        <v>0</v>
      </c>
      <c r="EE15" s="15">
        <v>0</v>
      </c>
      <c r="EF15" s="15">
        <v>0</v>
      </c>
      <c r="EG15" s="15">
        <v>0</v>
      </c>
      <c r="EH15" s="15">
        <v>0</v>
      </c>
      <c r="EI15" s="15">
        <v>0</v>
      </c>
      <c r="EJ15" s="15">
        <v>0</v>
      </c>
      <c r="EK15" s="15">
        <v>0</v>
      </c>
      <c r="EL15" s="15">
        <v>0</v>
      </c>
      <c r="EM15" s="15">
        <v>0</v>
      </c>
      <c r="EN15" s="15">
        <v>0</v>
      </c>
      <c r="EO15" s="15">
        <v>0</v>
      </c>
      <c r="EP15" s="15">
        <v>0</v>
      </c>
    </row>
    <row r="16" spans="1:146" x14ac:dyDescent="0.3">
      <c r="A16" s="739"/>
      <c r="B16" s="574" t="s">
        <v>159</v>
      </c>
      <c r="C16" s="575">
        <v>0</v>
      </c>
      <c r="D16" s="15">
        <v>0</v>
      </c>
      <c r="E16" s="15">
        <v>0</v>
      </c>
      <c r="F16" s="15">
        <v>0</v>
      </c>
      <c r="G16" s="15">
        <v>0</v>
      </c>
      <c r="H16" s="15">
        <v>0</v>
      </c>
      <c r="I16" s="15">
        <v>0</v>
      </c>
      <c r="J16" s="15">
        <v>0</v>
      </c>
      <c r="K16" s="15">
        <v>0</v>
      </c>
      <c r="L16" s="15">
        <v>0</v>
      </c>
      <c r="M16" s="15">
        <v>0</v>
      </c>
      <c r="N16" s="15">
        <v>0</v>
      </c>
      <c r="O16" s="15">
        <v>0</v>
      </c>
      <c r="P16" s="15">
        <v>0</v>
      </c>
      <c r="Q16" s="15">
        <v>0</v>
      </c>
      <c r="R16" s="15">
        <v>0</v>
      </c>
      <c r="S16" s="15">
        <v>0</v>
      </c>
      <c r="T16" s="15">
        <v>0</v>
      </c>
      <c r="U16" s="15">
        <v>0</v>
      </c>
      <c r="V16" s="15">
        <v>0</v>
      </c>
      <c r="W16" s="15">
        <v>0</v>
      </c>
      <c r="X16" s="15">
        <v>0</v>
      </c>
      <c r="Y16" s="15">
        <v>0</v>
      </c>
      <c r="Z16" s="15">
        <v>0</v>
      </c>
      <c r="AA16" s="15">
        <v>0</v>
      </c>
      <c r="AB16" s="15">
        <v>0</v>
      </c>
      <c r="AC16" s="15">
        <v>0</v>
      </c>
      <c r="AD16" s="15">
        <v>0</v>
      </c>
      <c r="AE16" s="15">
        <v>0</v>
      </c>
      <c r="AF16" s="15">
        <v>0</v>
      </c>
      <c r="AG16" s="15">
        <v>0</v>
      </c>
      <c r="AH16" s="15">
        <v>0</v>
      </c>
      <c r="AI16" s="15">
        <v>0</v>
      </c>
      <c r="AJ16" s="15">
        <v>0</v>
      </c>
      <c r="AK16" s="15">
        <v>0</v>
      </c>
      <c r="AL16" s="15">
        <v>0</v>
      </c>
      <c r="AM16" s="15">
        <v>0</v>
      </c>
      <c r="AN16" s="15">
        <v>0</v>
      </c>
      <c r="AO16" s="15">
        <v>0</v>
      </c>
      <c r="AP16" s="15">
        <v>0</v>
      </c>
      <c r="AQ16" s="15">
        <v>0</v>
      </c>
      <c r="AR16" s="15">
        <v>0</v>
      </c>
      <c r="AS16" s="15">
        <v>0</v>
      </c>
      <c r="AT16" s="15">
        <v>0</v>
      </c>
      <c r="AU16" s="15">
        <v>0</v>
      </c>
      <c r="AV16" s="15">
        <v>0</v>
      </c>
      <c r="AW16" s="15">
        <v>0</v>
      </c>
      <c r="AX16" s="15">
        <v>0</v>
      </c>
      <c r="AY16" s="15">
        <v>0</v>
      </c>
      <c r="AZ16" s="15">
        <v>0</v>
      </c>
      <c r="BA16" s="15">
        <v>0</v>
      </c>
      <c r="BB16" s="15">
        <v>0</v>
      </c>
      <c r="BC16" s="15">
        <v>0</v>
      </c>
      <c r="BD16" s="15">
        <v>0</v>
      </c>
      <c r="BE16" s="15">
        <v>0</v>
      </c>
      <c r="BF16" s="15">
        <v>0</v>
      </c>
      <c r="BG16" s="15">
        <v>0</v>
      </c>
      <c r="BH16" s="15">
        <v>0</v>
      </c>
      <c r="BI16" s="15">
        <v>0</v>
      </c>
      <c r="BJ16" s="15">
        <v>0</v>
      </c>
      <c r="BK16" s="15">
        <v>0</v>
      </c>
      <c r="BL16" s="15">
        <v>0</v>
      </c>
      <c r="BM16" s="15">
        <v>0</v>
      </c>
      <c r="BN16" s="15">
        <v>0</v>
      </c>
      <c r="BO16" s="15">
        <v>0</v>
      </c>
      <c r="BP16" s="15">
        <v>0</v>
      </c>
      <c r="BQ16" s="15">
        <v>0</v>
      </c>
      <c r="BR16" s="15">
        <v>0</v>
      </c>
      <c r="BS16" s="15">
        <v>0</v>
      </c>
      <c r="BT16" s="15">
        <v>0</v>
      </c>
      <c r="BU16" s="15">
        <v>0</v>
      </c>
      <c r="BV16" s="15">
        <v>0</v>
      </c>
      <c r="BW16" s="15">
        <v>0</v>
      </c>
      <c r="BX16" s="15">
        <v>0</v>
      </c>
      <c r="BY16" s="15">
        <v>0</v>
      </c>
      <c r="BZ16" s="15">
        <v>0</v>
      </c>
      <c r="CA16" s="15">
        <v>0</v>
      </c>
      <c r="CB16" s="15">
        <v>0</v>
      </c>
      <c r="CC16" s="15">
        <v>0</v>
      </c>
      <c r="CD16" s="15">
        <v>0</v>
      </c>
      <c r="CE16" s="15">
        <v>0</v>
      </c>
      <c r="CF16" s="15">
        <v>0</v>
      </c>
      <c r="CG16" s="15">
        <v>0</v>
      </c>
      <c r="CH16" s="15">
        <v>0</v>
      </c>
      <c r="CI16" s="15">
        <v>0</v>
      </c>
      <c r="CJ16" s="15">
        <v>0</v>
      </c>
      <c r="CK16" s="15">
        <v>0</v>
      </c>
      <c r="CL16" s="15">
        <v>0</v>
      </c>
      <c r="CM16" s="15">
        <v>0</v>
      </c>
      <c r="CN16" s="15">
        <v>0</v>
      </c>
      <c r="CO16" s="15">
        <v>0</v>
      </c>
      <c r="CP16" s="15">
        <v>0</v>
      </c>
      <c r="CQ16" s="15">
        <v>0</v>
      </c>
      <c r="CR16" s="15">
        <v>0</v>
      </c>
      <c r="CS16" s="15">
        <v>0</v>
      </c>
      <c r="CT16" s="15">
        <v>0</v>
      </c>
      <c r="CU16" s="15">
        <v>0</v>
      </c>
      <c r="CV16" s="15">
        <v>0</v>
      </c>
      <c r="CW16" s="15">
        <v>0</v>
      </c>
      <c r="CX16" s="15">
        <v>0</v>
      </c>
      <c r="CY16" s="15">
        <v>0</v>
      </c>
      <c r="CZ16" s="15">
        <v>0</v>
      </c>
      <c r="DA16" s="15">
        <v>0</v>
      </c>
      <c r="DB16" s="15">
        <v>0</v>
      </c>
      <c r="DC16" s="15">
        <v>0</v>
      </c>
      <c r="DD16" s="15">
        <v>0</v>
      </c>
      <c r="DE16" s="15">
        <v>0</v>
      </c>
      <c r="DF16" s="15">
        <v>0</v>
      </c>
      <c r="DG16" s="15">
        <v>0</v>
      </c>
      <c r="DH16" s="15">
        <v>0</v>
      </c>
      <c r="DI16" s="15">
        <v>0</v>
      </c>
      <c r="DJ16" s="15">
        <v>0</v>
      </c>
      <c r="DK16" s="15">
        <v>0</v>
      </c>
      <c r="DL16" s="15">
        <v>0</v>
      </c>
      <c r="DM16" s="15">
        <v>0</v>
      </c>
      <c r="DN16" s="15">
        <v>0</v>
      </c>
      <c r="DO16" s="15">
        <v>0</v>
      </c>
      <c r="DP16" s="15">
        <v>0</v>
      </c>
      <c r="DQ16" s="15">
        <v>0</v>
      </c>
      <c r="DR16" s="15">
        <v>0</v>
      </c>
      <c r="DS16" s="15">
        <v>0</v>
      </c>
      <c r="DT16" s="15">
        <v>0</v>
      </c>
      <c r="DU16" s="15">
        <v>0</v>
      </c>
      <c r="DV16" s="15">
        <v>0</v>
      </c>
      <c r="DW16" s="15">
        <v>21</v>
      </c>
      <c r="DX16" s="15">
        <v>22</v>
      </c>
      <c r="DY16" s="15">
        <v>20</v>
      </c>
      <c r="DZ16" s="15">
        <v>0</v>
      </c>
      <c r="EA16" s="15">
        <v>0</v>
      </c>
      <c r="EB16" s="15">
        <v>20</v>
      </c>
      <c r="EC16" s="15">
        <v>12</v>
      </c>
      <c r="ED16" s="15">
        <v>601</v>
      </c>
      <c r="EE16" s="15">
        <v>4410</v>
      </c>
      <c r="EF16" s="15">
        <v>16</v>
      </c>
      <c r="EG16" s="15">
        <v>17</v>
      </c>
      <c r="EH16" s="15">
        <v>5076</v>
      </c>
      <c r="EI16" s="15">
        <v>5525</v>
      </c>
      <c r="EJ16" s="15">
        <v>5134</v>
      </c>
      <c r="EK16" s="15">
        <v>5863</v>
      </c>
      <c r="EL16" s="15">
        <v>6056</v>
      </c>
      <c r="EM16" s="15">
        <v>5776</v>
      </c>
      <c r="EN16" s="15">
        <v>4690</v>
      </c>
      <c r="EO16" s="15">
        <v>11</v>
      </c>
      <c r="EP16" s="15">
        <v>4649</v>
      </c>
    </row>
    <row r="17" spans="1:188" x14ac:dyDescent="0.3">
      <c r="A17" s="740"/>
      <c r="B17" s="576" t="s">
        <v>160</v>
      </c>
      <c r="C17" s="577">
        <v>0</v>
      </c>
      <c r="D17" s="578">
        <v>0</v>
      </c>
      <c r="E17" s="578">
        <v>0</v>
      </c>
      <c r="F17" s="578">
        <v>0</v>
      </c>
      <c r="G17" s="578">
        <v>0</v>
      </c>
      <c r="H17" s="578">
        <v>0</v>
      </c>
      <c r="I17" s="578">
        <v>0</v>
      </c>
      <c r="J17" s="578">
        <v>0</v>
      </c>
      <c r="K17" s="578">
        <v>0</v>
      </c>
      <c r="L17" s="578">
        <v>0</v>
      </c>
      <c r="M17" s="578">
        <v>0</v>
      </c>
      <c r="N17" s="578">
        <v>0</v>
      </c>
      <c r="O17" s="578"/>
      <c r="P17" s="578"/>
      <c r="Q17" s="578"/>
      <c r="R17" s="578"/>
      <c r="S17" s="578"/>
      <c r="T17" s="578"/>
      <c r="U17" s="578"/>
      <c r="V17" s="578"/>
      <c r="W17" s="578"/>
      <c r="X17" s="578"/>
      <c r="Y17" s="578"/>
      <c r="Z17" s="578"/>
      <c r="AA17" s="578"/>
      <c r="AB17" s="578"/>
      <c r="AC17" s="578"/>
      <c r="AD17" s="578"/>
      <c r="AE17" s="578"/>
      <c r="AF17" s="578"/>
      <c r="AG17" s="578"/>
      <c r="AH17" s="578"/>
      <c r="AI17" s="578"/>
      <c r="AJ17" s="578"/>
      <c r="AK17" s="578"/>
      <c r="AL17" s="578"/>
      <c r="AM17" s="578"/>
      <c r="AN17" s="578"/>
      <c r="AO17" s="578"/>
      <c r="AP17" s="578"/>
      <c r="AQ17" s="578"/>
      <c r="AR17" s="578"/>
      <c r="AS17" s="578"/>
      <c r="AT17" s="578"/>
      <c r="AU17" s="578"/>
      <c r="AV17" s="578"/>
      <c r="AW17" s="578"/>
      <c r="AX17" s="578"/>
      <c r="AY17" s="578"/>
      <c r="AZ17" s="578"/>
      <c r="BA17" s="578"/>
      <c r="BB17" s="578"/>
      <c r="BC17" s="578"/>
      <c r="BD17" s="578"/>
      <c r="BE17" s="578"/>
      <c r="BF17" s="578"/>
      <c r="BG17" s="578"/>
      <c r="BH17" s="578"/>
      <c r="BI17" s="578"/>
      <c r="BJ17" s="578"/>
      <c r="BK17" s="578"/>
      <c r="BL17" s="578"/>
      <c r="BM17" s="578"/>
      <c r="BN17" s="578"/>
      <c r="BO17" s="578"/>
      <c r="BP17" s="578"/>
      <c r="BQ17" s="578"/>
      <c r="BR17" s="578"/>
      <c r="BS17" s="578"/>
      <c r="BT17" s="578"/>
      <c r="BU17" s="578"/>
      <c r="BV17" s="578"/>
      <c r="BW17" s="578"/>
      <c r="BX17" s="578"/>
      <c r="BY17" s="578"/>
      <c r="BZ17" s="578"/>
      <c r="CA17" s="578"/>
      <c r="CB17" s="578"/>
      <c r="CC17" s="578"/>
      <c r="CD17" s="578"/>
      <c r="CE17" s="578"/>
      <c r="CF17" s="578"/>
      <c r="CG17" s="578"/>
      <c r="CH17" s="578"/>
      <c r="CI17" s="578"/>
      <c r="CJ17" s="578"/>
      <c r="CK17" s="578"/>
      <c r="CL17" s="578"/>
      <c r="CM17" s="578"/>
      <c r="CN17" s="578"/>
      <c r="CO17" s="578"/>
      <c r="CP17" s="578"/>
      <c r="CQ17" s="578"/>
      <c r="CR17" s="578"/>
      <c r="CS17" s="578"/>
      <c r="CT17" s="578"/>
      <c r="CU17" s="578"/>
      <c r="CV17" s="578"/>
      <c r="CW17" s="578"/>
      <c r="CX17" s="578"/>
      <c r="CY17" s="578"/>
      <c r="CZ17" s="578"/>
      <c r="DA17" s="578"/>
      <c r="DB17" s="578"/>
      <c r="DC17" s="578"/>
      <c r="DD17" s="578"/>
      <c r="DE17" s="578"/>
      <c r="DF17" s="578"/>
      <c r="DG17" s="578"/>
      <c r="DH17" s="578"/>
      <c r="DI17" s="578"/>
      <c r="DJ17" s="578"/>
      <c r="DK17" s="578"/>
      <c r="DL17" s="578"/>
      <c r="DM17" s="578"/>
      <c r="DN17" s="578"/>
      <c r="DO17" s="578"/>
      <c r="DP17" s="578"/>
      <c r="DQ17" s="578"/>
      <c r="DR17" s="578"/>
      <c r="DS17" s="578"/>
      <c r="DT17" s="578"/>
      <c r="DU17" s="578"/>
      <c r="DV17" s="578"/>
      <c r="DW17" s="578"/>
      <c r="DX17" s="578"/>
      <c r="DY17" s="578"/>
      <c r="DZ17" s="578"/>
      <c r="EA17" s="578"/>
      <c r="EB17" s="578"/>
      <c r="EC17" s="578"/>
      <c r="ED17" s="578"/>
      <c r="EE17" s="578"/>
      <c r="EF17" s="578"/>
      <c r="EG17" s="578"/>
      <c r="EH17" s="578">
        <v>16</v>
      </c>
      <c r="EI17" s="578">
        <v>17</v>
      </c>
      <c r="EJ17" s="578">
        <v>18</v>
      </c>
      <c r="EK17" s="578">
        <v>18</v>
      </c>
      <c r="EL17" s="578">
        <v>28</v>
      </c>
      <c r="EM17" s="578">
        <v>31</v>
      </c>
      <c r="EN17" s="578">
        <v>31</v>
      </c>
      <c r="EO17" s="578">
        <v>36</v>
      </c>
      <c r="EP17" s="578">
        <v>18</v>
      </c>
    </row>
    <row r="18" spans="1:188" s="526" customFormat="1" x14ac:dyDescent="0.3">
      <c r="A18" s="745" t="s">
        <v>163</v>
      </c>
      <c r="B18" s="745"/>
      <c r="C18" s="229">
        <f t="shared" ref="C18:N18" si="0">SUM(C2:C17)</f>
        <v>131303</v>
      </c>
      <c r="D18" s="229">
        <f t="shared" si="0"/>
        <v>120667</v>
      </c>
      <c r="E18" s="229">
        <f t="shared" si="0"/>
        <v>133610</v>
      </c>
      <c r="F18" s="229">
        <f t="shared" si="0"/>
        <v>139974</v>
      </c>
      <c r="G18" s="229">
        <f t="shared" si="0"/>
        <v>145126</v>
      </c>
      <c r="H18" s="229">
        <f t="shared" si="0"/>
        <v>155728</v>
      </c>
      <c r="I18" s="229">
        <f t="shared" si="0"/>
        <v>155657</v>
      </c>
      <c r="J18" s="229">
        <f t="shared" si="0"/>
        <v>168164</v>
      </c>
      <c r="K18" s="229">
        <f t="shared" si="0"/>
        <v>166688</v>
      </c>
      <c r="L18" s="229">
        <f t="shared" si="0"/>
        <v>166864</v>
      </c>
      <c r="M18" s="229">
        <f t="shared" si="0"/>
        <v>176823</v>
      </c>
      <c r="N18" s="229">
        <f t="shared" si="0"/>
        <v>179498</v>
      </c>
      <c r="O18" s="229">
        <f>SUM(O2:O17)</f>
        <v>187024</v>
      </c>
      <c r="P18" s="229">
        <f t="shared" ref="P18:CA18" si="1">SUM(P2:P17)</f>
        <v>194430</v>
      </c>
      <c r="Q18" s="229">
        <f t="shared" si="1"/>
        <v>183478</v>
      </c>
      <c r="R18" s="229">
        <f t="shared" si="1"/>
        <v>184456</v>
      </c>
      <c r="S18" s="229">
        <f t="shared" si="1"/>
        <v>201020</v>
      </c>
      <c r="T18" s="229">
        <f t="shared" si="1"/>
        <v>204108</v>
      </c>
      <c r="U18" s="229">
        <f t="shared" si="1"/>
        <v>209309</v>
      </c>
      <c r="V18" s="229">
        <f t="shared" si="1"/>
        <v>221526</v>
      </c>
      <c r="W18" s="229">
        <f t="shared" si="1"/>
        <v>226726</v>
      </c>
      <c r="X18" s="229">
        <f t="shared" si="1"/>
        <v>231262</v>
      </c>
      <c r="Y18" s="229">
        <f t="shared" si="1"/>
        <v>239522</v>
      </c>
      <c r="Z18" s="229">
        <f t="shared" si="1"/>
        <v>235897</v>
      </c>
      <c r="AA18" s="229">
        <f t="shared" si="1"/>
        <v>249916</v>
      </c>
      <c r="AB18" s="229">
        <f t="shared" si="1"/>
        <v>251671</v>
      </c>
      <c r="AC18" s="229">
        <f t="shared" si="1"/>
        <v>237557</v>
      </c>
      <c r="AD18" s="229">
        <f t="shared" si="1"/>
        <v>265919</v>
      </c>
      <c r="AE18" s="229">
        <f t="shared" si="1"/>
        <v>256071</v>
      </c>
      <c r="AF18" s="229">
        <f t="shared" si="1"/>
        <v>269698</v>
      </c>
      <c r="AG18" s="229">
        <f t="shared" si="1"/>
        <v>272830</v>
      </c>
      <c r="AH18" s="229">
        <f t="shared" si="1"/>
        <v>288672</v>
      </c>
      <c r="AI18" s="229">
        <f t="shared" si="1"/>
        <v>290200</v>
      </c>
      <c r="AJ18" s="229">
        <f t="shared" si="1"/>
        <v>286397</v>
      </c>
      <c r="AK18" s="229">
        <f t="shared" si="1"/>
        <v>298843</v>
      </c>
      <c r="AL18" s="229">
        <f t="shared" si="1"/>
        <v>295594</v>
      </c>
      <c r="AM18" s="229">
        <f t="shared" si="1"/>
        <v>322957</v>
      </c>
      <c r="AN18" s="229">
        <f t="shared" si="1"/>
        <v>325560</v>
      </c>
      <c r="AO18" s="229">
        <f t="shared" si="1"/>
        <v>320945</v>
      </c>
      <c r="AP18" s="229">
        <f t="shared" si="1"/>
        <v>342546</v>
      </c>
      <c r="AQ18" s="229">
        <f t="shared" si="1"/>
        <v>348446</v>
      </c>
      <c r="AR18" s="229">
        <f t="shared" si="1"/>
        <v>369339</v>
      </c>
      <c r="AS18" s="229">
        <f t="shared" si="1"/>
        <v>369616</v>
      </c>
      <c r="AT18" s="229">
        <f t="shared" si="1"/>
        <v>374932</v>
      </c>
      <c r="AU18" s="229">
        <f t="shared" si="1"/>
        <v>415463</v>
      </c>
      <c r="AV18" s="229">
        <f t="shared" si="1"/>
        <v>375618</v>
      </c>
      <c r="AW18" s="229">
        <f t="shared" si="1"/>
        <v>423762</v>
      </c>
      <c r="AX18" s="229">
        <f t="shared" si="1"/>
        <v>374870</v>
      </c>
      <c r="AY18" s="229">
        <f t="shared" si="1"/>
        <v>401315</v>
      </c>
      <c r="AZ18" s="229">
        <f t="shared" si="1"/>
        <v>406441</v>
      </c>
      <c r="BA18" s="229">
        <f t="shared" si="1"/>
        <v>398997</v>
      </c>
      <c r="BB18" s="229">
        <f t="shared" si="1"/>
        <v>426201</v>
      </c>
      <c r="BC18" s="229">
        <f t="shared" si="1"/>
        <v>428488</v>
      </c>
      <c r="BD18" s="229">
        <f t="shared" si="1"/>
        <v>436796</v>
      </c>
      <c r="BE18" s="229">
        <f t="shared" si="1"/>
        <v>434200</v>
      </c>
      <c r="BF18" s="229">
        <f t="shared" si="1"/>
        <v>458371</v>
      </c>
      <c r="BG18" s="229">
        <f t="shared" si="1"/>
        <v>462403</v>
      </c>
      <c r="BH18" s="229">
        <f t="shared" si="1"/>
        <v>459217</v>
      </c>
      <c r="BI18" s="229">
        <f t="shared" si="1"/>
        <v>460538</v>
      </c>
      <c r="BJ18" s="229">
        <f t="shared" si="1"/>
        <v>451919</v>
      </c>
      <c r="BK18" s="229">
        <f t="shared" si="1"/>
        <v>482712</v>
      </c>
      <c r="BL18" s="229">
        <f t="shared" si="1"/>
        <v>502291</v>
      </c>
      <c r="BM18" s="229">
        <f t="shared" si="1"/>
        <v>466718</v>
      </c>
      <c r="BN18" s="229">
        <f t="shared" si="1"/>
        <v>504129</v>
      </c>
      <c r="BO18" s="229">
        <f t="shared" si="1"/>
        <v>498824</v>
      </c>
      <c r="BP18" s="229">
        <f t="shared" si="1"/>
        <v>506510</v>
      </c>
      <c r="BQ18" s="229">
        <f t="shared" si="1"/>
        <v>500056</v>
      </c>
      <c r="BR18" s="229">
        <f t="shared" si="1"/>
        <v>541806</v>
      </c>
      <c r="BS18" s="229">
        <f t="shared" si="1"/>
        <v>528764</v>
      </c>
      <c r="BT18" s="229">
        <f t="shared" si="1"/>
        <v>511149</v>
      </c>
      <c r="BU18" s="229">
        <f t="shared" si="1"/>
        <v>522339</v>
      </c>
      <c r="BV18" s="229">
        <f t="shared" si="1"/>
        <v>506614</v>
      </c>
      <c r="BW18" s="229">
        <f t="shared" si="1"/>
        <v>538108</v>
      </c>
      <c r="BX18" s="229">
        <f t="shared" si="1"/>
        <v>549949</v>
      </c>
      <c r="BY18" s="229">
        <f t="shared" si="1"/>
        <v>517142</v>
      </c>
      <c r="BZ18" s="229">
        <f t="shared" si="1"/>
        <v>553321</v>
      </c>
      <c r="CA18" s="229">
        <f t="shared" si="1"/>
        <v>572035</v>
      </c>
      <c r="CB18" s="229">
        <f t="shared" ref="CB18:EM18" si="2">SUM(CB2:CB17)</f>
        <v>560636</v>
      </c>
      <c r="CC18" s="229">
        <f t="shared" si="2"/>
        <v>540709</v>
      </c>
      <c r="CD18" s="229">
        <f t="shared" si="2"/>
        <v>569610</v>
      </c>
      <c r="CE18" s="229">
        <f t="shared" si="2"/>
        <v>567826</v>
      </c>
      <c r="CF18" s="229">
        <f t="shared" si="2"/>
        <v>570084</v>
      </c>
      <c r="CG18" s="229">
        <f t="shared" si="2"/>
        <v>595673</v>
      </c>
      <c r="CH18" s="229">
        <f t="shared" si="2"/>
        <v>587899</v>
      </c>
      <c r="CI18" s="229">
        <f t="shared" si="2"/>
        <v>550603</v>
      </c>
      <c r="CJ18" s="229">
        <f t="shared" si="2"/>
        <v>638049</v>
      </c>
      <c r="CK18" s="229">
        <f t="shared" si="2"/>
        <v>622395</v>
      </c>
      <c r="CL18" s="229">
        <f t="shared" si="2"/>
        <v>677291</v>
      </c>
      <c r="CM18" s="229">
        <f t="shared" si="2"/>
        <v>672996</v>
      </c>
      <c r="CN18" s="229">
        <f t="shared" si="2"/>
        <v>691028</v>
      </c>
      <c r="CO18" s="229">
        <f t="shared" si="2"/>
        <v>716390</v>
      </c>
      <c r="CP18" s="229">
        <f t="shared" si="2"/>
        <v>722248</v>
      </c>
      <c r="CQ18" s="229">
        <f t="shared" si="2"/>
        <v>745666</v>
      </c>
      <c r="CR18" s="229">
        <f t="shared" si="2"/>
        <v>724704</v>
      </c>
      <c r="CS18" s="229">
        <f t="shared" si="2"/>
        <v>741488</v>
      </c>
      <c r="CT18" s="229">
        <f t="shared" si="2"/>
        <v>733252</v>
      </c>
      <c r="CU18" s="229">
        <f t="shared" si="2"/>
        <v>761405</v>
      </c>
      <c r="CV18" s="229">
        <f t="shared" si="2"/>
        <v>786018</v>
      </c>
      <c r="CW18" s="229">
        <f t="shared" si="2"/>
        <v>731191</v>
      </c>
      <c r="CX18" s="229">
        <f t="shared" si="2"/>
        <v>804573</v>
      </c>
      <c r="CY18" s="229">
        <f t="shared" si="2"/>
        <v>760163</v>
      </c>
      <c r="CZ18" s="229">
        <f t="shared" si="2"/>
        <v>801263</v>
      </c>
      <c r="DA18" s="229">
        <f t="shared" si="2"/>
        <v>821724</v>
      </c>
      <c r="DB18" s="229">
        <f t="shared" si="2"/>
        <v>844405</v>
      </c>
      <c r="DC18" s="229">
        <f t="shared" si="2"/>
        <v>851958</v>
      </c>
      <c r="DD18" s="229">
        <f t="shared" si="2"/>
        <v>830790</v>
      </c>
      <c r="DE18" s="229">
        <f t="shared" si="2"/>
        <v>860519</v>
      </c>
      <c r="DF18" s="229">
        <f t="shared" si="2"/>
        <v>837032</v>
      </c>
      <c r="DG18" s="229">
        <f t="shared" si="2"/>
        <v>885414</v>
      </c>
      <c r="DH18" s="229">
        <f t="shared" si="2"/>
        <v>937197</v>
      </c>
      <c r="DI18" s="229">
        <f t="shared" si="2"/>
        <v>843798</v>
      </c>
      <c r="DJ18" s="229">
        <f t="shared" si="2"/>
        <v>907881</v>
      </c>
      <c r="DK18" s="229">
        <f t="shared" si="2"/>
        <v>894163</v>
      </c>
      <c r="DL18" s="229">
        <f t="shared" si="2"/>
        <v>934171</v>
      </c>
      <c r="DM18" s="229">
        <f t="shared" si="2"/>
        <v>910687</v>
      </c>
      <c r="DN18" s="229">
        <f t="shared" si="2"/>
        <v>940732</v>
      </c>
      <c r="DO18" s="229">
        <f t="shared" si="2"/>
        <v>632739</v>
      </c>
      <c r="DP18" s="229">
        <f t="shared" si="2"/>
        <v>611446</v>
      </c>
      <c r="DQ18" s="229">
        <f t="shared" si="2"/>
        <v>632910</v>
      </c>
      <c r="DR18" s="229">
        <f t="shared" si="2"/>
        <v>613559</v>
      </c>
      <c r="DS18" s="229">
        <f t="shared" si="2"/>
        <v>985264</v>
      </c>
      <c r="DT18" s="229">
        <f t="shared" si="2"/>
        <v>1008566</v>
      </c>
      <c r="DU18" s="229">
        <f t="shared" si="2"/>
        <v>923382</v>
      </c>
      <c r="DV18" s="229">
        <f t="shared" si="2"/>
        <v>1021474</v>
      </c>
      <c r="DW18" s="229">
        <f t="shared" si="2"/>
        <v>1004211</v>
      </c>
      <c r="DX18" s="229">
        <f t="shared" si="2"/>
        <v>1068345</v>
      </c>
      <c r="DY18" s="229">
        <f t="shared" si="2"/>
        <v>1068348</v>
      </c>
      <c r="DZ18" s="229">
        <f t="shared" si="2"/>
        <v>1166906</v>
      </c>
      <c r="EA18" s="229">
        <f t="shared" si="2"/>
        <v>1157272</v>
      </c>
      <c r="EB18" s="229">
        <f t="shared" si="2"/>
        <v>1123770</v>
      </c>
      <c r="EC18" s="229">
        <f t="shared" si="2"/>
        <v>1191196</v>
      </c>
      <c r="ED18" s="229">
        <f t="shared" si="2"/>
        <v>1146045</v>
      </c>
      <c r="EE18" s="229">
        <f t="shared" si="2"/>
        <v>1257346</v>
      </c>
      <c r="EF18" s="229">
        <f t="shared" si="2"/>
        <v>1226422</v>
      </c>
      <c r="EG18" s="229">
        <f t="shared" si="2"/>
        <v>1138661</v>
      </c>
      <c r="EH18" s="229">
        <f>SUM(EH2:EH17)</f>
        <v>1349575</v>
      </c>
      <c r="EI18" s="229">
        <f t="shared" si="2"/>
        <v>1209976</v>
      </c>
      <c r="EJ18" s="229">
        <f t="shared" si="2"/>
        <v>1242972</v>
      </c>
      <c r="EK18" s="229">
        <f t="shared" si="2"/>
        <v>1194519</v>
      </c>
      <c r="EL18" s="229">
        <f t="shared" si="2"/>
        <v>1281524</v>
      </c>
      <c r="EM18" s="229">
        <f t="shared" si="2"/>
        <v>1280029</v>
      </c>
      <c r="EN18" s="229">
        <f t="shared" ref="EN18:EP18" si="3">SUM(EN2:EN17)</f>
        <v>1263284</v>
      </c>
      <c r="EO18" s="229">
        <f t="shared" si="3"/>
        <v>1439606</v>
      </c>
      <c r="EP18" s="229">
        <f t="shared" si="3"/>
        <v>1406167</v>
      </c>
    </row>
    <row r="19" spans="1:188" s="591" customFormat="1" x14ac:dyDescent="0.3">
      <c r="C19" s="592"/>
      <c r="D19" s="592"/>
      <c r="E19" s="592"/>
      <c r="F19" s="592"/>
      <c r="G19" s="592"/>
      <c r="H19" s="592"/>
      <c r="I19" s="592"/>
      <c r="J19" s="592"/>
      <c r="K19" s="592"/>
      <c r="L19" s="592"/>
      <c r="M19" s="592"/>
      <c r="N19" s="592"/>
      <c r="O19" s="592"/>
      <c r="P19" s="592"/>
      <c r="Q19" s="592"/>
      <c r="R19" s="592"/>
      <c r="S19" s="592"/>
      <c r="T19" s="592"/>
      <c r="U19" s="592"/>
      <c r="V19" s="592"/>
      <c r="W19" s="592"/>
      <c r="X19" s="592"/>
      <c r="Y19" s="592"/>
      <c r="Z19" s="592"/>
      <c r="AA19" s="592"/>
      <c r="AB19" s="592"/>
      <c r="AC19" s="592"/>
      <c r="AD19" s="592"/>
      <c r="AE19" s="592"/>
      <c r="AF19" s="592"/>
      <c r="AG19" s="592"/>
      <c r="AH19" s="592"/>
      <c r="AI19" s="592"/>
      <c r="AJ19" s="592"/>
      <c r="AK19" s="592"/>
      <c r="AL19" s="592"/>
      <c r="AM19" s="592"/>
      <c r="AN19" s="592"/>
      <c r="AO19" s="592"/>
      <c r="AP19" s="592"/>
      <c r="AQ19" s="592"/>
      <c r="AR19" s="592"/>
      <c r="AS19" s="592"/>
      <c r="AT19" s="592"/>
      <c r="AU19" s="592"/>
      <c r="AV19" s="592"/>
      <c r="AW19" s="592"/>
      <c r="AX19" s="592"/>
      <c r="AY19" s="592"/>
      <c r="AZ19" s="592"/>
      <c r="BA19" s="592"/>
      <c r="BB19" s="592"/>
      <c r="BC19" s="592"/>
      <c r="BD19" s="592"/>
      <c r="BE19" s="592"/>
      <c r="BF19" s="592"/>
      <c r="BG19" s="592"/>
      <c r="BH19" s="592"/>
      <c r="BI19" s="592"/>
      <c r="BJ19" s="592"/>
      <c r="BK19" s="592"/>
      <c r="BL19" s="592"/>
      <c r="BM19" s="592"/>
      <c r="BN19" s="592"/>
      <c r="BO19" s="592"/>
      <c r="BP19" s="592"/>
      <c r="BQ19" s="592"/>
      <c r="BR19" s="592"/>
      <c r="BS19" s="592"/>
      <c r="BT19" s="592"/>
      <c r="BU19" s="592"/>
      <c r="BV19" s="592"/>
      <c r="BW19" s="592"/>
      <c r="BX19" s="592"/>
      <c r="BY19" s="592"/>
      <c r="BZ19" s="592"/>
      <c r="CA19" s="592"/>
      <c r="CB19" s="592"/>
      <c r="CC19" s="592"/>
      <c r="CD19" s="592"/>
      <c r="CE19" s="592"/>
      <c r="CF19" s="592"/>
      <c r="CG19" s="592"/>
      <c r="CH19" s="592"/>
      <c r="CI19" s="592"/>
      <c r="CJ19" s="592"/>
      <c r="CK19" s="592"/>
      <c r="CL19" s="592"/>
      <c r="CM19" s="592"/>
      <c r="CN19" s="592"/>
      <c r="CO19" s="592"/>
      <c r="CP19" s="592"/>
      <c r="CQ19" s="592"/>
      <c r="CR19" s="592"/>
      <c r="CS19" s="592"/>
      <c r="CT19" s="592"/>
      <c r="CU19" s="592"/>
      <c r="CV19" s="592"/>
      <c r="CW19" s="592"/>
      <c r="CX19" s="592"/>
      <c r="CY19" s="592"/>
      <c r="CZ19" s="592"/>
      <c r="DA19" s="592"/>
      <c r="DB19" s="592"/>
      <c r="DC19" s="592"/>
      <c r="DD19" s="592"/>
      <c r="DE19" s="592"/>
      <c r="DF19" s="592"/>
      <c r="DG19" s="592"/>
      <c r="DH19" s="592"/>
      <c r="DI19" s="592"/>
      <c r="DJ19" s="592"/>
      <c r="DK19" s="592"/>
      <c r="DL19" s="592"/>
      <c r="DM19" s="592"/>
      <c r="DN19" s="592"/>
      <c r="DO19" s="592"/>
      <c r="DP19" s="592"/>
      <c r="DQ19" s="592"/>
      <c r="DR19" s="592"/>
      <c r="DS19" s="592"/>
      <c r="DT19" s="592"/>
      <c r="DU19" s="592"/>
      <c r="DV19" s="592"/>
      <c r="DW19" s="592"/>
      <c r="DX19" s="592"/>
      <c r="DY19" s="592"/>
      <c r="DZ19" s="592"/>
      <c r="EA19" s="592"/>
      <c r="EB19" s="592"/>
      <c r="EC19" s="592"/>
      <c r="ED19" s="592"/>
      <c r="EE19" s="592"/>
      <c r="EF19" s="592"/>
      <c r="EG19" s="592"/>
      <c r="EH19" s="592"/>
      <c r="EI19" s="592"/>
      <c r="EJ19" s="592"/>
      <c r="EK19" s="592"/>
      <c r="EL19" s="592"/>
      <c r="EM19" s="593"/>
      <c r="EN19" s="593"/>
      <c r="EO19" s="593"/>
      <c r="EP19" s="593"/>
    </row>
    <row r="20" spans="1:188" x14ac:dyDescent="0.3">
      <c r="A20" s="741" t="s">
        <v>144</v>
      </c>
      <c r="B20" s="572" t="s">
        <v>161</v>
      </c>
      <c r="C20" s="573">
        <f>C2+C3+C4+C5+C6+C7</f>
        <v>127191</v>
      </c>
      <c r="D20" s="573">
        <f t="shared" ref="D20:BO20" si="4">D2+D3+D4+D5+D6+D7</f>
        <v>118260</v>
      </c>
      <c r="E20" s="573">
        <f t="shared" si="4"/>
        <v>130466</v>
      </c>
      <c r="F20" s="573">
        <f t="shared" si="4"/>
        <v>136497</v>
      </c>
      <c r="G20" s="573">
        <f t="shared" si="4"/>
        <v>141216</v>
      </c>
      <c r="H20" s="573">
        <f t="shared" si="4"/>
        <v>152050</v>
      </c>
      <c r="I20" s="573">
        <f t="shared" si="4"/>
        <v>151806</v>
      </c>
      <c r="J20" s="573">
        <f t="shared" si="4"/>
        <v>163732</v>
      </c>
      <c r="K20" s="573">
        <f t="shared" si="4"/>
        <v>160623</v>
      </c>
      <c r="L20" s="573">
        <f t="shared" si="4"/>
        <v>161403</v>
      </c>
      <c r="M20" s="573">
        <f t="shared" si="4"/>
        <v>170532</v>
      </c>
      <c r="N20" s="573">
        <f t="shared" si="4"/>
        <v>173681</v>
      </c>
      <c r="O20" s="573">
        <f t="shared" si="4"/>
        <v>180320</v>
      </c>
      <c r="P20" s="573">
        <f t="shared" si="4"/>
        <v>188598</v>
      </c>
      <c r="Q20" s="573">
        <f t="shared" si="4"/>
        <v>177953</v>
      </c>
      <c r="R20" s="573">
        <f t="shared" si="4"/>
        <v>178825</v>
      </c>
      <c r="S20" s="573">
        <f t="shared" si="4"/>
        <v>194846</v>
      </c>
      <c r="T20" s="573">
        <f t="shared" si="4"/>
        <v>197162</v>
      </c>
      <c r="U20" s="573">
        <f t="shared" si="4"/>
        <v>202871</v>
      </c>
      <c r="V20" s="573">
        <f t="shared" si="4"/>
        <v>214565</v>
      </c>
      <c r="W20" s="573">
        <f t="shared" si="4"/>
        <v>220443</v>
      </c>
      <c r="X20" s="573">
        <f t="shared" si="4"/>
        <v>224405</v>
      </c>
      <c r="Y20" s="573">
        <f t="shared" si="4"/>
        <v>231625</v>
      </c>
      <c r="Z20" s="573">
        <f t="shared" si="4"/>
        <v>228107</v>
      </c>
      <c r="AA20" s="573">
        <f t="shared" si="4"/>
        <v>240539</v>
      </c>
      <c r="AB20" s="573">
        <f t="shared" si="4"/>
        <v>243779</v>
      </c>
      <c r="AC20" s="573">
        <f t="shared" si="4"/>
        <v>230421</v>
      </c>
      <c r="AD20" s="573">
        <f t="shared" si="4"/>
        <v>257436</v>
      </c>
      <c r="AE20" s="573">
        <f t="shared" si="4"/>
        <v>247516</v>
      </c>
      <c r="AF20" s="573">
        <f t="shared" si="4"/>
        <v>260411</v>
      </c>
      <c r="AG20" s="573">
        <f t="shared" si="4"/>
        <v>262691</v>
      </c>
      <c r="AH20" s="573">
        <f t="shared" si="4"/>
        <v>277874</v>
      </c>
      <c r="AI20" s="573">
        <f t="shared" si="4"/>
        <v>280109</v>
      </c>
      <c r="AJ20" s="573">
        <f t="shared" si="4"/>
        <v>276175</v>
      </c>
      <c r="AK20" s="573">
        <f t="shared" si="4"/>
        <v>288334</v>
      </c>
      <c r="AL20" s="573">
        <f t="shared" si="4"/>
        <v>284931</v>
      </c>
      <c r="AM20" s="573">
        <f t="shared" si="4"/>
        <v>310776</v>
      </c>
      <c r="AN20" s="573">
        <f t="shared" si="4"/>
        <v>314842</v>
      </c>
      <c r="AO20" s="573">
        <f t="shared" si="4"/>
        <v>311019</v>
      </c>
      <c r="AP20" s="573">
        <f t="shared" si="4"/>
        <v>331531</v>
      </c>
      <c r="AQ20" s="573">
        <f t="shared" si="4"/>
        <v>337307</v>
      </c>
      <c r="AR20" s="573">
        <f t="shared" si="4"/>
        <v>358093</v>
      </c>
      <c r="AS20" s="573">
        <f t="shared" si="4"/>
        <v>358029</v>
      </c>
      <c r="AT20" s="573">
        <f t="shared" si="4"/>
        <v>363136</v>
      </c>
      <c r="AU20" s="573">
        <f t="shared" si="4"/>
        <v>403552</v>
      </c>
      <c r="AV20" s="573">
        <f t="shared" si="4"/>
        <v>364373</v>
      </c>
      <c r="AW20" s="573">
        <f t="shared" si="4"/>
        <v>410887</v>
      </c>
      <c r="AX20" s="573">
        <f t="shared" si="4"/>
        <v>361302</v>
      </c>
      <c r="AY20" s="573">
        <f t="shared" si="4"/>
        <v>386907</v>
      </c>
      <c r="AZ20" s="573">
        <f t="shared" si="4"/>
        <v>391569</v>
      </c>
      <c r="BA20" s="573">
        <f t="shared" si="4"/>
        <v>384127</v>
      </c>
      <c r="BB20" s="573">
        <f t="shared" si="4"/>
        <v>409372</v>
      </c>
      <c r="BC20" s="573">
        <f t="shared" si="4"/>
        <v>412018</v>
      </c>
      <c r="BD20" s="573">
        <f t="shared" si="4"/>
        <v>420806</v>
      </c>
      <c r="BE20" s="573">
        <f t="shared" si="4"/>
        <v>417279</v>
      </c>
      <c r="BF20" s="573">
        <f t="shared" si="4"/>
        <v>440567</v>
      </c>
      <c r="BG20" s="573">
        <f t="shared" si="4"/>
        <v>445235</v>
      </c>
      <c r="BH20" s="573">
        <f t="shared" si="4"/>
        <v>430425</v>
      </c>
      <c r="BI20" s="573">
        <f t="shared" si="4"/>
        <v>439275</v>
      </c>
      <c r="BJ20" s="573">
        <f t="shared" si="4"/>
        <v>433535</v>
      </c>
      <c r="BK20" s="573">
        <f t="shared" si="4"/>
        <v>462391</v>
      </c>
      <c r="BL20" s="573">
        <f t="shared" si="4"/>
        <v>482278</v>
      </c>
      <c r="BM20" s="573">
        <f t="shared" si="4"/>
        <v>445073</v>
      </c>
      <c r="BN20" s="573">
        <f t="shared" si="4"/>
        <v>480431</v>
      </c>
      <c r="BO20" s="573">
        <f t="shared" si="4"/>
        <v>475897</v>
      </c>
      <c r="BP20" s="573">
        <f t="shared" ref="BP20:EA20" si="5">BP2+BP3+BP4+BP5+BP6+BP7</f>
        <v>483865</v>
      </c>
      <c r="BQ20" s="573">
        <f t="shared" si="5"/>
        <v>476719</v>
      </c>
      <c r="BR20" s="573">
        <f t="shared" si="5"/>
        <v>516515</v>
      </c>
      <c r="BS20" s="573">
        <f t="shared" si="5"/>
        <v>505262</v>
      </c>
      <c r="BT20" s="573">
        <f t="shared" si="5"/>
        <v>488011</v>
      </c>
      <c r="BU20" s="573">
        <f t="shared" si="5"/>
        <v>499425</v>
      </c>
      <c r="BV20" s="573">
        <f t="shared" si="5"/>
        <v>483780</v>
      </c>
      <c r="BW20" s="573">
        <f t="shared" si="5"/>
        <v>510752</v>
      </c>
      <c r="BX20" s="573">
        <f t="shared" si="5"/>
        <v>524357</v>
      </c>
      <c r="BY20" s="573">
        <f t="shared" si="5"/>
        <v>494764</v>
      </c>
      <c r="BZ20" s="573">
        <f t="shared" si="5"/>
        <v>527672</v>
      </c>
      <c r="CA20" s="573">
        <f t="shared" si="5"/>
        <v>545548</v>
      </c>
      <c r="CB20" s="573">
        <f t="shared" si="5"/>
        <v>536863</v>
      </c>
      <c r="CC20" s="573">
        <f t="shared" si="5"/>
        <v>517871</v>
      </c>
      <c r="CD20" s="573">
        <f t="shared" si="5"/>
        <v>546810</v>
      </c>
      <c r="CE20" s="573">
        <f t="shared" si="5"/>
        <v>544960</v>
      </c>
      <c r="CF20" s="573">
        <f t="shared" si="5"/>
        <v>547830</v>
      </c>
      <c r="CG20" s="573">
        <f t="shared" si="5"/>
        <v>572232</v>
      </c>
      <c r="CH20" s="573">
        <f t="shared" si="5"/>
        <v>567942</v>
      </c>
      <c r="CI20" s="573">
        <f t="shared" si="5"/>
        <v>529404</v>
      </c>
      <c r="CJ20" s="573">
        <f t="shared" si="5"/>
        <v>616897</v>
      </c>
      <c r="CK20" s="573">
        <f t="shared" si="5"/>
        <v>603524</v>
      </c>
      <c r="CL20" s="573">
        <f t="shared" si="5"/>
        <v>665255</v>
      </c>
      <c r="CM20" s="573">
        <f t="shared" si="5"/>
        <v>660840</v>
      </c>
      <c r="CN20" s="573">
        <f t="shared" si="5"/>
        <v>678565</v>
      </c>
      <c r="CO20" s="573">
        <f t="shared" si="5"/>
        <v>702828</v>
      </c>
      <c r="CP20" s="573">
        <f t="shared" si="5"/>
        <v>707385</v>
      </c>
      <c r="CQ20" s="573">
        <f t="shared" si="5"/>
        <v>730269</v>
      </c>
      <c r="CR20" s="573">
        <f t="shared" si="5"/>
        <v>706113</v>
      </c>
      <c r="CS20" s="573">
        <f t="shared" si="5"/>
        <v>720988</v>
      </c>
      <c r="CT20" s="573">
        <f t="shared" si="5"/>
        <v>711287</v>
      </c>
      <c r="CU20" s="573">
        <f t="shared" si="5"/>
        <v>737768</v>
      </c>
      <c r="CV20" s="573">
        <f t="shared" si="5"/>
        <v>763394</v>
      </c>
      <c r="CW20" s="573">
        <f t="shared" si="5"/>
        <v>711146</v>
      </c>
      <c r="CX20" s="573">
        <f t="shared" si="5"/>
        <v>780949</v>
      </c>
      <c r="CY20" s="573">
        <f t="shared" si="5"/>
        <v>739658</v>
      </c>
      <c r="CZ20" s="573">
        <f t="shared" si="5"/>
        <v>779570</v>
      </c>
      <c r="DA20" s="573">
        <f t="shared" si="5"/>
        <v>798048</v>
      </c>
      <c r="DB20" s="573">
        <f t="shared" si="5"/>
        <v>819682</v>
      </c>
      <c r="DC20" s="573">
        <f t="shared" si="5"/>
        <v>827814</v>
      </c>
      <c r="DD20" s="573">
        <f t="shared" si="5"/>
        <v>805979</v>
      </c>
      <c r="DE20" s="573">
        <f t="shared" si="5"/>
        <v>833942</v>
      </c>
      <c r="DF20" s="573">
        <f t="shared" si="5"/>
        <v>811754</v>
      </c>
      <c r="DG20" s="573">
        <f t="shared" si="5"/>
        <v>858530</v>
      </c>
      <c r="DH20" s="573">
        <f t="shared" si="5"/>
        <v>910295</v>
      </c>
      <c r="DI20" s="573">
        <f t="shared" si="5"/>
        <v>820047</v>
      </c>
      <c r="DJ20" s="573">
        <f t="shared" si="5"/>
        <v>881694</v>
      </c>
      <c r="DK20" s="573">
        <f t="shared" si="5"/>
        <v>869311</v>
      </c>
      <c r="DL20" s="573">
        <f t="shared" si="5"/>
        <v>909584</v>
      </c>
      <c r="DM20" s="573">
        <f t="shared" si="5"/>
        <v>884457</v>
      </c>
      <c r="DN20" s="573">
        <f t="shared" si="5"/>
        <v>913889</v>
      </c>
      <c r="DO20" s="573">
        <f t="shared" si="5"/>
        <v>615468</v>
      </c>
      <c r="DP20" s="573">
        <f t="shared" si="5"/>
        <v>595301</v>
      </c>
      <c r="DQ20" s="573">
        <f t="shared" si="5"/>
        <v>615938</v>
      </c>
      <c r="DR20" s="573">
        <f t="shared" si="5"/>
        <v>597248</v>
      </c>
      <c r="DS20" s="573">
        <f t="shared" si="5"/>
        <v>959456</v>
      </c>
      <c r="DT20" s="573">
        <f t="shared" si="5"/>
        <v>983460</v>
      </c>
      <c r="DU20" s="573">
        <f t="shared" si="5"/>
        <v>902589</v>
      </c>
      <c r="DV20" s="573">
        <f t="shared" si="5"/>
        <v>996505</v>
      </c>
      <c r="DW20" s="573">
        <f t="shared" si="5"/>
        <v>980976</v>
      </c>
      <c r="DX20" s="573">
        <f t="shared" si="5"/>
        <v>1044067</v>
      </c>
      <c r="DY20" s="573">
        <f t="shared" si="5"/>
        <v>1045211</v>
      </c>
      <c r="DZ20" s="573">
        <f t="shared" si="5"/>
        <v>1143912</v>
      </c>
      <c r="EA20" s="573">
        <f t="shared" si="5"/>
        <v>1125043</v>
      </c>
      <c r="EB20" s="573">
        <f t="shared" ref="EB20:EG20" si="6">EB2+EB3+EB4+EB5+EB6+EB7</f>
        <v>1091397</v>
      </c>
      <c r="EC20" s="573">
        <f t="shared" si="6"/>
        <v>1155684</v>
      </c>
      <c r="ED20" s="573">
        <f t="shared" si="6"/>
        <v>1114142</v>
      </c>
      <c r="EE20" s="573">
        <f t="shared" si="6"/>
        <v>1223859</v>
      </c>
      <c r="EF20" s="573">
        <f t="shared" si="6"/>
        <v>1193482</v>
      </c>
      <c r="EG20" s="573">
        <f t="shared" si="6"/>
        <v>1107916</v>
      </c>
      <c r="EH20" s="573">
        <f t="shared" ref="EH20:EP20" si="7">EH2+EH3+EH4+EH5+EH6+EH7</f>
        <v>1317841</v>
      </c>
      <c r="EI20" s="573">
        <f t="shared" si="7"/>
        <v>1178380</v>
      </c>
      <c r="EJ20" s="573">
        <f t="shared" si="7"/>
        <v>1210098</v>
      </c>
      <c r="EK20" s="573">
        <f t="shared" si="7"/>
        <v>1166034</v>
      </c>
      <c r="EL20" s="573">
        <f t="shared" si="7"/>
        <v>1246028</v>
      </c>
      <c r="EM20" s="573">
        <f t="shared" si="7"/>
        <v>1243675</v>
      </c>
      <c r="EN20" s="573">
        <f t="shared" si="7"/>
        <v>1228126</v>
      </c>
      <c r="EO20" s="573">
        <f t="shared" si="7"/>
        <v>1400824</v>
      </c>
      <c r="EP20" s="573">
        <f t="shared" si="7"/>
        <v>1368942</v>
      </c>
    </row>
    <row r="21" spans="1:188" x14ac:dyDescent="0.3">
      <c r="A21" s="742"/>
      <c r="B21" s="10" t="s">
        <v>151</v>
      </c>
      <c r="C21" s="11">
        <f>+C8</f>
        <v>3169</v>
      </c>
      <c r="D21" s="11">
        <f t="shared" ref="D21:BO21" si="8">+D8</f>
        <v>2399</v>
      </c>
      <c r="E21" s="11">
        <f t="shared" si="8"/>
        <v>3123</v>
      </c>
      <c r="F21" s="11">
        <f t="shared" si="8"/>
        <v>3456</v>
      </c>
      <c r="G21" s="11">
        <f t="shared" si="8"/>
        <v>3889</v>
      </c>
      <c r="H21" s="11">
        <f t="shared" si="8"/>
        <v>3656</v>
      </c>
      <c r="I21" s="11">
        <f t="shared" si="8"/>
        <v>3831</v>
      </c>
      <c r="J21" s="11">
        <f t="shared" si="8"/>
        <v>4409</v>
      </c>
      <c r="K21" s="11">
        <f t="shared" si="8"/>
        <v>6040</v>
      </c>
      <c r="L21" s="11">
        <f t="shared" si="8"/>
        <v>5437</v>
      </c>
      <c r="M21" s="11">
        <f t="shared" si="8"/>
        <v>6244</v>
      </c>
      <c r="N21" s="11">
        <f t="shared" si="8"/>
        <v>5737</v>
      </c>
      <c r="O21" s="11">
        <f t="shared" si="8"/>
        <v>6648</v>
      </c>
      <c r="P21" s="11">
        <f t="shared" si="8"/>
        <v>5775</v>
      </c>
      <c r="Q21" s="11">
        <f t="shared" si="8"/>
        <v>5452</v>
      </c>
      <c r="R21" s="11">
        <f t="shared" si="8"/>
        <v>5557</v>
      </c>
      <c r="S21" s="11">
        <f t="shared" si="8"/>
        <v>6100</v>
      </c>
      <c r="T21" s="11">
        <f t="shared" si="8"/>
        <v>6803</v>
      </c>
      <c r="U21" s="11">
        <f t="shared" si="8"/>
        <v>6304</v>
      </c>
      <c r="V21" s="11">
        <f t="shared" si="8"/>
        <v>6843</v>
      </c>
      <c r="W21" s="11">
        <f t="shared" si="8"/>
        <v>6115</v>
      </c>
      <c r="X21" s="11">
        <f t="shared" si="8"/>
        <v>6663</v>
      </c>
      <c r="Y21" s="11">
        <f t="shared" si="8"/>
        <v>7686</v>
      </c>
      <c r="Z21" s="11">
        <f t="shared" si="8"/>
        <v>7624</v>
      </c>
      <c r="AA21" s="11">
        <f t="shared" si="8"/>
        <v>9280</v>
      </c>
      <c r="AB21" s="11">
        <f t="shared" si="8"/>
        <v>7816</v>
      </c>
      <c r="AC21" s="11">
        <f t="shared" si="8"/>
        <v>7045</v>
      </c>
      <c r="AD21" s="11">
        <f t="shared" si="8"/>
        <v>7690</v>
      </c>
      <c r="AE21" s="11">
        <f t="shared" si="8"/>
        <v>8399</v>
      </c>
      <c r="AF21" s="11">
        <f t="shared" si="8"/>
        <v>6064</v>
      </c>
      <c r="AG21" s="11">
        <f t="shared" si="8"/>
        <v>10033</v>
      </c>
      <c r="AH21" s="11">
        <f t="shared" si="8"/>
        <v>10499</v>
      </c>
      <c r="AI21" s="11">
        <f t="shared" si="8"/>
        <v>9812</v>
      </c>
      <c r="AJ21" s="11">
        <f t="shared" si="8"/>
        <v>9889</v>
      </c>
      <c r="AK21" s="11">
        <f t="shared" si="8"/>
        <v>10220</v>
      </c>
      <c r="AL21" s="11">
        <f t="shared" si="8"/>
        <v>10398</v>
      </c>
      <c r="AM21" s="11">
        <f t="shared" si="8"/>
        <v>12004</v>
      </c>
      <c r="AN21" s="11">
        <f t="shared" si="8"/>
        <v>10428</v>
      </c>
      <c r="AO21" s="11">
        <f t="shared" si="8"/>
        <v>9657</v>
      </c>
      <c r="AP21" s="11">
        <f t="shared" si="8"/>
        <v>10753</v>
      </c>
      <c r="AQ21" s="11">
        <f t="shared" si="8"/>
        <v>10813</v>
      </c>
      <c r="AR21" s="11">
        <f t="shared" si="8"/>
        <v>10939</v>
      </c>
      <c r="AS21" s="11">
        <f t="shared" si="8"/>
        <v>11375</v>
      </c>
      <c r="AT21" s="11">
        <f t="shared" si="8"/>
        <v>11514</v>
      </c>
      <c r="AU21" s="11">
        <f t="shared" si="8"/>
        <v>11600</v>
      </c>
      <c r="AV21" s="11">
        <f t="shared" si="8"/>
        <v>10991</v>
      </c>
      <c r="AW21" s="11">
        <f t="shared" si="8"/>
        <v>12585</v>
      </c>
      <c r="AX21" s="11">
        <f t="shared" si="8"/>
        <v>13278</v>
      </c>
      <c r="AY21" s="11">
        <f t="shared" si="8"/>
        <v>14198</v>
      </c>
      <c r="AZ21" s="11">
        <f t="shared" si="8"/>
        <v>14607</v>
      </c>
      <c r="BA21" s="11">
        <f t="shared" si="8"/>
        <v>14606</v>
      </c>
      <c r="BB21" s="11">
        <f t="shared" si="8"/>
        <v>16498</v>
      </c>
      <c r="BC21" s="11">
        <f t="shared" si="8"/>
        <v>16083</v>
      </c>
      <c r="BD21" s="11">
        <f t="shared" si="8"/>
        <v>15689</v>
      </c>
      <c r="BE21" s="11">
        <f t="shared" si="8"/>
        <v>16661</v>
      </c>
      <c r="BF21" s="11">
        <f t="shared" si="8"/>
        <v>17282</v>
      </c>
      <c r="BG21" s="11">
        <f t="shared" si="8"/>
        <v>16525</v>
      </c>
      <c r="BH21" s="11">
        <f t="shared" si="8"/>
        <v>28236</v>
      </c>
      <c r="BI21" s="11">
        <f t="shared" si="8"/>
        <v>20696</v>
      </c>
      <c r="BJ21" s="11">
        <f t="shared" si="8"/>
        <v>17775</v>
      </c>
      <c r="BK21" s="11">
        <f t="shared" si="8"/>
        <v>19883</v>
      </c>
      <c r="BL21" s="11">
        <f t="shared" si="8"/>
        <v>19362</v>
      </c>
      <c r="BM21" s="11">
        <f t="shared" si="8"/>
        <v>21037</v>
      </c>
      <c r="BN21" s="11">
        <f t="shared" si="8"/>
        <v>23026</v>
      </c>
      <c r="BO21" s="11">
        <f t="shared" si="8"/>
        <v>22063</v>
      </c>
      <c r="BP21" s="11">
        <f t="shared" ref="BP21:EA21" si="9">+BP8</f>
        <v>21802</v>
      </c>
      <c r="BQ21" s="11">
        <f t="shared" si="9"/>
        <v>22706</v>
      </c>
      <c r="BR21" s="11">
        <f t="shared" si="9"/>
        <v>24350</v>
      </c>
      <c r="BS21" s="11">
        <f t="shared" si="9"/>
        <v>22573</v>
      </c>
      <c r="BT21" s="11">
        <f t="shared" si="9"/>
        <v>22250</v>
      </c>
      <c r="BU21" s="11">
        <f t="shared" si="9"/>
        <v>21937</v>
      </c>
      <c r="BV21" s="11">
        <f t="shared" si="9"/>
        <v>22124</v>
      </c>
      <c r="BW21" s="11">
        <f t="shared" si="9"/>
        <v>26504</v>
      </c>
      <c r="BX21" s="11">
        <f t="shared" si="9"/>
        <v>23710</v>
      </c>
      <c r="BY21" s="11">
        <f t="shared" si="9"/>
        <v>20403</v>
      </c>
      <c r="BZ21" s="11">
        <f t="shared" si="9"/>
        <v>23533</v>
      </c>
      <c r="CA21" s="11">
        <f t="shared" si="9"/>
        <v>23522</v>
      </c>
      <c r="CB21" s="11">
        <f t="shared" si="9"/>
        <v>21380</v>
      </c>
      <c r="CC21" s="11">
        <f t="shared" si="9"/>
        <v>20995</v>
      </c>
      <c r="CD21" s="11">
        <f t="shared" si="9"/>
        <v>20698</v>
      </c>
      <c r="CE21" s="11">
        <f t="shared" si="9"/>
        <v>20679</v>
      </c>
      <c r="CF21" s="11">
        <f t="shared" si="9"/>
        <v>19992</v>
      </c>
      <c r="CG21" s="11">
        <f t="shared" si="9"/>
        <v>21297</v>
      </c>
      <c r="CH21" s="11">
        <f t="shared" si="9"/>
        <v>17983</v>
      </c>
      <c r="CI21" s="11">
        <f t="shared" si="9"/>
        <v>19197</v>
      </c>
      <c r="CJ21" s="11">
        <f t="shared" si="9"/>
        <v>19027</v>
      </c>
      <c r="CK21" s="11">
        <f t="shared" si="9"/>
        <v>17158</v>
      </c>
      <c r="CL21" s="11">
        <f t="shared" si="9"/>
        <v>10751</v>
      </c>
      <c r="CM21" s="11">
        <f t="shared" si="9"/>
        <v>10968</v>
      </c>
      <c r="CN21" s="11">
        <f t="shared" si="9"/>
        <v>11423</v>
      </c>
      <c r="CO21" s="11">
        <f t="shared" si="9"/>
        <v>12453</v>
      </c>
      <c r="CP21" s="11">
        <f t="shared" si="9"/>
        <v>13566</v>
      </c>
      <c r="CQ21" s="11">
        <f t="shared" si="9"/>
        <v>14175</v>
      </c>
      <c r="CR21" s="11">
        <f t="shared" si="9"/>
        <v>17278</v>
      </c>
      <c r="CS21" s="11">
        <f t="shared" si="9"/>
        <v>19084</v>
      </c>
      <c r="CT21" s="11">
        <f t="shared" si="9"/>
        <v>20495</v>
      </c>
      <c r="CU21" s="11">
        <f t="shared" si="9"/>
        <v>21949</v>
      </c>
      <c r="CV21" s="11">
        <f t="shared" si="9"/>
        <v>20990</v>
      </c>
      <c r="CW21" s="11">
        <f t="shared" si="9"/>
        <v>18415</v>
      </c>
      <c r="CX21" s="11">
        <f t="shared" si="9"/>
        <v>21790</v>
      </c>
      <c r="CY21" s="11">
        <f t="shared" si="9"/>
        <v>18664</v>
      </c>
      <c r="CZ21" s="11">
        <f t="shared" si="9"/>
        <v>19840</v>
      </c>
      <c r="DA21" s="11">
        <f t="shared" si="9"/>
        <v>22053</v>
      </c>
      <c r="DB21" s="11">
        <f t="shared" si="9"/>
        <v>23061</v>
      </c>
      <c r="DC21" s="11">
        <f t="shared" si="9"/>
        <v>22374</v>
      </c>
      <c r="DD21" s="11">
        <f t="shared" si="9"/>
        <v>23165</v>
      </c>
      <c r="DE21" s="11">
        <f t="shared" si="9"/>
        <v>25008</v>
      </c>
      <c r="DF21" s="11">
        <f t="shared" si="9"/>
        <v>23558</v>
      </c>
      <c r="DG21" s="11">
        <f t="shared" si="9"/>
        <v>25172</v>
      </c>
      <c r="DH21" s="11">
        <f t="shared" si="9"/>
        <v>25060</v>
      </c>
      <c r="DI21" s="11">
        <f t="shared" si="9"/>
        <v>21323</v>
      </c>
      <c r="DJ21" s="11">
        <f t="shared" si="9"/>
        <v>23227</v>
      </c>
      <c r="DK21" s="11">
        <f t="shared" si="9"/>
        <v>22156</v>
      </c>
      <c r="DL21" s="11">
        <f t="shared" si="9"/>
        <v>21718</v>
      </c>
      <c r="DM21" s="11">
        <f t="shared" si="9"/>
        <v>23696</v>
      </c>
      <c r="DN21" s="11">
        <f t="shared" si="9"/>
        <v>23914</v>
      </c>
      <c r="DO21" s="11">
        <f t="shared" si="9"/>
        <v>14914</v>
      </c>
      <c r="DP21" s="11">
        <f t="shared" si="9"/>
        <v>13897</v>
      </c>
      <c r="DQ21" s="11">
        <f t="shared" si="9"/>
        <v>14762</v>
      </c>
      <c r="DR21" s="11">
        <f t="shared" si="9"/>
        <v>14085</v>
      </c>
      <c r="DS21" s="11">
        <f t="shared" si="9"/>
        <v>23886</v>
      </c>
      <c r="DT21" s="11">
        <f t="shared" si="9"/>
        <v>22430</v>
      </c>
      <c r="DU21" s="11">
        <f t="shared" si="9"/>
        <v>17972</v>
      </c>
      <c r="DV21" s="11">
        <f t="shared" si="9"/>
        <v>21776</v>
      </c>
      <c r="DW21" s="11">
        <f t="shared" si="9"/>
        <v>20140</v>
      </c>
      <c r="DX21" s="11">
        <f t="shared" si="9"/>
        <v>20954</v>
      </c>
      <c r="DY21" s="11">
        <f t="shared" si="9"/>
        <v>20653</v>
      </c>
      <c r="DZ21" s="11">
        <f t="shared" si="9"/>
        <v>21045</v>
      </c>
      <c r="EA21" s="11">
        <f t="shared" si="9"/>
        <v>30152</v>
      </c>
      <c r="EB21" s="11">
        <f t="shared" ref="EB21:EG21" si="10">+EB8</f>
        <v>26265</v>
      </c>
      <c r="EC21" s="11">
        <f t="shared" si="10"/>
        <v>28941</v>
      </c>
      <c r="ED21" s="11">
        <f t="shared" si="10"/>
        <v>28497</v>
      </c>
      <c r="EE21" s="11">
        <f t="shared" si="10"/>
        <v>25641</v>
      </c>
      <c r="EF21" s="11">
        <f t="shared" si="10"/>
        <v>25230</v>
      </c>
      <c r="EG21" s="11">
        <f t="shared" si="10"/>
        <v>22724</v>
      </c>
      <c r="EH21" s="11">
        <f t="shared" ref="EH21:EP21" si="11">+EH8</f>
        <v>24093</v>
      </c>
      <c r="EI21" s="11">
        <f t="shared" si="11"/>
        <v>23521</v>
      </c>
      <c r="EJ21" s="11">
        <f t="shared" si="11"/>
        <v>25138</v>
      </c>
      <c r="EK21" s="11">
        <f t="shared" si="11"/>
        <v>20523</v>
      </c>
      <c r="EL21" s="11">
        <f t="shared" si="11"/>
        <v>26729</v>
      </c>
      <c r="EM21" s="11">
        <f t="shared" si="11"/>
        <v>27279</v>
      </c>
      <c r="EN21" s="11">
        <f t="shared" si="11"/>
        <v>27340</v>
      </c>
      <c r="EO21" s="11">
        <f t="shared" si="11"/>
        <v>30666</v>
      </c>
      <c r="EP21" s="11">
        <f t="shared" si="11"/>
        <v>30197</v>
      </c>
    </row>
    <row r="22" spans="1:188" x14ac:dyDescent="0.3">
      <c r="A22" s="742"/>
      <c r="B22" s="10" t="s">
        <v>155</v>
      </c>
      <c r="C22" s="11">
        <f>+C12+C16</f>
        <v>0</v>
      </c>
      <c r="D22" s="11">
        <f t="shared" ref="D22:BO22" si="12">+D12+D16</f>
        <v>0</v>
      </c>
      <c r="E22" s="11">
        <f t="shared" si="12"/>
        <v>0</v>
      </c>
      <c r="F22" s="11">
        <f t="shared" si="12"/>
        <v>0</v>
      </c>
      <c r="G22" s="11">
        <f t="shared" si="12"/>
        <v>0</v>
      </c>
      <c r="H22" s="11">
        <f t="shared" si="12"/>
        <v>0</v>
      </c>
      <c r="I22" s="11">
        <f t="shared" si="12"/>
        <v>0</v>
      </c>
      <c r="J22" s="11">
        <f t="shared" si="12"/>
        <v>0</v>
      </c>
      <c r="K22" s="11">
        <f t="shared" si="12"/>
        <v>0</v>
      </c>
      <c r="L22" s="11">
        <f t="shared" si="12"/>
        <v>0</v>
      </c>
      <c r="M22" s="11">
        <f t="shared" si="12"/>
        <v>0</v>
      </c>
      <c r="N22" s="11">
        <f t="shared" si="12"/>
        <v>0</v>
      </c>
      <c r="O22" s="11">
        <f t="shared" si="12"/>
        <v>0</v>
      </c>
      <c r="P22" s="11">
        <f t="shared" si="12"/>
        <v>0</v>
      </c>
      <c r="Q22" s="11">
        <f t="shared" si="12"/>
        <v>0</v>
      </c>
      <c r="R22" s="11">
        <f t="shared" si="12"/>
        <v>0</v>
      </c>
      <c r="S22" s="11">
        <f t="shared" si="12"/>
        <v>0</v>
      </c>
      <c r="T22" s="11">
        <f t="shared" si="12"/>
        <v>0</v>
      </c>
      <c r="U22" s="11">
        <f t="shared" si="12"/>
        <v>0</v>
      </c>
      <c r="V22" s="11">
        <f t="shared" si="12"/>
        <v>0</v>
      </c>
      <c r="W22" s="11">
        <f t="shared" si="12"/>
        <v>0</v>
      </c>
      <c r="X22" s="11">
        <f t="shared" si="12"/>
        <v>0</v>
      </c>
      <c r="Y22" s="11">
        <f t="shared" si="12"/>
        <v>0</v>
      </c>
      <c r="Z22" s="11">
        <f t="shared" si="12"/>
        <v>0</v>
      </c>
      <c r="AA22" s="11">
        <f t="shared" si="12"/>
        <v>0</v>
      </c>
      <c r="AB22" s="11">
        <f t="shared" si="12"/>
        <v>0</v>
      </c>
      <c r="AC22" s="11">
        <f t="shared" si="12"/>
        <v>0</v>
      </c>
      <c r="AD22" s="11">
        <f t="shared" si="12"/>
        <v>0</v>
      </c>
      <c r="AE22" s="11">
        <f t="shared" si="12"/>
        <v>0</v>
      </c>
      <c r="AF22" s="11">
        <f t="shared" si="12"/>
        <v>0</v>
      </c>
      <c r="AG22" s="11">
        <f t="shared" si="12"/>
        <v>0</v>
      </c>
      <c r="AH22" s="11">
        <f t="shared" si="12"/>
        <v>0</v>
      </c>
      <c r="AI22" s="11">
        <f t="shared" si="12"/>
        <v>0</v>
      </c>
      <c r="AJ22" s="11">
        <f t="shared" si="12"/>
        <v>0</v>
      </c>
      <c r="AK22" s="11">
        <f t="shared" si="12"/>
        <v>0</v>
      </c>
      <c r="AL22" s="11">
        <f t="shared" si="12"/>
        <v>0</v>
      </c>
      <c r="AM22" s="11">
        <f t="shared" si="12"/>
        <v>0</v>
      </c>
      <c r="AN22" s="11">
        <f t="shared" si="12"/>
        <v>0</v>
      </c>
      <c r="AO22" s="11">
        <f t="shared" si="12"/>
        <v>0</v>
      </c>
      <c r="AP22" s="11">
        <f t="shared" si="12"/>
        <v>0</v>
      </c>
      <c r="AQ22" s="11">
        <f t="shared" si="12"/>
        <v>0</v>
      </c>
      <c r="AR22" s="11">
        <f t="shared" si="12"/>
        <v>0</v>
      </c>
      <c r="AS22" s="11">
        <f t="shared" si="12"/>
        <v>0</v>
      </c>
      <c r="AT22" s="11">
        <f t="shared" si="12"/>
        <v>0</v>
      </c>
      <c r="AU22" s="11">
        <f t="shared" si="12"/>
        <v>0</v>
      </c>
      <c r="AV22" s="11">
        <f t="shared" si="12"/>
        <v>0</v>
      </c>
      <c r="AW22" s="11">
        <f t="shared" si="12"/>
        <v>0</v>
      </c>
      <c r="AX22" s="11">
        <f t="shared" si="12"/>
        <v>0</v>
      </c>
      <c r="AY22" s="11">
        <f t="shared" si="12"/>
        <v>0</v>
      </c>
      <c r="AZ22" s="11">
        <f t="shared" si="12"/>
        <v>0</v>
      </c>
      <c r="BA22" s="11">
        <f t="shared" si="12"/>
        <v>0</v>
      </c>
      <c r="BB22" s="11">
        <f t="shared" si="12"/>
        <v>0</v>
      </c>
      <c r="BC22" s="11">
        <f t="shared" si="12"/>
        <v>0</v>
      </c>
      <c r="BD22" s="11">
        <f t="shared" si="12"/>
        <v>0</v>
      </c>
      <c r="BE22" s="11">
        <f t="shared" si="12"/>
        <v>0</v>
      </c>
      <c r="BF22" s="11">
        <f t="shared" si="12"/>
        <v>0</v>
      </c>
      <c r="BG22" s="11">
        <f t="shared" si="12"/>
        <v>42</v>
      </c>
      <c r="BH22" s="11">
        <f t="shared" si="12"/>
        <v>47</v>
      </c>
      <c r="BI22" s="11">
        <f t="shared" si="12"/>
        <v>80</v>
      </c>
      <c r="BJ22" s="11">
        <f t="shared" si="12"/>
        <v>65</v>
      </c>
      <c r="BK22" s="11">
        <f t="shared" si="12"/>
        <v>52</v>
      </c>
      <c r="BL22" s="11">
        <f t="shared" si="12"/>
        <v>54</v>
      </c>
      <c r="BM22" s="11">
        <f t="shared" si="12"/>
        <v>54</v>
      </c>
      <c r="BN22" s="11">
        <f t="shared" si="12"/>
        <v>0</v>
      </c>
      <c r="BO22" s="11">
        <f t="shared" si="12"/>
        <v>59</v>
      </c>
      <c r="BP22" s="11">
        <f t="shared" ref="BP22:EA22" si="13">+BP12+BP16</f>
        <v>25</v>
      </c>
      <c r="BQ22" s="11">
        <f t="shared" si="13"/>
        <v>0</v>
      </c>
      <c r="BR22" s="11">
        <f t="shared" si="13"/>
        <v>0</v>
      </c>
      <c r="BS22" s="11">
        <f t="shared" si="13"/>
        <v>0</v>
      </c>
      <c r="BT22" s="11">
        <f t="shared" si="13"/>
        <v>0</v>
      </c>
      <c r="BU22" s="11">
        <f t="shared" si="13"/>
        <v>22</v>
      </c>
      <c r="BV22" s="11">
        <f t="shared" si="13"/>
        <v>26</v>
      </c>
      <c r="BW22" s="11">
        <f t="shared" si="13"/>
        <v>358</v>
      </c>
      <c r="BX22" s="11">
        <f t="shared" si="13"/>
        <v>1281</v>
      </c>
      <c r="BY22" s="11">
        <f t="shared" si="13"/>
        <v>1229</v>
      </c>
      <c r="BZ22" s="11">
        <f t="shared" si="13"/>
        <v>1212</v>
      </c>
      <c r="CA22" s="11">
        <f t="shared" si="13"/>
        <v>2015</v>
      </c>
      <c r="CB22" s="11">
        <f t="shared" si="13"/>
        <v>1176</v>
      </c>
      <c r="CC22" s="11">
        <f t="shared" si="13"/>
        <v>944</v>
      </c>
      <c r="CD22" s="11">
        <f t="shared" si="13"/>
        <v>984</v>
      </c>
      <c r="CE22" s="11">
        <f t="shared" si="13"/>
        <v>1081</v>
      </c>
      <c r="CF22" s="11">
        <f t="shared" si="13"/>
        <v>1089</v>
      </c>
      <c r="CG22" s="11">
        <f t="shared" si="13"/>
        <v>926</v>
      </c>
      <c r="CH22" s="11">
        <f t="shared" si="13"/>
        <v>994</v>
      </c>
      <c r="CI22" s="11">
        <f t="shared" si="13"/>
        <v>1378</v>
      </c>
      <c r="CJ22" s="11">
        <f t="shared" si="13"/>
        <v>1355</v>
      </c>
      <c r="CK22" s="11">
        <f t="shared" si="13"/>
        <v>616</v>
      </c>
      <c r="CL22" s="11">
        <f t="shared" si="13"/>
        <v>465</v>
      </c>
      <c r="CM22" s="11">
        <f t="shared" si="13"/>
        <v>569</v>
      </c>
      <c r="CN22" s="11">
        <f t="shared" si="13"/>
        <v>382</v>
      </c>
      <c r="CO22" s="11">
        <f t="shared" si="13"/>
        <v>406</v>
      </c>
      <c r="CP22" s="11">
        <f t="shared" si="13"/>
        <v>517</v>
      </c>
      <c r="CQ22" s="11">
        <f t="shared" si="13"/>
        <v>454</v>
      </c>
      <c r="CR22" s="11">
        <f t="shared" si="13"/>
        <v>533</v>
      </c>
      <c r="CS22" s="11">
        <f t="shared" si="13"/>
        <v>441</v>
      </c>
      <c r="CT22" s="11">
        <f t="shared" si="13"/>
        <v>430</v>
      </c>
      <c r="CU22" s="11">
        <f t="shared" si="13"/>
        <v>682</v>
      </c>
      <c r="CV22" s="11">
        <f t="shared" si="13"/>
        <v>634</v>
      </c>
      <c r="CW22" s="11">
        <f t="shared" si="13"/>
        <v>707</v>
      </c>
      <c r="CX22" s="11">
        <f t="shared" si="13"/>
        <v>653</v>
      </c>
      <c r="CY22" s="11">
        <f t="shared" si="13"/>
        <v>685</v>
      </c>
      <c r="CZ22" s="11">
        <f t="shared" si="13"/>
        <v>685</v>
      </c>
      <c r="DA22" s="11">
        <f t="shared" si="13"/>
        <v>0</v>
      </c>
      <c r="DB22" s="11">
        <f t="shared" si="13"/>
        <v>441</v>
      </c>
      <c r="DC22" s="11">
        <f t="shared" si="13"/>
        <v>391</v>
      </c>
      <c r="DD22" s="11">
        <f t="shared" si="13"/>
        <v>393</v>
      </c>
      <c r="DE22" s="11">
        <f t="shared" si="13"/>
        <v>333</v>
      </c>
      <c r="DF22" s="11">
        <f t="shared" si="13"/>
        <v>306</v>
      </c>
      <c r="DG22" s="11">
        <f t="shared" si="13"/>
        <v>615</v>
      </c>
      <c r="DH22" s="11">
        <f t="shared" si="13"/>
        <v>571</v>
      </c>
      <c r="DI22" s="11">
        <f t="shared" si="13"/>
        <v>749</v>
      </c>
      <c r="DJ22" s="11">
        <f t="shared" si="13"/>
        <v>889</v>
      </c>
      <c r="DK22" s="11">
        <f t="shared" si="13"/>
        <v>794</v>
      </c>
      <c r="DL22" s="11">
        <f t="shared" si="13"/>
        <v>781</v>
      </c>
      <c r="DM22" s="11">
        <f t="shared" si="13"/>
        <v>827</v>
      </c>
      <c r="DN22" s="11">
        <f t="shared" si="13"/>
        <v>808</v>
      </c>
      <c r="DO22" s="11">
        <f t="shared" si="13"/>
        <v>874</v>
      </c>
      <c r="DP22" s="11">
        <f t="shared" si="13"/>
        <v>868</v>
      </c>
      <c r="DQ22" s="11">
        <f t="shared" si="13"/>
        <v>840</v>
      </c>
      <c r="DR22" s="11">
        <f t="shared" si="13"/>
        <v>922</v>
      </c>
      <c r="DS22" s="11">
        <f t="shared" si="13"/>
        <v>934</v>
      </c>
      <c r="DT22" s="11">
        <f t="shared" si="13"/>
        <v>1078</v>
      </c>
      <c r="DU22" s="11">
        <f t="shared" si="13"/>
        <v>979</v>
      </c>
      <c r="DV22" s="11">
        <f t="shared" si="13"/>
        <v>1070</v>
      </c>
      <c r="DW22" s="11">
        <f t="shared" si="13"/>
        <v>1254</v>
      </c>
      <c r="DX22" s="11">
        <f t="shared" si="13"/>
        <v>1338</v>
      </c>
      <c r="DY22" s="11">
        <f t="shared" si="13"/>
        <v>1185</v>
      </c>
      <c r="DZ22" s="11">
        <f t="shared" si="13"/>
        <v>46</v>
      </c>
      <c r="EA22" s="11">
        <f t="shared" si="13"/>
        <v>29</v>
      </c>
      <c r="EB22" s="11">
        <f t="shared" ref="EB22:EG22" si="14">+EB12+EB16</f>
        <v>4252</v>
      </c>
      <c r="EC22" s="11">
        <f t="shared" si="14"/>
        <v>4549</v>
      </c>
      <c r="ED22" s="11">
        <f t="shared" si="14"/>
        <v>1783</v>
      </c>
      <c r="EE22" s="11">
        <f t="shared" si="14"/>
        <v>6771</v>
      </c>
      <c r="EF22" s="11">
        <f t="shared" si="14"/>
        <v>5973</v>
      </c>
      <c r="EG22" s="11">
        <f t="shared" si="14"/>
        <v>6600</v>
      </c>
      <c r="EH22" s="11">
        <f t="shared" ref="EH22:EP22" si="15">+EH12+EH16</f>
        <v>5465</v>
      </c>
      <c r="EI22" s="11">
        <f t="shared" si="15"/>
        <v>5736</v>
      </c>
      <c r="EJ22" s="11">
        <f t="shared" si="15"/>
        <v>5505</v>
      </c>
      <c r="EK22" s="11">
        <f t="shared" si="15"/>
        <v>6272</v>
      </c>
      <c r="EL22" s="11">
        <f t="shared" si="15"/>
        <v>6356</v>
      </c>
      <c r="EM22" s="11">
        <f t="shared" si="15"/>
        <v>6097</v>
      </c>
      <c r="EN22" s="11">
        <f t="shared" si="15"/>
        <v>5170</v>
      </c>
      <c r="EO22" s="11">
        <f t="shared" si="15"/>
        <v>686</v>
      </c>
      <c r="EP22" s="11">
        <f t="shared" si="15"/>
        <v>5162</v>
      </c>
    </row>
    <row r="23" spans="1:188" x14ac:dyDescent="0.3">
      <c r="A23" s="742"/>
      <c r="B23" s="10" t="s">
        <v>157</v>
      </c>
      <c r="C23" s="11">
        <f>+C14</f>
        <v>18</v>
      </c>
      <c r="D23" s="11">
        <f t="shared" ref="D23:BO23" si="16">+D14</f>
        <v>8</v>
      </c>
      <c r="E23" s="11">
        <f t="shared" si="16"/>
        <v>21</v>
      </c>
      <c r="F23" s="11">
        <f t="shared" si="16"/>
        <v>21</v>
      </c>
      <c r="G23" s="11">
        <f t="shared" si="16"/>
        <v>21</v>
      </c>
      <c r="H23" s="11">
        <f t="shared" si="16"/>
        <v>22</v>
      </c>
      <c r="I23" s="11">
        <f t="shared" si="16"/>
        <v>20</v>
      </c>
      <c r="J23" s="11">
        <f t="shared" si="16"/>
        <v>23</v>
      </c>
      <c r="K23" s="11">
        <f t="shared" si="16"/>
        <v>25</v>
      </c>
      <c r="L23" s="11">
        <f t="shared" si="16"/>
        <v>24</v>
      </c>
      <c r="M23" s="11">
        <f t="shared" si="16"/>
        <v>47</v>
      </c>
      <c r="N23" s="11">
        <f t="shared" si="16"/>
        <v>80</v>
      </c>
      <c r="O23" s="11">
        <f t="shared" si="16"/>
        <v>56</v>
      </c>
      <c r="P23" s="11">
        <f t="shared" si="16"/>
        <v>57</v>
      </c>
      <c r="Q23" s="11">
        <f t="shared" si="16"/>
        <v>73</v>
      </c>
      <c r="R23" s="11">
        <f t="shared" si="16"/>
        <v>74</v>
      </c>
      <c r="S23" s="11">
        <f t="shared" si="16"/>
        <v>74</v>
      </c>
      <c r="T23" s="11">
        <f t="shared" si="16"/>
        <v>55</v>
      </c>
      <c r="U23" s="11">
        <f t="shared" si="16"/>
        <v>90</v>
      </c>
      <c r="V23" s="11">
        <f t="shared" si="16"/>
        <v>60</v>
      </c>
      <c r="W23" s="11">
        <f t="shared" si="16"/>
        <v>92</v>
      </c>
      <c r="X23" s="11">
        <f t="shared" si="16"/>
        <v>98</v>
      </c>
      <c r="Y23" s="11">
        <f t="shared" si="16"/>
        <v>90</v>
      </c>
      <c r="Z23" s="11">
        <f t="shared" si="16"/>
        <v>91</v>
      </c>
      <c r="AA23" s="11">
        <f t="shared" si="16"/>
        <v>87</v>
      </c>
      <c r="AB23" s="11">
        <f t="shared" si="16"/>
        <v>63</v>
      </c>
      <c r="AC23" s="11">
        <f t="shared" si="16"/>
        <v>91</v>
      </c>
      <c r="AD23" s="11">
        <f t="shared" si="16"/>
        <v>80</v>
      </c>
      <c r="AE23" s="11">
        <f t="shared" si="16"/>
        <v>75</v>
      </c>
      <c r="AF23" s="11">
        <f t="shared" si="16"/>
        <v>87</v>
      </c>
      <c r="AG23" s="11">
        <f t="shared" si="16"/>
        <v>106</v>
      </c>
      <c r="AH23" s="11">
        <f t="shared" si="16"/>
        <v>134</v>
      </c>
      <c r="AI23" s="11">
        <f t="shared" si="16"/>
        <v>152</v>
      </c>
      <c r="AJ23" s="11">
        <f t="shared" si="16"/>
        <v>162</v>
      </c>
      <c r="AK23" s="11">
        <f t="shared" si="16"/>
        <v>166</v>
      </c>
      <c r="AL23" s="11">
        <f t="shared" si="16"/>
        <v>200</v>
      </c>
      <c r="AM23" s="11">
        <f t="shared" si="16"/>
        <v>157</v>
      </c>
      <c r="AN23" s="11">
        <f t="shared" si="16"/>
        <v>161</v>
      </c>
      <c r="AO23" s="11">
        <f t="shared" si="16"/>
        <v>185</v>
      </c>
      <c r="AP23" s="11">
        <f t="shared" si="16"/>
        <v>167</v>
      </c>
      <c r="AQ23" s="11">
        <f t="shared" si="16"/>
        <v>195</v>
      </c>
      <c r="AR23" s="11">
        <f t="shared" si="16"/>
        <v>197</v>
      </c>
      <c r="AS23" s="11">
        <f t="shared" si="16"/>
        <v>167</v>
      </c>
      <c r="AT23" s="11">
        <f t="shared" si="16"/>
        <v>150</v>
      </c>
      <c r="AU23" s="11">
        <f t="shared" si="16"/>
        <v>171</v>
      </c>
      <c r="AV23" s="11">
        <f t="shared" si="16"/>
        <v>192</v>
      </c>
      <c r="AW23" s="11">
        <f t="shared" si="16"/>
        <v>174</v>
      </c>
      <c r="AX23" s="11">
        <f t="shared" si="16"/>
        <v>194</v>
      </c>
      <c r="AY23" s="11">
        <f t="shared" si="16"/>
        <v>158</v>
      </c>
      <c r="AZ23" s="11">
        <f t="shared" si="16"/>
        <v>135</v>
      </c>
      <c r="BA23" s="11">
        <f t="shared" si="16"/>
        <v>150</v>
      </c>
      <c r="BB23" s="11">
        <f t="shared" si="16"/>
        <v>169</v>
      </c>
      <c r="BC23" s="11">
        <f t="shared" si="16"/>
        <v>165</v>
      </c>
      <c r="BD23" s="11">
        <f t="shared" si="16"/>
        <v>196</v>
      </c>
      <c r="BE23" s="11">
        <f t="shared" si="16"/>
        <v>156</v>
      </c>
      <c r="BF23" s="11">
        <f t="shared" si="16"/>
        <v>302</v>
      </c>
      <c r="BG23" s="11">
        <f t="shared" si="16"/>
        <v>285</v>
      </c>
      <c r="BH23" s="11">
        <f t="shared" si="16"/>
        <v>266</v>
      </c>
      <c r="BI23" s="11">
        <f t="shared" si="16"/>
        <v>226</v>
      </c>
      <c r="BJ23" s="11">
        <f t="shared" si="16"/>
        <v>298</v>
      </c>
      <c r="BK23" s="11">
        <f t="shared" si="16"/>
        <v>276</v>
      </c>
      <c r="BL23" s="11">
        <f t="shared" si="16"/>
        <v>273</v>
      </c>
      <c r="BM23" s="11">
        <f t="shared" si="16"/>
        <v>385</v>
      </c>
      <c r="BN23" s="11">
        <f t="shared" si="16"/>
        <v>399</v>
      </c>
      <c r="BO23" s="11">
        <f t="shared" si="16"/>
        <v>475</v>
      </c>
      <c r="BP23" s="11">
        <f t="shared" ref="BP23:EA23" si="17">+BP14</f>
        <v>479</v>
      </c>
      <c r="BQ23" s="11">
        <f t="shared" si="17"/>
        <v>466</v>
      </c>
      <c r="BR23" s="11">
        <f t="shared" si="17"/>
        <v>467</v>
      </c>
      <c r="BS23" s="11">
        <f t="shared" si="17"/>
        <v>494</v>
      </c>
      <c r="BT23" s="11">
        <f t="shared" si="17"/>
        <v>462</v>
      </c>
      <c r="BU23" s="11">
        <f t="shared" si="17"/>
        <v>547</v>
      </c>
      <c r="BV23" s="11">
        <f t="shared" si="17"/>
        <v>498</v>
      </c>
      <c r="BW23" s="11">
        <f t="shared" si="17"/>
        <v>421</v>
      </c>
      <c r="BX23" s="11">
        <f t="shared" si="17"/>
        <v>478</v>
      </c>
      <c r="BY23" s="11">
        <f t="shared" si="17"/>
        <v>491</v>
      </c>
      <c r="BZ23" s="11">
        <f t="shared" si="17"/>
        <v>558</v>
      </c>
      <c r="CA23" s="11">
        <f t="shared" si="17"/>
        <v>652</v>
      </c>
      <c r="CB23" s="11">
        <f t="shared" si="17"/>
        <v>806</v>
      </c>
      <c r="CC23" s="11">
        <f t="shared" si="17"/>
        <v>690</v>
      </c>
      <c r="CD23" s="11">
        <f t="shared" si="17"/>
        <v>713</v>
      </c>
      <c r="CE23" s="11">
        <f t="shared" si="17"/>
        <v>797</v>
      </c>
      <c r="CF23" s="11">
        <f t="shared" si="17"/>
        <v>809</v>
      </c>
      <c r="CG23" s="11">
        <f t="shared" si="17"/>
        <v>780</v>
      </c>
      <c r="CH23" s="11">
        <f t="shared" si="17"/>
        <v>748</v>
      </c>
      <c r="CI23" s="11">
        <f t="shared" si="17"/>
        <v>518</v>
      </c>
      <c r="CJ23" s="11">
        <f t="shared" si="17"/>
        <v>512</v>
      </c>
      <c r="CK23" s="11">
        <f t="shared" si="17"/>
        <v>670</v>
      </c>
      <c r="CL23" s="11">
        <f t="shared" si="17"/>
        <v>613</v>
      </c>
      <c r="CM23" s="11">
        <f t="shared" si="17"/>
        <v>527</v>
      </c>
      <c r="CN23" s="11">
        <f t="shared" si="17"/>
        <v>554</v>
      </c>
      <c r="CO23" s="11">
        <f t="shared" si="17"/>
        <v>592</v>
      </c>
      <c r="CP23" s="11">
        <f t="shared" si="17"/>
        <v>674</v>
      </c>
      <c r="CQ23" s="11">
        <f t="shared" si="17"/>
        <v>660</v>
      </c>
      <c r="CR23" s="11">
        <f t="shared" si="17"/>
        <v>668</v>
      </c>
      <c r="CS23" s="11">
        <f t="shared" si="17"/>
        <v>821</v>
      </c>
      <c r="CT23" s="11">
        <f t="shared" si="17"/>
        <v>907</v>
      </c>
      <c r="CU23" s="11">
        <f t="shared" si="17"/>
        <v>889</v>
      </c>
      <c r="CV23" s="11">
        <f t="shared" si="17"/>
        <v>876</v>
      </c>
      <c r="CW23" s="11">
        <f t="shared" si="17"/>
        <v>769</v>
      </c>
      <c r="CX23" s="11">
        <f t="shared" si="17"/>
        <v>1015</v>
      </c>
      <c r="CY23" s="11">
        <f t="shared" si="17"/>
        <v>1025</v>
      </c>
      <c r="CZ23" s="11">
        <f t="shared" si="17"/>
        <v>921</v>
      </c>
      <c r="DA23" s="11">
        <f t="shared" si="17"/>
        <v>986</v>
      </c>
      <c r="DB23" s="11">
        <f t="shared" si="17"/>
        <v>1044</v>
      </c>
      <c r="DC23" s="11">
        <f t="shared" si="17"/>
        <v>1190</v>
      </c>
      <c r="DD23" s="11">
        <f t="shared" si="17"/>
        <v>1093</v>
      </c>
      <c r="DE23" s="11">
        <f t="shared" si="17"/>
        <v>1055</v>
      </c>
      <c r="DF23" s="11">
        <f t="shared" si="17"/>
        <v>1092</v>
      </c>
      <c r="DG23" s="11">
        <f t="shared" si="17"/>
        <v>906</v>
      </c>
      <c r="DH23" s="11">
        <f t="shared" si="17"/>
        <v>1047</v>
      </c>
      <c r="DI23" s="11">
        <f t="shared" si="17"/>
        <v>1183</v>
      </c>
      <c r="DJ23" s="11">
        <f t="shared" si="17"/>
        <v>1550</v>
      </c>
      <c r="DK23" s="11">
        <f t="shared" si="17"/>
        <v>1388</v>
      </c>
      <c r="DL23" s="11">
        <f t="shared" si="17"/>
        <v>1605</v>
      </c>
      <c r="DM23" s="11">
        <f t="shared" si="17"/>
        <v>1379</v>
      </c>
      <c r="DN23" s="11">
        <f t="shared" si="17"/>
        <v>1697</v>
      </c>
      <c r="DO23" s="11">
        <f t="shared" si="17"/>
        <v>1483</v>
      </c>
      <c r="DP23" s="11">
        <f t="shared" si="17"/>
        <v>1380</v>
      </c>
      <c r="DQ23" s="11">
        <f t="shared" si="17"/>
        <v>1370</v>
      </c>
      <c r="DR23" s="11">
        <f t="shared" si="17"/>
        <v>1304</v>
      </c>
      <c r="DS23" s="11">
        <f t="shared" si="17"/>
        <v>818</v>
      </c>
      <c r="DT23" s="11">
        <f t="shared" si="17"/>
        <v>1155</v>
      </c>
      <c r="DU23" s="11">
        <f t="shared" si="17"/>
        <v>1106</v>
      </c>
      <c r="DV23" s="11">
        <f t="shared" si="17"/>
        <v>1144</v>
      </c>
      <c r="DW23" s="11">
        <f t="shared" si="17"/>
        <v>916</v>
      </c>
      <c r="DX23" s="11">
        <f t="shared" si="17"/>
        <v>983</v>
      </c>
      <c r="DY23" s="11">
        <f t="shared" si="17"/>
        <v>771</v>
      </c>
      <c r="DZ23" s="11">
        <f t="shared" si="17"/>
        <v>1051</v>
      </c>
      <c r="EA23" s="11">
        <f t="shared" si="17"/>
        <v>1122</v>
      </c>
      <c r="EB23" s="11">
        <f t="shared" ref="EB23:EG23" si="18">+EB14</f>
        <v>980</v>
      </c>
      <c r="EC23" s="11">
        <f t="shared" si="18"/>
        <v>1172</v>
      </c>
      <c r="ED23" s="11">
        <f t="shared" si="18"/>
        <v>948</v>
      </c>
      <c r="EE23" s="11">
        <f t="shared" si="18"/>
        <v>799</v>
      </c>
      <c r="EF23" s="11">
        <f t="shared" si="18"/>
        <v>1432</v>
      </c>
      <c r="EG23" s="11">
        <f t="shared" si="18"/>
        <v>961</v>
      </c>
      <c r="EH23" s="11">
        <f t="shared" ref="EH23:EP23" si="19">+EH14</f>
        <v>1169</v>
      </c>
      <c r="EI23" s="11">
        <f t="shared" si="19"/>
        <v>1237</v>
      </c>
      <c r="EJ23" s="11">
        <f t="shared" si="19"/>
        <v>1177</v>
      </c>
      <c r="EK23" s="11">
        <f t="shared" si="19"/>
        <v>1056</v>
      </c>
      <c r="EL23" s="11">
        <f t="shared" si="19"/>
        <v>1417</v>
      </c>
      <c r="EM23" s="11">
        <f t="shared" si="19"/>
        <v>1638</v>
      </c>
      <c r="EN23" s="11">
        <f t="shared" si="19"/>
        <v>1563</v>
      </c>
      <c r="EO23" s="11">
        <f t="shared" si="19"/>
        <v>6864</v>
      </c>
      <c r="EP23" s="11">
        <f t="shared" si="19"/>
        <v>1189</v>
      </c>
    </row>
    <row r="24" spans="1:188" x14ac:dyDescent="0.3">
      <c r="A24" s="742"/>
      <c r="B24" s="10" t="s">
        <v>152</v>
      </c>
      <c r="C24" s="11">
        <f>+C9+C10+C11</f>
        <v>0</v>
      </c>
      <c r="D24" s="11">
        <f t="shared" ref="D24:BO24" si="20">+D9+D10+D11</f>
        <v>0</v>
      </c>
      <c r="E24" s="11">
        <f t="shared" si="20"/>
        <v>0</v>
      </c>
      <c r="F24" s="11">
        <f t="shared" si="20"/>
        <v>0</v>
      </c>
      <c r="G24" s="11">
        <f t="shared" si="20"/>
        <v>0</v>
      </c>
      <c r="H24" s="11">
        <f t="shared" si="20"/>
        <v>0</v>
      </c>
      <c r="I24" s="11">
        <f t="shared" si="20"/>
        <v>0</v>
      </c>
      <c r="J24" s="11">
        <f t="shared" si="20"/>
        <v>0</v>
      </c>
      <c r="K24" s="11">
        <f t="shared" si="20"/>
        <v>0</v>
      </c>
      <c r="L24" s="11">
        <f t="shared" si="20"/>
        <v>0</v>
      </c>
      <c r="M24" s="11">
        <f t="shared" si="20"/>
        <v>0</v>
      </c>
      <c r="N24" s="11">
        <f t="shared" si="20"/>
        <v>0</v>
      </c>
      <c r="O24" s="11">
        <f t="shared" si="20"/>
        <v>0</v>
      </c>
      <c r="P24" s="11">
        <f t="shared" si="20"/>
        <v>0</v>
      </c>
      <c r="Q24" s="11">
        <f t="shared" si="20"/>
        <v>0</v>
      </c>
      <c r="R24" s="11">
        <f t="shared" si="20"/>
        <v>0</v>
      </c>
      <c r="S24" s="11">
        <f t="shared" si="20"/>
        <v>0</v>
      </c>
      <c r="T24" s="11">
        <f t="shared" si="20"/>
        <v>88</v>
      </c>
      <c r="U24" s="11">
        <f t="shared" si="20"/>
        <v>44</v>
      </c>
      <c r="V24" s="11">
        <f t="shared" si="20"/>
        <v>58</v>
      </c>
      <c r="W24" s="11">
        <f t="shared" si="20"/>
        <v>76</v>
      </c>
      <c r="X24" s="11">
        <f t="shared" si="20"/>
        <v>96</v>
      </c>
      <c r="Y24" s="11">
        <f t="shared" si="20"/>
        <v>121</v>
      </c>
      <c r="Z24" s="11">
        <f t="shared" si="20"/>
        <v>75</v>
      </c>
      <c r="AA24" s="11">
        <f t="shared" si="20"/>
        <v>10</v>
      </c>
      <c r="AB24" s="11">
        <f t="shared" si="20"/>
        <v>13</v>
      </c>
      <c r="AC24" s="11">
        <f t="shared" si="20"/>
        <v>0</v>
      </c>
      <c r="AD24" s="11">
        <f t="shared" si="20"/>
        <v>0</v>
      </c>
      <c r="AE24" s="11">
        <f t="shared" si="20"/>
        <v>81</v>
      </c>
      <c r="AF24" s="11">
        <f t="shared" si="20"/>
        <v>140</v>
      </c>
      <c r="AG24" s="11">
        <f t="shared" si="20"/>
        <v>0</v>
      </c>
      <c r="AH24" s="11">
        <f t="shared" si="20"/>
        <v>165</v>
      </c>
      <c r="AI24" s="11">
        <f t="shared" si="20"/>
        <v>127</v>
      </c>
      <c r="AJ24" s="11">
        <f t="shared" si="20"/>
        <v>171</v>
      </c>
      <c r="AK24" s="11">
        <f t="shared" si="20"/>
        <v>123</v>
      </c>
      <c r="AL24" s="11">
        <f t="shared" si="20"/>
        <v>65</v>
      </c>
      <c r="AM24" s="11">
        <f t="shared" si="20"/>
        <v>20</v>
      </c>
      <c r="AN24" s="11">
        <f t="shared" si="20"/>
        <v>129</v>
      </c>
      <c r="AO24" s="11">
        <f t="shared" si="20"/>
        <v>84</v>
      </c>
      <c r="AP24" s="11">
        <f t="shared" si="20"/>
        <v>95</v>
      </c>
      <c r="AQ24" s="11">
        <f t="shared" si="20"/>
        <v>131</v>
      </c>
      <c r="AR24" s="11">
        <f t="shared" si="20"/>
        <v>110</v>
      </c>
      <c r="AS24" s="11">
        <f t="shared" si="20"/>
        <v>45</v>
      </c>
      <c r="AT24" s="11">
        <f t="shared" si="20"/>
        <v>132</v>
      </c>
      <c r="AU24" s="11">
        <f t="shared" si="20"/>
        <v>140</v>
      </c>
      <c r="AV24" s="11">
        <f t="shared" si="20"/>
        <v>62</v>
      </c>
      <c r="AW24" s="11">
        <f t="shared" si="20"/>
        <v>116</v>
      </c>
      <c r="AX24" s="11">
        <f t="shared" si="20"/>
        <v>96</v>
      </c>
      <c r="AY24" s="11">
        <f t="shared" si="20"/>
        <v>52</v>
      </c>
      <c r="AZ24" s="11">
        <f t="shared" si="20"/>
        <v>130</v>
      </c>
      <c r="BA24" s="11">
        <f t="shared" si="20"/>
        <v>114</v>
      </c>
      <c r="BB24" s="11">
        <f t="shared" si="20"/>
        <v>162</v>
      </c>
      <c r="BC24" s="11">
        <f t="shared" si="20"/>
        <v>222</v>
      </c>
      <c r="BD24" s="11">
        <f t="shared" si="20"/>
        <v>105</v>
      </c>
      <c r="BE24" s="11">
        <f t="shared" si="20"/>
        <v>104</v>
      </c>
      <c r="BF24" s="11">
        <f t="shared" si="20"/>
        <v>220</v>
      </c>
      <c r="BG24" s="11">
        <f t="shared" si="20"/>
        <v>316</v>
      </c>
      <c r="BH24" s="11">
        <f t="shared" si="20"/>
        <v>243</v>
      </c>
      <c r="BI24" s="11">
        <f t="shared" si="20"/>
        <v>261</v>
      </c>
      <c r="BJ24" s="11">
        <f t="shared" si="20"/>
        <v>246</v>
      </c>
      <c r="BK24" s="11">
        <f t="shared" si="20"/>
        <v>110</v>
      </c>
      <c r="BL24" s="11">
        <f t="shared" si="20"/>
        <v>324</v>
      </c>
      <c r="BM24" s="11">
        <f t="shared" si="20"/>
        <v>169</v>
      </c>
      <c r="BN24" s="11">
        <f t="shared" si="20"/>
        <v>273</v>
      </c>
      <c r="BO24" s="11">
        <f t="shared" si="20"/>
        <v>330</v>
      </c>
      <c r="BP24" s="11">
        <f t="shared" ref="BP24:EA24" si="21">+BP9+BP10+BP11</f>
        <v>339</v>
      </c>
      <c r="BQ24" s="11">
        <f t="shared" si="21"/>
        <v>165</v>
      </c>
      <c r="BR24" s="11">
        <f t="shared" si="21"/>
        <v>474</v>
      </c>
      <c r="BS24" s="11">
        <f t="shared" si="21"/>
        <v>435</v>
      </c>
      <c r="BT24" s="11">
        <f t="shared" si="21"/>
        <v>426</v>
      </c>
      <c r="BU24" s="11">
        <f t="shared" si="21"/>
        <v>408</v>
      </c>
      <c r="BV24" s="11">
        <f t="shared" si="21"/>
        <v>186</v>
      </c>
      <c r="BW24" s="11">
        <f t="shared" si="21"/>
        <v>73</v>
      </c>
      <c r="BX24" s="11">
        <f t="shared" si="21"/>
        <v>123</v>
      </c>
      <c r="BY24" s="11">
        <f t="shared" si="21"/>
        <v>255</v>
      </c>
      <c r="BZ24" s="11">
        <f t="shared" si="21"/>
        <v>346</v>
      </c>
      <c r="CA24" s="11">
        <f t="shared" si="21"/>
        <v>298</v>
      </c>
      <c r="CB24" s="11">
        <f t="shared" si="21"/>
        <v>411</v>
      </c>
      <c r="CC24" s="11">
        <f t="shared" si="21"/>
        <v>209</v>
      </c>
      <c r="CD24" s="11">
        <f t="shared" si="21"/>
        <v>405</v>
      </c>
      <c r="CE24" s="11">
        <f t="shared" si="21"/>
        <v>309</v>
      </c>
      <c r="CF24" s="11">
        <f t="shared" si="21"/>
        <v>364</v>
      </c>
      <c r="CG24" s="11">
        <f t="shared" si="21"/>
        <v>438</v>
      </c>
      <c r="CH24" s="11">
        <f t="shared" si="21"/>
        <v>232</v>
      </c>
      <c r="CI24" s="11">
        <f t="shared" si="21"/>
        <v>106</v>
      </c>
      <c r="CJ24" s="11">
        <f t="shared" si="21"/>
        <v>258</v>
      </c>
      <c r="CK24" s="11">
        <f t="shared" si="21"/>
        <v>427</v>
      </c>
      <c r="CL24" s="11">
        <f t="shared" si="21"/>
        <v>207</v>
      </c>
      <c r="CM24" s="11">
        <f t="shared" si="21"/>
        <v>92</v>
      </c>
      <c r="CN24" s="11">
        <f t="shared" si="21"/>
        <v>104</v>
      </c>
      <c r="CO24" s="11">
        <f t="shared" si="21"/>
        <v>111</v>
      </c>
      <c r="CP24" s="11">
        <f t="shared" si="21"/>
        <v>106</v>
      </c>
      <c r="CQ24" s="11">
        <f t="shared" si="21"/>
        <v>108</v>
      </c>
      <c r="CR24" s="11">
        <f t="shared" si="21"/>
        <v>112</v>
      </c>
      <c r="CS24" s="11">
        <f t="shared" si="21"/>
        <v>154</v>
      </c>
      <c r="CT24" s="11">
        <f t="shared" si="21"/>
        <v>133</v>
      </c>
      <c r="CU24" s="11">
        <f t="shared" si="21"/>
        <v>117</v>
      </c>
      <c r="CV24" s="11">
        <f t="shared" si="21"/>
        <v>124</v>
      </c>
      <c r="CW24" s="11">
        <f t="shared" si="21"/>
        <v>154</v>
      </c>
      <c r="CX24" s="11">
        <f t="shared" si="21"/>
        <v>166</v>
      </c>
      <c r="CY24" s="11">
        <f t="shared" si="21"/>
        <v>131</v>
      </c>
      <c r="CZ24" s="11">
        <f t="shared" si="21"/>
        <v>247</v>
      </c>
      <c r="DA24" s="11">
        <f t="shared" si="21"/>
        <v>107</v>
      </c>
      <c r="DB24" s="11">
        <f t="shared" si="21"/>
        <v>177</v>
      </c>
      <c r="DC24" s="11">
        <f t="shared" si="21"/>
        <v>189</v>
      </c>
      <c r="DD24" s="11">
        <f t="shared" si="21"/>
        <v>160</v>
      </c>
      <c r="DE24" s="11">
        <f t="shared" si="21"/>
        <v>181</v>
      </c>
      <c r="DF24" s="11">
        <f t="shared" si="21"/>
        <v>322</v>
      </c>
      <c r="DG24" s="11">
        <f t="shared" si="21"/>
        <v>191</v>
      </c>
      <c r="DH24" s="11">
        <f t="shared" si="21"/>
        <v>224</v>
      </c>
      <c r="DI24" s="11">
        <f t="shared" si="21"/>
        <v>496</v>
      </c>
      <c r="DJ24" s="11">
        <f t="shared" si="21"/>
        <v>521</v>
      </c>
      <c r="DK24" s="11">
        <f t="shared" si="21"/>
        <v>514</v>
      </c>
      <c r="DL24" s="11">
        <f t="shared" si="21"/>
        <v>483</v>
      </c>
      <c r="DM24" s="11">
        <f t="shared" si="21"/>
        <v>328</v>
      </c>
      <c r="DN24" s="11">
        <f t="shared" si="21"/>
        <v>424</v>
      </c>
      <c r="DO24" s="11">
        <f t="shared" si="21"/>
        <v>0</v>
      </c>
      <c r="DP24" s="11">
        <f t="shared" si="21"/>
        <v>0</v>
      </c>
      <c r="DQ24" s="11">
        <f t="shared" si="21"/>
        <v>0</v>
      </c>
      <c r="DR24" s="11">
        <f t="shared" si="21"/>
        <v>0</v>
      </c>
      <c r="DS24" s="11">
        <f t="shared" si="21"/>
        <v>170</v>
      </c>
      <c r="DT24" s="11">
        <f t="shared" si="21"/>
        <v>443</v>
      </c>
      <c r="DU24" s="11">
        <f t="shared" si="21"/>
        <v>736</v>
      </c>
      <c r="DV24" s="11">
        <f t="shared" si="21"/>
        <v>979</v>
      </c>
      <c r="DW24" s="11">
        <f t="shared" si="21"/>
        <v>925</v>
      </c>
      <c r="DX24" s="11">
        <f t="shared" si="21"/>
        <v>1003</v>
      </c>
      <c r="DY24" s="11">
        <f t="shared" si="21"/>
        <v>528</v>
      </c>
      <c r="DZ24" s="11">
        <f t="shared" si="21"/>
        <v>852</v>
      </c>
      <c r="EA24" s="11">
        <f t="shared" si="21"/>
        <v>926</v>
      </c>
      <c r="EB24" s="11">
        <f t="shared" ref="EB24:EG24" si="22">+EB9+EB10+EB11</f>
        <v>876</v>
      </c>
      <c r="EC24" s="11">
        <f t="shared" si="22"/>
        <v>850</v>
      </c>
      <c r="ED24" s="11">
        <f t="shared" si="22"/>
        <v>675</v>
      </c>
      <c r="EE24" s="11">
        <f t="shared" si="22"/>
        <v>276</v>
      </c>
      <c r="EF24" s="11">
        <f t="shared" si="22"/>
        <v>305</v>
      </c>
      <c r="EG24" s="11">
        <f t="shared" si="22"/>
        <v>460</v>
      </c>
      <c r="EH24" s="11">
        <f t="shared" ref="EH24:EP24" si="23">+EH9+EH10+EH11</f>
        <v>991</v>
      </c>
      <c r="EI24" s="11">
        <f t="shared" si="23"/>
        <v>1085</v>
      </c>
      <c r="EJ24" s="11">
        <f t="shared" si="23"/>
        <v>1036</v>
      </c>
      <c r="EK24" s="11">
        <f t="shared" si="23"/>
        <v>616</v>
      </c>
      <c r="EL24" s="11">
        <f t="shared" si="23"/>
        <v>966</v>
      </c>
      <c r="EM24" s="11">
        <f t="shared" si="23"/>
        <v>1309</v>
      </c>
      <c r="EN24" s="11">
        <f t="shared" si="23"/>
        <v>1054</v>
      </c>
      <c r="EO24" s="11">
        <f t="shared" si="23"/>
        <v>530</v>
      </c>
      <c r="EP24" s="11">
        <f t="shared" si="23"/>
        <v>659</v>
      </c>
    </row>
    <row r="25" spans="1:188" x14ac:dyDescent="0.3">
      <c r="A25" s="742"/>
      <c r="B25" s="10" t="s">
        <v>158</v>
      </c>
      <c r="C25" s="11">
        <f>+C13+C15+C17</f>
        <v>925</v>
      </c>
      <c r="D25" s="11">
        <f t="shared" ref="D25:BO25" si="24">+D13+D15+D17</f>
        <v>0</v>
      </c>
      <c r="E25" s="11">
        <f t="shared" si="24"/>
        <v>0</v>
      </c>
      <c r="F25" s="11">
        <f t="shared" si="24"/>
        <v>0</v>
      </c>
      <c r="G25" s="11">
        <f t="shared" si="24"/>
        <v>0</v>
      </c>
      <c r="H25" s="11">
        <f t="shared" si="24"/>
        <v>0</v>
      </c>
      <c r="I25" s="11">
        <f t="shared" si="24"/>
        <v>0</v>
      </c>
      <c r="J25" s="11">
        <f t="shared" si="24"/>
        <v>0</v>
      </c>
      <c r="K25" s="11">
        <f t="shared" si="24"/>
        <v>0</v>
      </c>
      <c r="L25" s="11">
        <f t="shared" si="24"/>
        <v>0</v>
      </c>
      <c r="M25" s="11">
        <f t="shared" si="24"/>
        <v>0</v>
      </c>
      <c r="N25" s="11">
        <f t="shared" si="24"/>
        <v>0</v>
      </c>
      <c r="O25" s="11">
        <f t="shared" si="24"/>
        <v>0</v>
      </c>
      <c r="P25" s="11">
        <f t="shared" si="24"/>
        <v>0</v>
      </c>
      <c r="Q25" s="11">
        <f t="shared" si="24"/>
        <v>0</v>
      </c>
      <c r="R25" s="11">
        <f t="shared" si="24"/>
        <v>0</v>
      </c>
      <c r="S25" s="11">
        <f t="shared" si="24"/>
        <v>0</v>
      </c>
      <c r="T25" s="11">
        <f t="shared" si="24"/>
        <v>0</v>
      </c>
      <c r="U25" s="11">
        <f t="shared" si="24"/>
        <v>0</v>
      </c>
      <c r="V25" s="11">
        <f t="shared" si="24"/>
        <v>0</v>
      </c>
      <c r="W25" s="11">
        <f t="shared" si="24"/>
        <v>0</v>
      </c>
      <c r="X25" s="11">
        <f t="shared" si="24"/>
        <v>0</v>
      </c>
      <c r="Y25" s="11">
        <f t="shared" si="24"/>
        <v>0</v>
      </c>
      <c r="Z25" s="11">
        <f t="shared" si="24"/>
        <v>0</v>
      </c>
      <c r="AA25" s="11">
        <f t="shared" si="24"/>
        <v>0</v>
      </c>
      <c r="AB25" s="11">
        <f t="shared" si="24"/>
        <v>0</v>
      </c>
      <c r="AC25" s="11">
        <f t="shared" si="24"/>
        <v>0</v>
      </c>
      <c r="AD25" s="11">
        <f t="shared" si="24"/>
        <v>713</v>
      </c>
      <c r="AE25" s="11">
        <f t="shared" si="24"/>
        <v>0</v>
      </c>
      <c r="AF25" s="11">
        <f t="shared" si="24"/>
        <v>2996</v>
      </c>
      <c r="AG25" s="11">
        <f t="shared" si="24"/>
        <v>0</v>
      </c>
      <c r="AH25" s="11">
        <f t="shared" si="24"/>
        <v>0</v>
      </c>
      <c r="AI25" s="11">
        <f t="shared" si="24"/>
        <v>0</v>
      </c>
      <c r="AJ25" s="11">
        <f t="shared" si="24"/>
        <v>0</v>
      </c>
      <c r="AK25" s="11">
        <f t="shared" si="24"/>
        <v>0</v>
      </c>
      <c r="AL25" s="11">
        <f t="shared" si="24"/>
        <v>0</v>
      </c>
      <c r="AM25" s="11">
        <f t="shared" si="24"/>
        <v>0</v>
      </c>
      <c r="AN25" s="11">
        <f t="shared" si="24"/>
        <v>0</v>
      </c>
      <c r="AO25" s="11">
        <f t="shared" si="24"/>
        <v>0</v>
      </c>
      <c r="AP25" s="11">
        <f t="shared" si="24"/>
        <v>0</v>
      </c>
      <c r="AQ25" s="11">
        <f t="shared" si="24"/>
        <v>0</v>
      </c>
      <c r="AR25" s="11">
        <f t="shared" si="24"/>
        <v>0</v>
      </c>
      <c r="AS25" s="11">
        <f t="shared" si="24"/>
        <v>0</v>
      </c>
      <c r="AT25" s="11">
        <f t="shared" si="24"/>
        <v>0</v>
      </c>
      <c r="AU25" s="11">
        <f t="shared" si="24"/>
        <v>0</v>
      </c>
      <c r="AV25" s="11">
        <f t="shared" si="24"/>
        <v>0</v>
      </c>
      <c r="AW25" s="11">
        <f t="shared" si="24"/>
        <v>0</v>
      </c>
      <c r="AX25" s="11">
        <f t="shared" si="24"/>
        <v>0</v>
      </c>
      <c r="AY25" s="11">
        <f t="shared" si="24"/>
        <v>0</v>
      </c>
      <c r="AZ25" s="11">
        <f t="shared" si="24"/>
        <v>0</v>
      </c>
      <c r="BA25" s="11">
        <f t="shared" si="24"/>
        <v>0</v>
      </c>
      <c r="BB25" s="11">
        <f t="shared" si="24"/>
        <v>0</v>
      </c>
      <c r="BC25" s="11">
        <f t="shared" si="24"/>
        <v>0</v>
      </c>
      <c r="BD25" s="11">
        <f t="shared" si="24"/>
        <v>0</v>
      </c>
      <c r="BE25" s="11">
        <f t="shared" si="24"/>
        <v>0</v>
      </c>
      <c r="BF25" s="11">
        <f t="shared" si="24"/>
        <v>0</v>
      </c>
      <c r="BG25" s="11">
        <f t="shared" si="24"/>
        <v>0</v>
      </c>
      <c r="BH25" s="11">
        <f t="shared" si="24"/>
        <v>0</v>
      </c>
      <c r="BI25" s="11">
        <f t="shared" si="24"/>
        <v>0</v>
      </c>
      <c r="BJ25" s="11">
        <f t="shared" si="24"/>
        <v>0</v>
      </c>
      <c r="BK25" s="11">
        <f t="shared" si="24"/>
        <v>0</v>
      </c>
      <c r="BL25" s="11">
        <f t="shared" si="24"/>
        <v>0</v>
      </c>
      <c r="BM25" s="11">
        <f t="shared" si="24"/>
        <v>0</v>
      </c>
      <c r="BN25" s="11">
        <f t="shared" si="24"/>
        <v>0</v>
      </c>
      <c r="BO25" s="11">
        <f t="shared" si="24"/>
        <v>0</v>
      </c>
      <c r="BP25" s="11">
        <f t="shared" ref="BP25:EA25" si="25">+BP13+BP15+BP17</f>
        <v>0</v>
      </c>
      <c r="BQ25" s="11">
        <f t="shared" si="25"/>
        <v>0</v>
      </c>
      <c r="BR25" s="11">
        <f t="shared" si="25"/>
        <v>0</v>
      </c>
      <c r="BS25" s="11">
        <f t="shared" si="25"/>
        <v>0</v>
      </c>
      <c r="BT25" s="11">
        <f t="shared" si="25"/>
        <v>0</v>
      </c>
      <c r="BU25" s="11">
        <f t="shared" si="25"/>
        <v>0</v>
      </c>
      <c r="BV25" s="11">
        <f t="shared" si="25"/>
        <v>0</v>
      </c>
      <c r="BW25" s="11">
        <f t="shared" si="25"/>
        <v>0</v>
      </c>
      <c r="BX25" s="11">
        <f t="shared" si="25"/>
        <v>0</v>
      </c>
      <c r="BY25" s="11">
        <f t="shared" si="25"/>
        <v>0</v>
      </c>
      <c r="BZ25" s="11">
        <f t="shared" si="25"/>
        <v>0</v>
      </c>
      <c r="CA25" s="11">
        <f t="shared" si="25"/>
        <v>0</v>
      </c>
      <c r="CB25" s="11">
        <f t="shared" si="25"/>
        <v>0</v>
      </c>
      <c r="CC25" s="11">
        <f t="shared" si="25"/>
        <v>0</v>
      </c>
      <c r="CD25" s="11">
        <f t="shared" si="25"/>
        <v>0</v>
      </c>
      <c r="CE25" s="11">
        <f t="shared" si="25"/>
        <v>0</v>
      </c>
      <c r="CF25" s="11">
        <f t="shared" si="25"/>
        <v>0</v>
      </c>
      <c r="CG25" s="11">
        <f t="shared" si="25"/>
        <v>0</v>
      </c>
      <c r="CH25" s="11">
        <f t="shared" si="25"/>
        <v>0</v>
      </c>
      <c r="CI25" s="11">
        <f t="shared" si="25"/>
        <v>0</v>
      </c>
      <c r="CJ25" s="11">
        <f t="shared" si="25"/>
        <v>0</v>
      </c>
      <c r="CK25" s="11">
        <f t="shared" si="25"/>
        <v>0</v>
      </c>
      <c r="CL25" s="11">
        <f t="shared" si="25"/>
        <v>0</v>
      </c>
      <c r="CM25" s="11">
        <f t="shared" si="25"/>
        <v>0</v>
      </c>
      <c r="CN25" s="11">
        <f t="shared" si="25"/>
        <v>0</v>
      </c>
      <c r="CO25" s="11">
        <f t="shared" si="25"/>
        <v>0</v>
      </c>
      <c r="CP25" s="11">
        <f t="shared" si="25"/>
        <v>0</v>
      </c>
      <c r="CQ25" s="11">
        <f t="shared" si="25"/>
        <v>0</v>
      </c>
      <c r="CR25" s="11">
        <f t="shared" si="25"/>
        <v>0</v>
      </c>
      <c r="CS25" s="11">
        <f t="shared" si="25"/>
        <v>0</v>
      </c>
      <c r="CT25" s="11">
        <f t="shared" si="25"/>
        <v>0</v>
      </c>
      <c r="CU25" s="11">
        <f t="shared" si="25"/>
        <v>0</v>
      </c>
      <c r="CV25" s="11">
        <f t="shared" si="25"/>
        <v>0</v>
      </c>
      <c r="CW25" s="11">
        <f t="shared" si="25"/>
        <v>0</v>
      </c>
      <c r="CX25" s="11">
        <f t="shared" si="25"/>
        <v>0</v>
      </c>
      <c r="CY25" s="11">
        <f t="shared" si="25"/>
        <v>0</v>
      </c>
      <c r="CZ25" s="11">
        <f t="shared" si="25"/>
        <v>0</v>
      </c>
      <c r="DA25" s="11">
        <f t="shared" si="25"/>
        <v>530</v>
      </c>
      <c r="DB25" s="11">
        <f t="shared" si="25"/>
        <v>0</v>
      </c>
      <c r="DC25" s="11">
        <f t="shared" si="25"/>
        <v>0</v>
      </c>
      <c r="DD25" s="11">
        <f t="shared" si="25"/>
        <v>0</v>
      </c>
      <c r="DE25" s="11">
        <f t="shared" si="25"/>
        <v>0</v>
      </c>
      <c r="DF25" s="11">
        <f t="shared" si="25"/>
        <v>0</v>
      </c>
      <c r="DG25" s="11">
        <f t="shared" si="25"/>
        <v>0</v>
      </c>
      <c r="DH25" s="11">
        <f t="shared" si="25"/>
        <v>0</v>
      </c>
      <c r="DI25" s="11">
        <f t="shared" si="25"/>
        <v>0</v>
      </c>
      <c r="DJ25" s="11">
        <f t="shared" si="25"/>
        <v>0</v>
      </c>
      <c r="DK25" s="11">
        <f t="shared" si="25"/>
        <v>0</v>
      </c>
      <c r="DL25" s="11">
        <f t="shared" si="25"/>
        <v>0</v>
      </c>
      <c r="DM25" s="11">
        <f t="shared" si="25"/>
        <v>0</v>
      </c>
      <c r="DN25" s="11">
        <f t="shared" si="25"/>
        <v>0</v>
      </c>
      <c r="DO25" s="11">
        <f t="shared" si="25"/>
        <v>0</v>
      </c>
      <c r="DP25" s="11">
        <f t="shared" si="25"/>
        <v>0</v>
      </c>
      <c r="DQ25" s="11">
        <f t="shared" si="25"/>
        <v>0</v>
      </c>
      <c r="DR25" s="11">
        <f t="shared" si="25"/>
        <v>0</v>
      </c>
      <c r="DS25" s="11">
        <f t="shared" si="25"/>
        <v>0</v>
      </c>
      <c r="DT25" s="11">
        <f t="shared" si="25"/>
        <v>0</v>
      </c>
      <c r="DU25" s="11">
        <f t="shared" si="25"/>
        <v>0</v>
      </c>
      <c r="DV25" s="11">
        <f t="shared" si="25"/>
        <v>0</v>
      </c>
      <c r="DW25" s="11">
        <f t="shared" si="25"/>
        <v>0</v>
      </c>
      <c r="DX25" s="11">
        <f t="shared" si="25"/>
        <v>0</v>
      </c>
      <c r="DY25" s="11">
        <f t="shared" si="25"/>
        <v>0</v>
      </c>
      <c r="DZ25" s="11">
        <f t="shared" si="25"/>
        <v>0</v>
      </c>
      <c r="EA25" s="11">
        <f t="shared" si="25"/>
        <v>0</v>
      </c>
      <c r="EB25" s="11">
        <f t="shared" ref="EB25:EG25" si="26">+EB13+EB15+EB17</f>
        <v>0</v>
      </c>
      <c r="EC25" s="11">
        <f t="shared" si="26"/>
        <v>0</v>
      </c>
      <c r="ED25" s="11">
        <f t="shared" si="26"/>
        <v>0</v>
      </c>
      <c r="EE25" s="11">
        <f t="shared" si="26"/>
        <v>0</v>
      </c>
      <c r="EF25" s="11">
        <f t="shared" si="26"/>
        <v>0</v>
      </c>
      <c r="EG25" s="11">
        <f t="shared" si="26"/>
        <v>0</v>
      </c>
      <c r="EH25" s="11">
        <f t="shared" ref="EH25:EP25" si="27">+EH13+EH15+EH17</f>
        <v>16</v>
      </c>
      <c r="EI25" s="11">
        <f t="shared" si="27"/>
        <v>17</v>
      </c>
      <c r="EJ25" s="11">
        <f t="shared" si="27"/>
        <v>18</v>
      </c>
      <c r="EK25" s="11">
        <f t="shared" si="27"/>
        <v>18</v>
      </c>
      <c r="EL25" s="11">
        <f t="shared" si="27"/>
        <v>28</v>
      </c>
      <c r="EM25" s="11">
        <f t="shared" si="27"/>
        <v>31</v>
      </c>
      <c r="EN25" s="11">
        <f t="shared" si="27"/>
        <v>31</v>
      </c>
      <c r="EO25" s="11">
        <f t="shared" si="27"/>
        <v>36</v>
      </c>
      <c r="EP25" s="11">
        <f t="shared" si="27"/>
        <v>18</v>
      </c>
    </row>
    <row r="26" spans="1:188" s="7" customFormat="1" x14ac:dyDescent="0.3">
      <c r="B26" s="8" t="s">
        <v>163</v>
      </c>
      <c r="C26" s="229">
        <f>SUM(C20:C25)</f>
        <v>131303</v>
      </c>
      <c r="D26" s="229">
        <f t="shared" ref="D26:BO26" si="28">SUM(D20:D25)</f>
        <v>120667</v>
      </c>
      <c r="E26" s="229">
        <f t="shared" si="28"/>
        <v>133610</v>
      </c>
      <c r="F26" s="229">
        <f t="shared" si="28"/>
        <v>139974</v>
      </c>
      <c r="G26" s="229">
        <f t="shared" si="28"/>
        <v>145126</v>
      </c>
      <c r="H26" s="229">
        <f t="shared" si="28"/>
        <v>155728</v>
      </c>
      <c r="I26" s="229">
        <f t="shared" si="28"/>
        <v>155657</v>
      </c>
      <c r="J26" s="229">
        <f t="shared" si="28"/>
        <v>168164</v>
      </c>
      <c r="K26" s="229">
        <f t="shared" si="28"/>
        <v>166688</v>
      </c>
      <c r="L26" s="229">
        <f t="shared" si="28"/>
        <v>166864</v>
      </c>
      <c r="M26" s="229">
        <f t="shared" si="28"/>
        <v>176823</v>
      </c>
      <c r="N26" s="229">
        <f t="shared" si="28"/>
        <v>179498</v>
      </c>
      <c r="O26" s="229">
        <f t="shared" si="28"/>
        <v>187024</v>
      </c>
      <c r="P26" s="229">
        <f t="shared" si="28"/>
        <v>194430</v>
      </c>
      <c r="Q26" s="229">
        <f t="shared" si="28"/>
        <v>183478</v>
      </c>
      <c r="R26" s="229">
        <f t="shared" si="28"/>
        <v>184456</v>
      </c>
      <c r="S26" s="229">
        <f t="shared" si="28"/>
        <v>201020</v>
      </c>
      <c r="T26" s="229">
        <f t="shared" si="28"/>
        <v>204108</v>
      </c>
      <c r="U26" s="229">
        <f t="shared" si="28"/>
        <v>209309</v>
      </c>
      <c r="V26" s="229">
        <f t="shared" si="28"/>
        <v>221526</v>
      </c>
      <c r="W26" s="229">
        <f t="shared" si="28"/>
        <v>226726</v>
      </c>
      <c r="X26" s="229">
        <f t="shared" si="28"/>
        <v>231262</v>
      </c>
      <c r="Y26" s="229">
        <f t="shared" si="28"/>
        <v>239522</v>
      </c>
      <c r="Z26" s="229">
        <f t="shared" si="28"/>
        <v>235897</v>
      </c>
      <c r="AA26" s="229">
        <f t="shared" si="28"/>
        <v>249916</v>
      </c>
      <c r="AB26" s="229">
        <f t="shared" si="28"/>
        <v>251671</v>
      </c>
      <c r="AC26" s="229">
        <f t="shared" si="28"/>
        <v>237557</v>
      </c>
      <c r="AD26" s="229">
        <f t="shared" si="28"/>
        <v>265919</v>
      </c>
      <c r="AE26" s="229">
        <f t="shared" si="28"/>
        <v>256071</v>
      </c>
      <c r="AF26" s="229">
        <f t="shared" si="28"/>
        <v>269698</v>
      </c>
      <c r="AG26" s="229">
        <f t="shared" si="28"/>
        <v>272830</v>
      </c>
      <c r="AH26" s="229">
        <f t="shared" si="28"/>
        <v>288672</v>
      </c>
      <c r="AI26" s="229">
        <f t="shared" si="28"/>
        <v>290200</v>
      </c>
      <c r="AJ26" s="229">
        <f t="shared" si="28"/>
        <v>286397</v>
      </c>
      <c r="AK26" s="229">
        <f t="shared" si="28"/>
        <v>298843</v>
      </c>
      <c r="AL26" s="229">
        <f t="shared" si="28"/>
        <v>295594</v>
      </c>
      <c r="AM26" s="229">
        <f t="shared" si="28"/>
        <v>322957</v>
      </c>
      <c r="AN26" s="229">
        <f t="shared" si="28"/>
        <v>325560</v>
      </c>
      <c r="AO26" s="229">
        <f t="shared" si="28"/>
        <v>320945</v>
      </c>
      <c r="AP26" s="229">
        <f t="shared" si="28"/>
        <v>342546</v>
      </c>
      <c r="AQ26" s="229">
        <f t="shared" si="28"/>
        <v>348446</v>
      </c>
      <c r="AR26" s="229">
        <f t="shared" si="28"/>
        <v>369339</v>
      </c>
      <c r="AS26" s="229">
        <f t="shared" si="28"/>
        <v>369616</v>
      </c>
      <c r="AT26" s="229">
        <f t="shared" si="28"/>
        <v>374932</v>
      </c>
      <c r="AU26" s="229">
        <f t="shared" si="28"/>
        <v>415463</v>
      </c>
      <c r="AV26" s="229">
        <f t="shared" si="28"/>
        <v>375618</v>
      </c>
      <c r="AW26" s="229">
        <f t="shared" si="28"/>
        <v>423762</v>
      </c>
      <c r="AX26" s="229">
        <f t="shared" si="28"/>
        <v>374870</v>
      </c>
      <c r="AY26" s="229">
        <f t="shared" si="28"/>
        <v>401315</v>
      </c>
      <c r="AZ26" s="229">
        <f t="shared" si="28"/>
        <v>406441</v>
      </c>
      <c r="BA26" s="229">
        <f t="shared" si="28"/>
        <v>398997</v>
      </c>
      <c r="BB26" s="229">
        <f t="shared" si="28"/>
        <v>426201</v>
      </c>
      <c r="BC26" s="229">
        <f t="shared" si="28"/>
        <v>428488</v>
      </c>
      <c r="BD26" s="229">
        <f t="shared" si="28"/>
        <v>436796</v>
      </c>
      <c r="BE26" s="229">
        <f t="shared" si="28"/>
        <v>434200</v>
      </c>
      <c r="BF26" s="229">
        <f t="shared" si="28"/>
        <v>458371</v>
      </c>
      <c r="BG26" s="229">
        <f t="shared" si="28"/>
        <v>462403</v>
      </c>
      <c r="BH26" s="229">
        <f t="shared" si="28"/>
        <v>459217</v>
      </c>
      <c r="BI26" s="229">
        <f t="shared" si="28"/>
        <v>460538</v>
      </c>
      <c r="BJ26" s="229">
        <f t="shared" si="28"/>
        <v>451919</v>
      </c>
      <c r="BK26" s="229">
        <f t="shared" si="28"/>
        <v>482712</v>
      </c>
      <c r="BL26" s="229">
        <f t="shared" si="28"/>
        <v>502291</v>
      </c>
      <c r="BM26" s="229">
        <f t="shared" si="28"/>
        <v>466718</v>
      </c>
      <c r="BN26" s="229">
        <f t="shared" si="28"/>
        <v>504129</v>
      </c>
      <c r="BO26" s="229">
        <f t="shared" si="28"/>
        <v>498824</v>
      </c>
      <c r="BP26" s="229">
        <f t="shared" ref="BP26:EA26" si="29">SUM(BP20:BP25)</f>
        <v>506510</v>
      </c>
      <c r="BQ26" s="229">
        <f t="shared" si="29"/>
        <v>500056</v>
      </c>
      <c r="BR26" s="229">
        <f t="shared" si="29"/>
        <v>541806</v>
      </c>
      <c r="BS26" s="229">
        <f t="shared" si="29"/>
        <v>528764</v>
      </c>
      <c r="BT26" s="229">
        <f t="shared" si="29"/>
        <v>511149</v>
      </c>
      <c r="BU26" s="229">
        <f t="shared" si="29"/>
        <v>522339</v>
      </c>
      <c r="BV26" s="229">
        <f t="shared" si="29"/>
        <v>506614</v>
      </c>
      <c r="BW26" s="229">
        <f t="shared" si="29"/>
        <v>538108</v>
      </c>
      <c r="BX26" s="229">
        <f t="shared" si="29"/>
        <v>549949</v>
      </c>
      <c r="BY26" s="229">
        <f t="shared" si="29"/>
        <v>517142</v>
      </c>
      <c r="BZ26" s="229">
        <f t="shared" si="29"/>
        <v>553321</v>
      </c>
      <c r="CA26" s="229">
        <f t="shared" si="29"/>
        <v>572035</v>
      </c>
      <c r="CB26" s="229">
        <f t="shared" si="29"/>
        <v>560636</v>
      </c>
      <c r="CC26" s="229">
        <f t="shared" si="29"/>
        <v>540709</v>
      </c>
      <c r="CD26" s="229">
        <f t="shared" si="29"/>
        <v>569610</v>
      </c>
      <c r="CE26" s="229">
        <f t="shared" si="29"/>
        <v>567826</v>
      </c>
      <c r="CF26" s="229">
        <f t="shared" si="29"/>
        <v>570084</v>
      </c>
      <c r="CG26" s="229">
        <f t="shared" si="29"/>
        <v>595673</v>
      </c>
      <c r="CH26" s="229">
        <f t="shared" si="29"/>
        <v>587899</v>
      </c>
      <c r="CI26" s="229">
        <f t="shared" si="29"/>
        <v>550603</v>
      </c>
      <c r="CJ26" s="229">
        <f t="shared" si="29"/>
        <v>638049</v>
      </c>
      <c r="CK26" s="229">
        <f t="shared" si="29"/>
        <v>622395</v>
      </c>
      <c r="CL26" s="229">
        <f t="shared" si="29"/>
        <v>677291</v>
      </c>
      <c r="CM26" s="229">
        <f t="shared" si="29"/>
        <v>672996</v>
      </c>
      <c r="CN26" s="229">
        <f t="shared" si="29"/>
        <v>691028</v>
      </c>
      <c r="CO26" s="229">
        <f t="shared" si="29"/>
        <v>716390</v>
      </c>
      <c r="CP26" s="229">
        <f t="shared" si="29"/>
        <v>722248</v>
      </c>
      <c r="CQ26" s="229">
        <f t="shared" si="29"/>
        <v>745666</v>
      </c>
      <c r="CR26" s="229">
        <f t="shared" si="29"/>
        <v>724704</v>
      </c>
      <c r="CS26" s="229">
        <f t="shared" si="29"/>
        <v>741488</v>
      </c>
      <c r="CT26" s="229">
        <f t="shared" si="29"/>
        <v>733252</v>
      </c>
      <c r="CU26" s="229">
        <f t="shared" si="29"/>
        <v>761405</v>
      </c>
      <c r="CV26" s="229">
        <f t="shared" si="29"/>
        <v>786018</v>
      </c>
      <c r="CW26" s="229">
        <f t="shared" si="29"/>
        <v>731191</v>
      </c>
      <c r="CX26" s="229">
        <f t="shared" si="29"/>
        <v>804573</v>
      </c>
      <c r="CY26" s="229">
        <f t="shared" si="29"/>
        <v>760163</v>
      </c>
      <c r="CZ26" s="229">
        <f t="shared" si="29"/>
        <v>801263</v>
      </c>
      <c r="DA26" s="229">
        <f t="shared" si="29"/>
        <v>821724</v>
      </c>
      <c r="DB26" s="229">
        <f t="shared" si="29"/>
        <v>844405</v>
      </c>
      <c r="DC26" s="229">
        <f t="shared" si="29"/>
        <v>851958</v>
      </c>
      <c r="DD26" s="229">
        <f t="shared" si="29"/>
        <v>830790</v>
      </c>
      <c r="DE26" s="229">
        <f t="shared" si="29"/>
        <v>860519</v>
      </c>
      <c r="DF26" s="229">
        <f t="shared" si="29"/>
        <v>837032</v>
      </c>
      <c r="DG26" s="229">
        <f t="shared" si="29"/>
        <v>885414</v>
      </c>
      <c r="DH26" s="229">
        <f t="shared" si="29"/>
        <v>937197</v>
      </c>
      <c r="DI26" s="229">
        <f t="shared" si="29"/>
        <v>843798</v>
      </c>
      <c r="DJ26" s="229">
        <f t="shared" si="29"/>
        <v>907881</v>
      </c>
      <c r="DK26" s="229">
        <f t="shared" si="29"/>
        <v>894163</v>
      </c>
      <c r="DL26" s="229">
        <f t="shared" si="29"/>
        <v>934171</v>
      </c>
      <c r="DM26" s="229">
        <f t="shared" si="29"/>
        <v>910687</v>
      </c>
      <c r="DN26" s="229">
        <f t="shared" si="29"/>
        <v>940732</v>
      </c>
      <c r="DO26" s="229">
        <f t="shared" si="29"/>
        <v>632739</v>
      </c>
      <c r="DP26" s="229">
        <f t="shared" si="29"/>
        <v>611446</v>
      </c>
      <c r="DQ26" s="229">
        <f t="shared" si="29"/>
        <v>632910</v>
      </c>
      <c r="DR26" s="229">
        <f t="shared" si="29"/>
        <v>613559</v>
      </c>
      <c r="DS26" s="229">
        <f t="shared" si="29"/>
        <v>985264</v>
      </c>
      <c r="DT26" s="229">
        <f t="shared" si="29"/>
        <v>1008566</v>
      </c>
      <c r="DU26" s="229">
        <f t="shared" si="29"/>
        <v>923382</v>
      </c>
      <c r="DV26" s="229">
        <f t="shared" si="29"/>
        <v>1021474</v>
      </c>
      <c r="DW26" s="229">
        <f t="shared" si="29"/>
        <v>1004211</v>
      </c>
      <c r="DX26" s="229">
        <f t="shared" si="29"/>
        <v>1068345</v>
      </c>
      <c r="DY26" s="229">
        <f t="shared" si="29"/>
        <v>1068348</v>
      </c>
      <c r="DZ26" s="229">
        <f t="shared" si="29"/>
        <v>1166906</v>
      </c>
      <c r="EA26" s="229">
        <f t="shared" si="29"/>
        <v>1157272</v>
      </c>
      <c r="EB26" s="229">
        <f t="shared" ref="EB26:EG26" si="30">SUM(EB20:EB25)</f>
        <v>1123770</v>
      </c>
      <c r="EC26" s="229">
        <f t="shared" si="30"/>
        <v>1191196</v>
      </c>
      <c r="ED26" s="229">
        <f t="shared" si="30"/>
        <v>1146045</v>
      </c>
      <c r="EE26" s="229">
        <f t="shared" si="30"/>
        <v>1257346</v>
      </c>
      <c r="EF26" s="229">
        <f t="shared" si="30"/>
        <v>1226422</v>
      </c>
      <c r="EG26" s="229">
        <f t="shared" si="30"/>
        <v>1138661</v>
      </c>
      <c r="EH26" s="229">
        <f t="shared" ref="EH26:EP26" si="31">SUM(EH20:EH25)</f>
        <v>1349575</v>
      </c>
      <c r="EI26" s="229">
        <f t="shared" si="31"/>
        <v>1209976</v>
      </c>
      <c r="EJ26" s="229">
        <f t="shared" si="31"/>
        <v>1242972</v>
      </c>
      <c r="EK26" s="229">
        <f t="shared" si="31"/>
        <v>1194519</v>
      </c>
      <c r="EL26" s="229">
        <f t="shared" si="31"/>
        <v>1281524</v>
      </c>
      <c r="EM26" s="229">
        <f t="shared" si="31"/>
        <v>1280029</v>
      </c>
      <c r="EN26" s="229">
        <f t="shared" si="31"/>
        <v>1263284</v>
      </c>
      <c r="EO26" s="229">
        <f t="shared" si="31"/>
        <v>1439606</v>
      </c>
      <c r="EP26" s="229">
        <f t="shared" si="31"/>
        <v>1406167</v>
      </c>
      <c r="EQ26" s="223"/>
      <c r="ER26" s="223"/>
      <c r="ES26" s="223"/>
      <c r="ET26" s="223"/>
      <c r="EU26" s="223"/>
      <c r="EV26" s="223"/>
      <c r="EW26" s="223"/>
      <c r="EX26" s="223"/>
      <c r="EY26" s="223"/>
      <c r="EZ26" s="223"/>
      <c r="FA26" s="223"/>
      <c r="FB26" s="223"/>
      <c r="FC26" s="223"/>
      <c r="FD26" s="223"/>
      <c r="FE26" s="223"/>
      <c r="FF26" s="223"/>
      <c r="FG26" s="223"/>
      <c r="FH26" s="223"/>
      <c r="FI26" s="223"/>
      <c r="FJ26" s="223"/>
      <c r="FK26" s="223"/>
      <c r="FL26" s="223"/>
      <c r="FM26" s="223"/>
      <c r="FN26" s="223"/>
      <c r="FO26" s="223"/>
      <c r="FP26" s="223"/>
      <c r="FQ26" s="223"/>
      <c r="FR26" s="223"/>
      <c r="FS26" s="223"/>
      <c r="FT26" s="223"/>
      <c r="FU26" s="223"/>
      <c r="FV26" s="223"/>
      <c r="FW26" s="223"/>
      <c r="FX26" s="223"/>
      <c r="FY26" s="223"/>
      <c r="FZ26" s="223"/>
      <c r="GA26" s="223"/>
      <c r="GB26" s="223"/>
      <c r="GC26" s="223"/>
      <c r="GD26" s="223"/>
      <c r="GE26" s="223"/>
      <c r="GF26" s="223"/>
    </row>
    <row r="27" spans="1:188" x14ac:dyDescent="0.3">
      <c r="A27" s="12">
        <v>1.00972993626226</v>
      </c>
    </row>
    <row r="28" spans="1:188" x14ac:dyDescent="0.3">
      <c r="A28" s="741" t="s">
        <v>373</v>
      </c>
      <c r="B28" s="572" t="s">
        <v>161</v>
      </c>
      <c r="C28" s="579">
        <f t="shared" ref="C28:C33" si="32">C20*$A$27</f>
        <v>128428.56032313312</v>
      </c>
      <c r="D28" s="579">
        <f t="shared" ref="D28:AH28" si="33">D20*$A$27</f>
        <v>119410.66226237487</v>
      </c>
      <c r="E28" s="579">
        <f t="shared" si="33"/>
        <v>131735.42586439202</v>
      </c>
      <c r="F28" s="579">
        <f t="shared" si="33"/>
        <v>137825.10710998971</v>
      </c>
      <c r="G28" s="579">
        <f t="shared" si="33"/>
        <v>142590.02267921131</v>
      </c>
      <c r="H28" s="579">
        <f t="shared" si="33"/>
        <v>153529.43680867663</v>
      </c>
      <c r="I28" s="579">
        <f t="shared" si="33"/>
        <v>153283.06270422865</v>
      </c>
      <c r="J28" s="579">
        <f t="shared" si="33"/>
        <v>165325.10192409236</v>
      </c>
      <c r="K28" s="579">
        <f t="shared" si="33"/>
        <v>162185.85155225301</v>
      </c>
      <c r="L28" s="579">
        <f t="shared" si="33"/>
        <v>162973.44090253755</v>
      </c>
      <c r="M28" s="579">
        <f t="shared" si="33"/>
        <v>172191.26549067572</v>
      </c>
      <c r="N28" s="579">
        <f t="shared" si="33"/>
        <v>175370.90505996559</v>
      </c>
      <c r="O28" s="579">
        <f t="shared" si="33"/>
        <v>182074.50210681072</v>
      </c>
      <c r="P28" s="579">
        <f t="shared" si="33"/>
        <v>190433.04651918972</v>
      </c>
      <c r="Q28" s="579">
        <f t="shared" si="33"/>
        <v>179684.47134767796</v>
      </c>
      <c r="R28" s="579">
        <f t="shared" si="33"/>
        <v>180564.95585209865</v>
      </c>
      <c r="S28" s="579">
        <f t="shared" si="33"/>
        <v>196741.83916095633</v>
      </c>
      <c r="T28" s="579">
        <f t="shared" si="33"/>
        <v>199080.3736933397</v>
      </c>
      <c r="U28" s="579">
        <f t="shared" si="33"/>
        <v>204844.92189946095</v>
      </c>
      <c r="V28" s="579">
        <f t="shared" si="33"/>
        <v>216652.70377411184</v>
      </c>
      <c r="W28" s="579">
        <f t="shared" si="33"/>
        <v>222587.89633946138</v>
      </c>
      <c r="X28" s="579">
        <f t="shared" si="33"/>
        <v>226588.44634693247</v>
      </c>
      <c r="Y28" s="579">
        <f t="shared" si="33"/>
        <v>233878.69648674599</v>
      </c>
      <c r="Z28" s="579">
        <f t="shared" si="33"/>
        <v>230326.46657097535</v>
      </c>
      <c r="AA28" s="579">
        <f t="shared" si="33"/>
        <v>242879.42913858776</v>
      </c>
      <c r="AB28" s="579">
        <f t="shared" si="33"/>
        <v>246150.95413207749</v>
      </c>
      <c r="AC28" s="579">
        <f t="shared" si="33"/>
        <v>232662.98164348622</v>
      </c>
      <c r="AD28" s="579">
        <f t="shared" si="33"/>
        <v>259940.83587161117</v>
      </c>
      <c r="AE28" s="579">
        <f t="shared" si="33"/>
        <v>249924.31490388955</v>
      </c>
      <c r="AF28" s="579">
        <f t="shared" si="33"/>
        <v>262944.78243199142</v>
      </c>
      <c r="AG28" s="579">
        <f t="shared" si="33"/>
        <v>265246.96668666933</v>
      </c>
      <c r="AH28" s="579">
        <f t="shared" si="33"/>
        <v>280577.69630893925</v>
      </c>
      <c r="AI28" s="579">
        <f t="shared" ref="AI28:BN28" si="34">AI20*$A$27</f>
        <v>282834.44271648541</v>
      </c>
      <c r="AJ28" s="579">
        <f t="shared" si="34"/>
        <v>278862.16514722968</v>
      </c>
      <c r="AK28" s="579">
        <f t="shared" si="34"/>
        <v>291139.4714422425</v>
      </c>
      <c r="AL28" s="579">
        <f t="shared" si="34"/>
        <v>287703.36046914203</v>
      </c>
      <c r="AM28" s="579">
        <f t="shared" si="34"/>
        <v>313799.83067184011</v>
      </c>
      <c r="AN28" s="579">
        <f t="shared" si="34"/>
        <v>317905.3925926825</v>
      </c>
      <c r="AO28" s="579">
        <f t="shared" si="34"/>
        <v>314045.19504635187</v>
      </c>
      <c r="AP28" s="579">
        <f t="shared" si="34"/>
        <v>334756.77549896331</v>
      </c>
      <c r="AQ28" s="579">
        <f t="shared" si="34"/>
        <v>340588.97561081417</v>
      </c>
      <c r="AR28" s="579">
        <f t="shared" si="34"/>
        <v>361577.22206596151</v>
      </c>
      <c r="AS28" s="579">
        <f t="shared" si="34"/>
        <v>361512.59935004072</v>
      </c>
      <c r="AT28" s="579">
        <f t="shared" si="34"/>
        <v>366669.29013453209</v>
      </c>
      <c r="AU28" s="579">
        <f t="shared" si="34"/>
        <v>407478.53523850755</v>
      </c>
      <c r="AV28" s="579">
        <f t="shared" si="34"/>
        <v>367918.32606568845</v>
      </c>
      <c r="AW28" s="579">
        <f t="shared" si="34"/>
        <v>414884.90432099125</v>
      </c>
      <c r="AX28" s="579">
        <f t="shared" si="34"/>
        <v>364817.4454314271</v>
      </c>
      <c r="AY28" s="579">
        <f t="shared" si="34"/>
        <v>390671.58044942224</v>
      </c>
      <c r="AZ28" s="579">
        <f t="shared" si="34"/>
        <v>395378.94141227688</v>
      </c>
      <c r="BA28" s="579">
        <f t="shared" si="34"/>
        <v>387864.53122661315</v>
      </c>
      <c r="BB28" s="579">
        <f t="shared" si="34"/>
        <v>413355.16346755391</v>
      </c>
      <c r="BC28" s="579">
        <f t="shared" si="34"/>
        <v>416026.90887890384</v>
      </c>
      <c r="BD28" s="579">
        <f t="shared" si="34"/>
        <v>424900.41555877659</v>
      </c>
      <c r="BE28" s="579">
        <f t="shared" si="34"/>
        <v>421339.0980735796</v>
      </c>
      <c r="BF28" s="579">
        <f t="shared" si="34"/>
        <v>444853.68882925512</v>
      </c>
      <c r="BG28" s="579">
        <f t="shared" si="34"/>
        <v>449567.10817172733</v>
      </c>
      <c r="BH28" s="579">
        <f t="shared" si="34"/>
        <v>434613.00781568326</v>
      </c>
      <c r="BI28" s="579">
        <f t="shared" si="34"/>
        <v>443549.1177516043</v>
      </c>
      <c r="BJ28" s="579">
        <f t="shared" si="34"/>
        <v>437753.2679174589</v>
      </c>
      <c r="BK28" s="579">
        <f t="shared" si="34"/>
        <v>466890.03495824267</v>
      </c>
      <c r="BL28" s="579">
        <f t="shared" si="34"/>
        <v>486970.53420069022</v>
      </c>
      <c r="BM28" s="579">
        <f t="shared" si="34"/>
        <v>449403.53192205285</v>
      </c>
      <c r="BN28" s="579">
        <f t="shared" si="34"/>
        <v>485105.56300841388</v>
      </c>
      <c r="BO28" s="579">
        <f t="shared" ref="BO28:CT28" si="35">BO20*$A$27</f>
        <v>480527.44747740077</v>
      </c>
      <c r="BP28" s="579">
        <f t="shared" si="35"/>
        <v>488572.97560953844</v>
      </c>
      <c r="BQ28" s="579">
        <f t="shared" si="35"/>
        <v>481357.44548500836</v>
      </c>
      <c r="BR28" s="579">
        <f t="shared" si="35"/>
        <v>521540.65802850126</v>
      </c>
      <c r="BS28" s="579">
        <f t="shared" si="35"/>
        <v>510178.16705574206</v>
      </c>
      <c r="BT28" s="579">
        <f t="shared" si="35"/>
        <v>492759.31592528179</v>
      </c>
      <c r="BU28" s="579">
        <f t="shared" si="35"/>
        <v>504284.37341777922</v>
      </c>
      <c r="BV28" s="579">
        <f t="shared" si="35"/>
        <v>488487.14856495615</v>
      </c>
      <c r="BW28" s="579">
        <f t="shared" si="35"/>
        <v>515721.58440582186</v>
      </c>
      <c r="BX28" s="579">
        <f t="shared" si="35"/>
        <v>529458.96018866985</v>
      </c>
      <c r="BY28" s="579">
        <f t="shared" si="35"/>
        <v>499578.02218486083</v>
      </c>
      <c r="BZ28" s="579">
        <f t="shared" si="35"/>
        <v>532806.21492737927</v>
      </c>
      <c r="CA28" s="579">
        <f t="shared" si="35"/>
        <v>550856.14726800343</v>
      </c>
      <c r="CB28" s="579">
        <f t="shared" si="35"/>
        <v>542086.6427715657</v>
      </c>
      <c r="CC28" s="579">
        <f t="shared" si="35"/>
        <v>522909.85182207287</v>
      </c>
      <c r="CD28" s="579">
        <f t="shared" si="35"/>
        <v>552130.42644756637</v>
      </c>
      <c r="CE28" s="579">
        <f t="shared" si="35"/>
        <v>550262.42606548127</v>
      </c>
      <c r="CF28" s="579">
        <f t="shared" si="35"/>
        <v>553160.35098255391</v>
      </c>
      <c r="CG28" s="579">
        <f t="shared" si="35"/>
        <v>577799.78088722564</v>
      </c>
      <c r="CH28" s="579">
        <f t="shared" si="35"/>
        <v>573468.03946066054</v>
      </c>
      <c r="CI28" s="579">
        <f t="shared" si="35"/>
        <v>534555.06717698555</v>
      </c>
      <c r="CJ28" s="579">
        <f t="shared" si="35"/>
        <v>622899.36849037942</v>
      </c>
      <c r="CK28" s="579">
        <f t="shared" si="35"/>
        <v>609396.25005274417</v>
      </c>
      <c r="CL28" s="579">
        <f t="shared" si="35"/>
        <v>671727.88874814985</v>
      </c>
      <c r="CM28" s="579">
        <f t="shared" si="35"/>
        <v>667269.93107955193</v>
      </c>
      <c r="CN28" s="579">
        <f t="shared" si="35"/>
        <v>685167.39419980044</v>
      </c>
      <c r="CO28" s="579">
        <f t="shared" si="35"/>
        <v>709666.47164333169</v>
      </c>
      <c r="CP28" s="579">
        <f t="shared" si="35"/>
        <v>714267.81096287887</v>
      </c>
      <c r="CQ28" s="579">
        <f t="shared" si="35"/>
        <v>737374.47082430439</v>
      </c>
      <c r="CR28" s="579">
        <f t="shared" si="35"/>
        <v>712983.43448395317</v>
      </c>
      <c r="CS28" s="579">
        <f t="shared" si="35"/>
        <v>728003.16728585435</v>
      </c>
      <c r="CT28" s="579">
        <f t="shared" si="35"/>
        <v>718207.7771741742</v>
      </c>
      <c r="CU28" s="579">
        <f t="shared" ref="CU28:DZ28" si="36">CU20*$A$27</f>
        <v>744946.43561633502</v>
      </c>
      <c r="CV28" s="579">
        <f t="shared" si="36"/>
        <v>770821.77496299171</v>
      </c>
      <c r="CW28" s="579">
        <f t="shared" si="36"/>
        <v>718065.40525316121</v>
      </c>
      <c r="CX28" s="579">
        <f t="shared" si="36"/>
        <v>788547.58399407577</v>
      </c>
      <c r="CY28" s="579">
        <f t="shared" si="36"/>
        <v>746854.82519587071</v>
      </c>
      <c r="CZ28" s="579">
        <f t="shared" si="36"/>
        <v>787155.16641197004</v>
      </c>
      <c r="DA28" s="579">
        <f t="shared" si="36"/>
        <v>805812.95617422415</v>
      </c>
      <c r="DB28" s="579">
        <f t="shared" si="36"/>
        <v>827657.45361532178</v>
      </c>
      <c r="DC28" s="579">
        <f t="shared" si="36"/>
        <v>835868.57745700656</v>
      </c>
      <c r="DD28" s="579">
        <f t="shared" si="36"/>
        <v>813821.12429872004</v>
      </c>
      <c r="DE28" s="579">
        <f t="shared" si="36"/>
        <v>842056.20250642172</v>
      </c>
      <c r="DF28" s="579">
        <f t="shared" si="36"/>
        <v>819652.31468063465</v>
      </c>
      <c r="DG28" s="579">
        <f t="shared" si="36"/>
        <v>866883.44217923807</v>
      </c>
      <c r="DH28" s="579">
        <f t="shared" si="36"/>
        <v>919152.11232985405</v>
      </c>
      <c r="DI28" s="579">
        <f t="shared" si="36"/>
        <v>828026.0050420576</v>
      </c>
      <c r="DJ28" s="579">
        <f t="shared" si="36"/>
        <v>890272.82642281707</v>
      </c>
      <c r="DK28" s="579">
        <f t="shared" si="36"/>
        <v>877769.34062208154</v>
      </c>
      <c r="DL28" s="579">
        <f t="shared" si="36"/>
        <v>918434.19434517156</v>
      </c>
      <c r="DM28" s="579">
        <f t="shared" si="36"/>
        <v>893062.71023670968</v>
      </c>
      <c r="DN28" s="579">
        <f t="shared" si="36"/>
        <v>922781.08172078058</v>
      </c>
      <c r="DO28" s="579">
        <f t="shared" si="36"/>
        <v>621456.46441146068</v>
      </c>
      <c r="DP28" s="579">
        <f t="shared" si="36"/>
        <v>601093.24078685965</v>
      </c>
      <c r="DQ28" s="579">
        <f t="shared" si="36"/>
        <v>621931.03748150391</v>
      </c>
      <c r="DR28" s="579">
        <f t="shared" si="36"/>
        <v>603059.18497276225</v>
      </c>
      <c r="DS28" s="579">
        <f t="shared" si="36"/>
        <v>968791.44572644297</v>
      </c>
      <c r="DT28" s="579">
        <f t="shared" si="36"/>
        <v>993029.00311648229</v>
      </c>
      <c r="DU28" s="579">
        <f t="shared" si="36"/>
        <v>911371.13344101701</v>
      </c>
      <c r="DV28" s="579">
        <f t="shared" si="36"/>
        <v>1006200.9301350234</v>
      </c>
      <c r="DW28" s="579">
        <f t="shared" si="36"/>
        <v>990520.83395480679</v>
      </c>
      <c r="DX28" s="579">
        <f t="shared" si="36"/>
        <v>1054225.705363529</v>
      </c>
      <c r="DY28" s="579">
        <f t="shared" si="36"/>
        <v>1055380.836410613</v>
      </c>
      <c r="DZ28" s="579">
        <f t="shared" si="36"/>
        <v>1155042.1908496344</v>
      </c>
      <c r="EA28" s="579">
        <f t="shared" ref="EA28:EM28" si="37">EA20*$A$27</f>
        <v>1135989.5966823017</v>
      </c>
      <c r="EB28" s="579">
        <f t="shared" si="37"/>
        <v>1102016.2232468219</v>
      </c>
      <c r="EC28" s="579">
        <f t="shared" si="37"/>
        <v>1166928.7316593137</v>
      </c>
      <c r="ED28" s="579">
        <f t="shared" si="37"/>
        <v>1124982.5306471069</v>
      </c>
      <c r="EE28" s="579">
        <f t="shared" si="37"/>
        <v>1235767.0700639933</v>
      </c>
      <c r="EF28" s="579">
        <f t="shared" si="37"/>
        <v>1205094.5037901546</v>
      </c>
      <c r="EG28" s="579">
        <f t="shared" si="37"/>
        <v>1118695.9520639381</v>
      </c>
      <c r="EH28" s="579">
        <f t="shared" si="37"/>
        <v>1330663.5089337931</v>
      </c>
      <c r="EI28" s="579">
        <f t="shared" si="37"/>
        <v>1189845.5622927221</v>
      </c>
      <c r="EJ28" s="579">
        <f t="shared" si="37"/>
        <v>1221872.1764110883</v>
      </c>
      <c r="EK28" s="579">
        <f t="shared" si="37"/>
        <v>1177379.4364996282</v>
      </c>
      <c r="EL28" s="579">
        <f t="shared" si="37"/>
        <v>1258151.7730209914</v>
      </c>
      <c r="EM28" s="579">
        <f t="shared" si="37"/>
        <v>1255775.8784809662</v>
      </c>
      <c r="EN28" s="579">
        <f>EN20*$A$27</f>
        <v>1240075.5877020243</v>
      </c>
      <c r="EO28" s="579">
        <f>EO20*$A$27</f>
        <v>1414453.9282346442</v>
      </c>
      <c r="EP28" s="579">
        <f>EP20*$A$27</f>
        <v>1382261.7184067308</v>
      </c>
    </row>
    <row r="29" spans="1:188" x14ac:dyDescent="0.3">
      <c r="A29" s="742"/>
      <c r="B29" s="10" t="s">
        <v>151</v>
      </c>
      <c r="C29" s="580">
        <f t="shared" si="32"/>
        <v>3199.834168015102</v>
      </c>
      <c r="D29" s="580">
        <f t="shared" ref="D29:AH29" si="38">D21*$A$27</f>
        <v>2422.342117093162</v>
      </c>
      <c r="E29" s="580">
        <f t="shared" si="38"/>
        <v>3153.3865909470383</v>
      </c>
      <c r="F29" s="580">
        <f t="shared" si="38"/>
        <v>3489.6266597223707</v>
      </c>
      <c r="G29" s="580">
        <f t="shared" si="38"/>
        <v>3926.8397221239293</v>
      </c>
      <c r="H29" s="580">
        <f t="shared" si="38"/>
        <v>3691.5726469748229</v>
      </c>
      <c r="I29" s="580">
        <f t="shared" si="38"/>
        <v>3868.2753858207184</v>
      </c>
      <c r="J29" s="580">
        <f t="shared" si="38"/>
        <v>4451.8992889803048</v>
      </c>
      <c r="K29" s="580">
        <f t="shared" si="38"/>
        <v>6098.768815024051</v>
      </c>
      <c r="L29" s="580">
        <f t="shared" si="38"/>
        <v>5489.9016634579075</v>
      </c>
      <c r="M29" s="580">
        <f t="shared" si="38"/>
        <v>6304.7537220215518</v>
      </c>
      <c r="N29" s="580">
        <f t="shared" si="38"/>
        <v>5792.8206443365862</v>
      </c>
      <c r="O29" s="580">
        <f t="shared" si="38"/>
        <v>6712.6846162715046</v>
      </c>
      <c r="P29" s="580">
        <f t="shared" si="38"/>
        <v>5831.1903819145518</v>
      </c>
      <c r="Q29" s="580">
        <f t="shared" si="38"/>
        <v>5505.0476125018422</v>
      </c>
      <c r="R29" s="580">
        <f t="shared" si="38"/>
        <v>5611.0692558093788</v>
      </c>
      <c r="S29" s="580">
        <f t="shared" si="38"/>
        <v>6159.3526111997862</v>
      </c>
      <c r="T29" s="580">
        <f t="shared" si="38"/>
        <v>6869.1927563921554</v>
      </c>
      <c r="U29" s="580">
        <f t="shared" si="38"/>
        <v>6365.337518197287</v>
      </c>
      <c r="V29" s="580">
        <f t="shared" si="38"/>
        <v>6909.5819538426458</v>
      </c>
      <c r="W29" s="580">
        <f t="shared" si="38"/>
        <v>6174.49856024372</v>
      </c>
      <c r="X29" s="580">
        <f t="shared" si="38"/>
        <v>6727.8305653154384</v>
      </c>
      <c r="Y29" s="580">
        <f t="shared" si="38"/>
        <v>7760.784290111731</v>
      </c>
      <c r="Z29" s="580">
        <f t="shared" si="38"/>
        <v>7698.1810340634702</v>
      </c>
      <c r="AA29" s="580">
        <f t="shared" si="38"/>
        <v>9370.2938085137739</v>
      </c>
      <c r="AB29" s="580">
        <f t="shared" si="38"/>
        <v>7892.0491818258242</v>
      </c>
      <c r="AC29" s="580">
        <f t="shared" si="38"/>
        <v>7113.5474009676218</v>
      </c>
      <c r="AD29" s="580">
        <f t="shared" si="38"/>
        <v>7764.8232098567796</v>
      </c>
      <c r="AE29" s="580">
        <f t="shared" si="38"/>
        <v>8480.7217346667221</v>
      </c>
      <c r="AF29" s="580">
        <f t="shared" si="38"/>
        <v>6123.0023334943453</v>
      </c>
      <c r="AG29" s="580">
        <f t="shared" si="38"/>
        <v>10130.620450519255</v>
      </c>
      <c r="AH29" s="580">
        <f t="shared" si="38"/>
        <v>10601.154600817468</v>
      </c>
      <c r="AI29" s="580">
        <f t="shared" ref="AI29:BN29" si="39">AI21*$A$27</f>
        <v>9907.4701346052952</v>
      </c>
      <c r="AJ29" s="580">
        <f t="shared" si="39"/>
        <v>9985.219339697489</v>
      </c>
      <c r="AK29" s="580">
        <f t="shared" si="39"/>
        <v>10319.439948600299</v>
      </c>
      <c r="AL29" s="580">
        <f t="shared" si="39"/>
        <v>10499.171877254979</v>
      </c>
      <c r="AM29" s="580">
        <f t="shared" si="39"/>
        <v>12120.798154892169</v>
      </c>
      <c r="AN29" s="580">
        <f t="shared" si="39"/>
        <v>10529.463775342847</v>
      </c>
      <c r="AO29" s="580">
        <f t="shared" si="39"/>
        <v>9750.9619944846454</v>
      </c>
      <c r="AP29" s="580">
        <f t="shared" si="39"/>
        <v>10857.626004628082</v>
      </c>
      <c r="AQ29" s="580">
        <f t="shared" si="39"/>
        <v>10918.209800803817</v>
      </c>
      <c r="AR29" s="580">
        <f t="shared" si="39"/>
        <v>11045.435772772862</v>
      </c>
      <c r="AS29" s="580">
        <f t="shared" si="39"/>
        <v>11485.678024983208</v>
      </c>
      <c r="AT29" s="580">
        <f t="shared" si="39"/>
        <v>11626.030486123662</v>
      </c>
      <c r="AU29" s="580">
        <f t="shared" si="39"/>
        <v>11712.867260642217</v>
      </c>
      <c r="AV29" s="580">
        <f t="shared" si="39"/>
        <v>11097.9417294585</v>
      </c>
      <c r="AW29" s="580">
        <f t="shared" si="39"/>
        <v>12707.451247860543</v>
      </c>
      <c r="AX29" s="580">
        <f t="shared" si="39"/>
        <v>13407.194093690288</v>
      </c>
      <c r="AY29" s="580">
        <f t="shared" si="39"/>
        <v>14336.145635051567</v>
      </c>
      <c r="AZ29" s="580">
        <f t="shared" si="39"/>
        <v>14749.125178982833</v>
      </c>
      <c r="BA29" s="580">
        <f t="shared" si="39"/>
        <v>14748.115449046571</v>
      </c>
      <c r="BB29" s="580">
        <f t="shared" si="39"/>
        <v>16658.524488454765</v>
      </c>
      <c r="BC29" s="580">
        <f t="shared" si="39"/>
        <v>16239.486564905928</v>
      </c>
      <c r="BD29" s="580">
        <f t="shared" si="39"/>
        <v>15841.652970018598</v>
      </c>
      <c r="BE29" s="580">
        <f t="shared" si="39"/>
        <v>16823.110468065515</v>
      </c>
      <c r="BF29" s="580">
        <f t="shared" si="39"/>
        <v>17450.152758484379</v>
      </c>
      <c r="BG29" s="580">
        <f t="shared" si="39"/>
        <v>16685.787196733847</v>
      </c>
      <c r="BH29" s="580">
        <f t="shared" si="39"/>
        <v>28510.734480301173</v>
      </c>
      <c r="BI29" s="580">
        <f t="shared" si="39"/>
        <v>20897.370760883732</v>
      </c>
      <c r="BJ29" s="580">
        <f t="shared" si="39"/>
        <v>17947.949617061673</v>
      </c>
      <c r="BK29" s="580">
        <f t="shared" si="39"/>
        <v>20076.460322702518</v>
      </c>
      <c r="BL29" s="580">
        <f t="shared" si="39"/>
        <v>19550.391025909877</v>
      </c>
      <c r="BM29" s="580">
        <f t="shared" si="39"/>
        <v>21241.688669149164</v>
      </c>
      <c r="BN29" s="580">
        <f t="shared" si="39"/>
        <v>23250.041512374799</v>
      </c>
      <c r="BO29" s="580">
        <f t="shared" ref="BO29:CT29" si="40">BO21*$A$27</f>
        <v>22277.671583754243</v>
      </c>
      <c r="BP29" s="580">
        <f t="shared" si="40"/>
        <v>22014.132070389795</v>
      </c>
      <c r="BQ29" s="580">
        <f t="shared" si="40"/>
        <v>22926.927932770875</v>
      </c>
      <c r="BR29" s="580">
        <f t="shared" si="40"/>
        <v>24586.923947986033</v>
      </c>
      <c r="BS29" s="580">
        <f t="shared" si="40"/>
        <v>22792.633851247996</v>
      </c>
      <c r="BT29" s="580">
        <f t="shared" si="40"/>
        <v>22466.491081835287</v>
      </c>
      <c r="BU29" s="580">
        <f t="shared" si="40"/>
        <v>22150.445611785199</v>
      </c>
      <c r="BV29" s="580">
        <f t="shared" si="40"/>
        <v>22339.265109866243</v>
      </c>
      <c r="BW29" s="580">
        <f t="shared" si="40"/>
        <v>26761.882230694941</v>
      </c>
      <c r="BX29" s="580">
        <f t="shared" si="40"/>
        <v>23940.696788778187</v>
      </c>
      <c r="BY29" s="580">
        <f t="shared" si="40"/>
        <v>20601.519889558891</v>
      </c>
      <c r="BZ29" s="580">
        <f t="shared" si="40"/>
        <v>23761.974590059766</v>
      </c>
      <c r="CA29" s="580">
        <f t="shared" si="40"/>
        <v>23750.867560760882</v>
      </c>
      <c r="CB29" s="580">
        <f t="shared" si="40"/>
        <v>21588.02603728712</v>
      </c>
      <c r="CC29" s="580">
        <f t="shared" si="40"/>
        <v>21199.280011826151</v>
      </c>
      <c r="CD29" s="580">
        <f t="shared" si="40"/>
        <v>20899.390220756257</v>
      </c>
      <c r="CE29" s="580">
        <f t="shared" si="40"/>
        <v>20880.205351967274</v>
      </c>
      <c r="CF29" s="580">
        <f t="shared" si="40"/>
        <v>20186.520885755104</v>
      </c>
      <c r="CG29" s="580">
        <f t="shared" si="40"/>
        <v>21504.218452577352</v>
      </c>
      <c r="CH29" s="580">
        <f t="shared" si="40"/>
        <v>18157.973443804221</v>
      </c>
      <c r="CI29" s="580">
        <f t="shared" si="40"/>
        <v>19383.785586426606</v>
      </c>
      <c r="CJ29" s="580">
        <f t="shared" si="40"/>
        <v>19212.13149726202</v>
      </c>
      <c r="CK29" s="580">
        <f t="shared" si="40"/>
        <v>17324.946246387859</v>
      </c>
      <c r="CL29" s="580">
        <f t="shared" si="40"/>
        <v>10855.606544755557</v>
      </c>
      <c r="CM29" s="580">
        <f t="shared" si="40"/>
        <v>11074.717940924467</v>
      </c>
      <c r="CN29" s="580">
        <f t="shared" si="40"/>
        <v>11534.145061923797</v>
      </c>
      <c r="CO29" s="580">
        <f t="shared" si="40"/>
        <v>12574.166896273924</v>
      </c>
      <c r="CP29" s="580">
        <f t="shared" si="40"/>
        <v>13697.996315333819</v>
      </c>
      <c r="CQ29" s="580">
        <f t="shared" si="40"/>
        <v>14312.921846517536</v>
      </c>
      <c r="CR29" s="580">
        <f t="shared" si="40"/>
        <v>17446.113838739329</v>
      </c>
      <c r="CS29" s="580">
        <f t="shared" si="40"/>
        <v>19269.68610362897</v>
      </c>
      <c r="CT29" s="580">
        <f t="shared" si="40"/>
        <v>20694.415043695019</v>
      </c>
      <c r="CU29" s="580">
        <f t="shared" ref="CU29:DZ29" si="41">CU21*$A$27</f>
        <v>22162.562371020347</v>
      </c>
      <c r="CV29" s="580">
        <f t="shared" si="41"/>
        <v>21194.231362144837</v>
      </c>
      <c r="CW29" s="580">
        <f t="shared" si="41"/>
        <v>18594.17677626952</v>
      </c>
      <c r="CX29" s="580">
        <f t="shared" si="41"/>
        <v>22002.015311154646</v>
      </c>
      <c r="CY29" s="580">
        <f t="shared" si="41"/>
        <v>18845.59953039882</v>
      </c>
      <c r="CZ29" s="580">
        <f t="shared" si="41"/>
        <v>20033.041935443238</v>
      </c>
      <c r="DA29" s="580">
        <f t="shared" si="41"/>
        <v>22267.57428439162</v>
      </c>
      <c r="DB29" s="580">
        <f t="shared" si="41"/>
        <v>23285.38206014398</v>
      </c>
      <c r="DC29" s="580">
        <f t="shared" si="41"/>
        <v>22591.697593931807</v>
      </c>
      <c r="DD29" s="580">
        <f t="shared" si="41"/>
        <v>23390.393973515253</v>
      </c>
      <c r="DE29" s="580">
        <f t="shared" si="41"/>
        <v>25251.326246046599</v>
      </c>
      <c r="DF29" s="580">
        <f t="shared" si="41"/>
        <v>23787.21783846632</v>
      </c>
      <c r="DG29" s="580">
        <f t="shared" si="41"/>
        <v>25416.921955593611</v>
      </c>
      <c r="DH29" s="580">
        <f t="shared" si="41"/>
        <v>25303.832202732236</v>
      </c>
      <c r="DI29" s="580">
        <f t="shared" si="41"/>
        <v>21530.47143092017</v>
      </c>
      <c r="DJ29" s="580">
        <f t="shared" si="41"/>
        <v>23452.997229563513</v>
      </c>
      <c r="DK29" s="580">
        <f t="shared" si="41"/>
        <v>22371.576467826635</v>
      </c>
      <c r="DL29" s="580">
        <f t="shared" si="41"/>
        <v>21929.314755743762</v>
      </c>
      <c r="DM29" s="580">
        <f t="shared" si="41"/>
        <v>23926.560569670513</v>
      </c>
      <c r="DN29" s="580">
        <f t="shared" si="41"/>
        <v>24146.681695775686</v>
      </c>
      <c r="DO29" s="580">
        <f t="shared" si="41"/>
        <v>15059.112269415346</v>
      </c>
      <c r="DP29" s="580">
        <f t="shared" si="41"/>
        <v>14032.216924236627</v>
      </c>
      <c r="DQ29" s="580">
        <f t="shared" si="41"/>
        <v>14905.633319103483</v>
      </c>
      <c r="DR29" s="580">
        <f t="shared" si="41"/>
        <v>14222.046152253934</v>
      </c>
      <c r="DS29" s="580">
        <f t="shared" si="41"/>
        <v>24118.409257560343</v>
      </c>
      <c r="DT29" s="580">
        <f t="shared" si="41"/>
        <v>22648.242470362493</v>
      </c>
      <c r="DU29" s="580">
        <f t="shared" si="41"/>
        <v>18146.866414505337</v>
      </c>
      <c r="DV29" s="580">
        <f t="shared" si="41"/>
        <v>21987.879092046976</v>
      </c>
      <c r="DW29" s="580">
        <f t="shared" si="41"/>
        <v>20335.960916321917</v>
      </c>
      <c r="DX29" s="580">
        <f t="shared" si="41"/>
        <v>21157.881084439396</v>
      </c>
      <c r="DY29" s="580">
        <f t="shared" si="41"/>
        <v>20853.952373624456</v>
      </c>
      <c r="DZ29" s="580">
        <f t="shared" si="41"/>
        <v>21249.766508639263</v>
      </c>
      <c r="EA29" s="580">
        <f t="shared" ref="EA29:EN29" si="42">EA21*$A$27</f>
        <v>30445.377038179664</v>
      </c>
      <c r="EB29" s="580">
        <f t="shared" si="42"/>
        <v>26520.55677592826</v>
      </c>
      <c r="EC29" s="580">
        <f t="shared" si="42"/>
        <v>29222.594085366069</v>
      </c>
      <c r="ED29" s="580">
        <f t="shared" si="42"/>
        <v>28774.273993665625</v>
      </c>
      <c r="EE29" s="580">
        <f t="shared" si="42"/>
        <v>25890.485295700611</v>
      </c>
      <c r="EF29" s="580">
        <f t="shared" si="42"/>
        <v>25475.486291896821</v>
      </c>
      <c r="EG29" s="580">
        <f t="shared" si="42"/>
        <v>22945.103071623598</v>
      </c>
      <c r="EH29" s="580">
        <f t="shared" si="42"/>
        <v>24327.423354366631</v>
      </c>
      <c r="EI29" s="580">
        <f t="shared" si="42"/>
        <v>23749.857830824618</v>
      </c>
      <c r="EJ29" s="580">
        <f t="shared" si="42"/>
        <v>25382.591137760694</v>
      </c>
      <c r="EK29" s="580">
        <f t="shared" si="42"/>
        <v>20722.687481910361</v>
      </c>
      <c r="EL29" s="580">
        <f t="shared" si="42"/>
        <v>26989.071466353947</v>
      </c>
      <c r="EM29" s="580">
        <f t="shared" si="42"/>
        <v>27544.422931298192</v>
      </c>
      <c r="EN29" s="580">
        <f t="shared" si="42"/>
        <v>27606.016457410191</v>
      </c>
      <c r="EO29" s="580">
        <f t="shared" ref="EO29" si="43">EO21*$A$27</f>
        <v>30964.378225418466</v>
      </c>
      <c r="EP29" s="580">
        <f>EP21*$A$27</f>
        <v>30490.814885311465</v>
      </c>
    </row>
    <row r="30" spans="1:188" x14ac:dyDescent="0.3">
      <c r="A30" s="742"/>
      <c r="B30" s="10" t="s">
        <v>155</v>
      </c>
      <c r="C30" s="580">
        <f t="shared" si="32"/>
        <v>0</v>
      </c>
      <c r="D30" s="580">
        <f t="shared" ref="D30:AH30" si="44">D22*$A$27</f>
        <v>0</v>
      </c>
      <c r="E30" s="580">
        <f t="shared" si="44"/>
        <v>0</v>
      </c>
      <c r="F30" s="580">
        <f t="shared" si="44"/>
        <v>0</v>
      </c>
      <c r="G30" s="580">
        <f t="shared" si="44"/>
        <v>0</v>
      </c>
      <c r="H30" s="580">
        <f t="shared" si="44"/>
        <v>0</v>
      </c>
      <c r="I30" s="580">
        <f t="shared" si="44"/>
        <v>0</v>
      </c>
      <c r="J30" s="580">
        <f t="shared" si="44"/>
        <v>0</v>
      </c>
      <c r="K30" s="580">
        <f t="shared" si="44"/>
        <v>0</v>
      </c>
      <c r="L30" s="580">
        <f t="shared" si="44"/>
        <v>0</v>
      </c>
      <c r="M30" s="580">
        <f t="shared" si="44"/>
        <v>0</v>
      </c>
      <c r="N30" s="580">
        <f t="shared" si="44"/>
        <v>0</v>
      </c>
      <c r="O30" s="580">
        <f t="shared" si="44"/>
        <v>0</v>
      </c>
      <c r="P30" s="580">
        <f t="shared" si="44"/>
        <v>0</v>
      </c>
      <c r="Q30" s="580">
        <f t="shared" si="44"/>
        <v>0</v>
      </c>
      <c r="R30" s="580">
        <f t="shared" si="44"/>
        <v>0</v>
      </c>
      <c r="S30" s="580">
        <f t="shared" si="44"/>
        <v>0</v>
      </c>
      <c r="T30" s="580">
        <f t="shared" si="44"/>
        <v>0</v>
      </c>
      <c r="U30" s="580">
        <f t="shared" si="44"/>
        <v>0</v>
      </c>
      <c r="V30" s="580">
        <f t="shared" si="44"/>
        <v>0</v>
      </c>
      <c r="W30" s="580">
        <f t="shared" si="44"/>
        <v>0</v>
      </c>
      <c r="X30" s="580">
        <f t="shared" si="44"/>
        <v>0</v>
      </c>
      <c r="Y30" s="580">
        <f t="shared" si="44"/>
        <v>0</v>
      </c>
      <c r="Z30" s="580">
        <f t="shared" si="44"/>
        <v>0</v>
      </c>
      <c r="AA30" s="580">
        <f t="shared" si="44"/>
        <v>0</v>
      </c>
      <c r="AB30" s="580">
        <f t="shared" si="44"/>
        <v>0</v>
      </c>
      <c r="AC30" s="580">
        <f t="shared" si="44"/>
        <v>0</v>
      </c>
      <c r="AD30" s="580">
        <f t="shared" si="44"/>
        <v>0</v>
      </c>
      <c r="AE30" s="580">
        <f t="shared" si="44"/>
        <v>0</v>
      </c>
      <c r="AF30" s="580">
        <f t="shared" si="44"/>
        <v>0</v>
      </c>
      <c r="AG30" s="580">
        <f t="shared" si="44"/>
        <v>0</v>
      </c>
      <c r="AH30" s="580">
        <f t="shared" si="44"/>
        <v>0</v>
      </c>
      <c r="AI30" s="580">
        <f t="shared" ref="AI30:BN30" si="45">AI22*$A$27</f>
        <v>0</v>
      </c>
      <c r="AJ30" s="580">
        <f t="shared" si="45"/>
        <v>0</v>
      </c>
      <c r="AK30" s="580">
        <f t="shared" si="45"/>
        <v>0</v>
      </c>
      <c r="AL30" s="580">
        <f t="shared" si="45"/>
        <v>0</v>
      </c>
      <c r="AM30" s="580">
        <f t="shared" si="45"/>
        <v>0</v>
      </c>
      <c r="AN30" s="580">
        <f t="shared" si="45"/>
        <v>0</v>
      </c>
      <c r="AO30" s="580">
        <f t="shared" si="45"/>
        <v>0</v>
      </c>
      <c r="AP30" s="580">
        <f t="shared" si="45"/>
        <v>0</v>
      </c>
      <c r="AQ30" s="580">
        <f t="shared" si="45"/>
        <v>0</v>
      </c>
      <c r="AR30" s="580">
        <f t="shared" si="45"/>
        <v>0</v>
      </c>
      <c r="AS30" s="580">
        <f t="shared" si="45"/>
        <v>0</v>
      </c>
      <c r="AT30" s="580">
        <f t="shared" si="45"/>
        <v>0</v>
      </c>
      <c r="AU30" s="580">
        <f t="shared" si="45"/>
        <v>0</v>
      </c>
      <c r="AV30" s="580">
        <f t="shared" si="45"/>
        <v>0</v>
      </c>
      <c r="AW30" s="580">
        <f t="shared" si="45"/>
        <v>0</v>
      </c>
      <c r="AX30" s="580">
        <f t="shared" si="45"/>
        <v>0</v>
      </c>
      <c r="AY30" s="580">
        <f t="shared" si="45"/>
        <v>0</v>
      </c>
      <c r="AZ30" s="580">
        <f t="shared" si="45"/>
        <v>0</v>
      </c>
      <c r="BA30" s="580">
        <f t="shared" si="45"/>
        <v>0</v>
      </c>
      <c r="BB30" s="580">
        <f t="shared" si="45"/>
        <v>0</v>
      </c>
      <c r="BC30" s="580">
        <f t="shared" si="45"/>
        <v>0</v>
      </c>
      <c r="BD30" s="580">
        <f t="shared" si="45"/>
        <v>0</v>
      </c>
      <c r="BE30" s="580">
        <f t="shared" si="45"/>
        <v>0</v>
      </c>
      <c r="BF30" s="580">
        <f t="shared" si="45"/>
        <v>0</v>
      </c>
      <c r="BG30" s="580">
        <f t="shared" si="45"/>
        <v>42.408657323014921</v>
      </c>
      <c r="BH30" s="580">
        <f t="shared" si="45"/>
        <v>47.457307004326225</v>
      </c>
      <c r="BI30" s="580">
        <f t="shared" si="45"/>
        <v>80.7783949009808</v>
      </c>
      <c r="BJ30" s="580">
        <f t="shared" si="45"/>
        <v>65.632445857046903</v>
      </c>
      <c r="BK30" s="580">
        <f t="shared" si="45"/>
        <v>52.505956685637521</v>
      </c>
      <c r="BL30" s="580">
        <f t="shared" si="45"/>
        <v>54.525416558162043</v>
      </c>
      <c r="BM30" s="580">
        <f t="shared" si="45"/>
        <v>54.525416558162043</v>
      </c>
      <c r="BN30" s="580">
        <f t="shared" si="45"/>
        <v>0</v>
      </c>
      <c r="BO30" s="580">
        <f t="shared" ref="BO30:CT30" si="46">BO22*$A$27</f>
        <v>59.574066239473339</v>
      </c>
      <c r="BP30" s="580">
        <f t="shared" si="46"/>
        <v>25.2432484065565</v>
      </c>
      <c r="BQ30" s="580">
        <f t="shared" si="46"/>
        <v>0</v>
      </c>
      <c r="BR30" s="580">
        <f t="shared" si="46"/>
        <v>0</v>
      </c>
      <c r="BS30" s="580">
        <f t="shared" si="46"/>
        <v>0</v>
      </c>
      <c r="BT30" s="580">
        <f t="shared" si="46"/>
        <v>0</v>
      </c>
      <c r="BU30" s="580">
        <f t="shared" si="46"/>
        <v>22.214058597769721</v>
      </c>
      <c r="BV30" s="580">
        <f t="shared" si="46"/>
        <v>26.252978342818761</v>
      </c>
      <c r="BW30" s="580">
        <f t="shared" si="46"/>
        <v>361.48331718188911</v>
      </c>
      <c r="BX30" s="580">
        <f t="shared" si="46"/>
        <v>1293.4640483519552</v>
      </c>
      <c r="BY30" s="580">
        <f t="shared" si="46"/>
        <v>1240.9580916663176</v>
      </c>
      <c r="BZ30" s="580">
        <f t="shared" si="46"/>
        <v>1223.7926827498591</v>
      </c>
      <c r="CA30" s="580">
        <f t="shared" si="46"/>
        <v>2034.6058215684541</v>
      </c>
      <c r="CB30" s="580">
        <f t="shared" si="46"/>
        <v>1187.4424050444179</v>
      </c>
      <c r="CC30" s="580">
        <f t="shared" si="46"/>
        <v>953.18505983157343</v>
      </c>
      <c r="CD30" s="580">
        <f t="shared" si="46"/>
        <v>993.57425728206385</v>
      </c>
      <c r="CE30" s="580">
        <f t="shared" si="46"/>
        <v>1091.518061099503</v>
      </c>
      <c r="CF30" s="580">
        <f t="shared" si="46"/>
        <v>1099.5959005896011</v>
      </c>
      <c r="CG30" s="580">
        <f t="shared" si="46"/>
        <v>935.00992097885285</v>
      </c>
      <c r="CH30" s="580">
        <f t="shared" si="46"/>
        <v>1003.6715566446865</v>
      </c>
      <c r="CI30" s="580">
        <f t="shared" si="46"/>
        <v>1391.4078521693943</v>
      </c>
      <c r="CJ30" s="580">
        <f t="shared" si="46"/>
        <v>1368.1840636353625</v>
      </c>
      <c r="CK30" s="580">
        <f t="shared" si="46"/>
        <v>621.99364073755214</v>
      </c>
      <c r="CL30" s="580">
        <f t="shared" si="46"/>
        <v>469.52442036195094</v>
      </c>
      <c r="CM30" s="580">
        <f t="shared" si="46"/>
        <v>574.536333733226</v>
      </c>
      <c r="CN30" s="580">
        <f t="shared" si="46"/>
        <v>385.71683565218336</v>
      </c>
      <c r="CO30" s="580">
        <f t="shared" si="46"/>
        <v>409.95035412247756</v>
      </c>
      <c r="CP30" s="580">
        <f t="shared" si="46"/>
        <v>522.03037704758844</v>
      </c>
      <c r="CQ30" s="580">
        <f t="shared" si="46"/>
        <v>458.41739106306608</v>
      </c>
      <c r="CR30" s="580">
        <f t="shared" si="46"/>
        <v>538.18605602778462</v>
      </c>
      <c r="CS30" s="580">
        <f t="shared" si="46"/>
        <v>445.29090189165669</v>
      </c>
      <c r="CT30" s="580">
        <f t="shared" si="46"/>
        <v>434.18387259277182</v>
      </c>
      <c r="CU30" s="580">
        <f t="shared" ref="CU30:DZ30" si="47">CU22*$A$27</f>
        <v>688.63581653086135</v>
      </c>
      <c r="CV30" s="580">
        <f t="shared" si="47"/>
        <v>640.16877959027283</v>
      </c>
      <c r="CW30" s="580">
        <f t="shared" si="47"/>
        <v>713.87906493741787</v>
      </c>
      <c r="CX30" s="580">
        <f t="shared" si="47"/>
        <v>659.35364837925579</v>
      </c>
      <c r="CY30" s="580">
        <f t="shared" si="47"/>
        <v>691.66500633964813</v>
      </c>
      <c r="CZ30" s="580">
        <f t="shared" si="47"/>
        <v>691.66500633964813</v>
      </c>
      <c r="DA30" s="580">
        <f t="shared" si="47"/>
        <v>0</v>
      </c>
      <c r="DB30" s="580">
        <f t="shared" si="47"/>
        <v>445.29090189165669</v>
      </c>
      <c r="DC30" s="580">
        <f t="shared" si="47"/>
        <v>394.80440507854365</v>
      </c>
      <c r="DD30" s="580">
        <f t="shared" si="47"/>
        <v>396.82386495106817</v>
      </c>
      <c r="DE30" s="580">
        <f t="shared" si="47"/>
        <v>336.24006877533259</v>
      </c>
      <c r="DF30" s="580">
        <f t="shared" si="47"/>
        <v>308.97736049625155</v>
      </c>
      <c r="DG30" s="580">
        <f t="shared" si="47"/>
        <v>620.98391080128988</v>
      </c>
      <c r="DH30" s="580">
        <f t="shared" si="47"/>
        <v>576.55579360575052</v>
      </c>
      <c r="DI30" s="580">
        <f t="shared" si="47"/>
        <v>756.28772226043282</v>
      </c>
      <c r="DJ30" s="580">
        <f t="shared" si="47"/>
        <v>897.6499133371492</v>
      </c>
      <c r="DK30" s="580">
        <f t="shared" si="47"/>
        <v>801.72556939223443</v>
      </c>
      <c r="DL30" s="580">
        <f t="shared" si="47"/>
        <v>788.59908022082504</v>
      </c>
      <c r="DM30" s="580">
        <f t="shared" si="47"/>
        <v>835.04665728888904</v>
      </c>
      <c r="DN30" s="580">
        <f t="shared" si="47"/>
        <v>815.86178849990608</v>
      </c>
      <c r="DO30" s="580">
        <f t="shared" si="47"/>
        <v>882.50396429321529</v>
      </c>
      <c r="DP30" s="580">
        <f t="shared" si="47"/>
        <v>876.44558467564173</v>
      </c>
      <c r="DQ30" s="580">
        <f t="shared" si="47"/>
        <v>848.17314646029843</v>
      </c>
      <c r="DR30" s="580">
        <f t="shared" si="47"/>
        <v>930.9710012338038</v>
      </c>
      <c r="DS30" s="580">
        <f t="shared" si="47"/>
        <v>943.08776046895093</v>
      </c>
      <c r="DT30" s="580">
        <f t="shared" si="47"/>
        <v>1088.4888712907164</v>
      </c>
      <c r="DU30" s="580">
        <f t="shared" si="47"/>
        <v>988.52560760075255</v>
      </c>
      <c r="DV30" s="580">
        <f t="shared" si="47"/>
        <v>1080.4110318006183</v>
      </c>
      <c r="DW30" s="580">
        <f t="shared" si="47"/>
        <v>1266.201340072874</v>
      </c>
      <c r="DX30" s="580">
        <f t="shared" si="47"/>
        <v>1351.0186547189039</v>
      </c>
      <c r="DY30" s="580">
        <f t="shared" si="47"/>
        <v>1196.5299744707781</v>
      </c>
      <c r="DZ30" s="580">
        <f t="shared" si="47"/>
        <v>46.447577068063964</v>
      </c>
      <c r="EA30" s="580">
        <f t="shared" ref="EA30:EN30" si="48">EA22*$A$27</f>
        <v>29.282168151605543</v>
      </c>
      <c r="EB30" s="580">
        <f t="shared" si="48"/>
        <v>4293.3716889871293</v>
      </c>
      <c r="EC30" s="580">
        <f t="shared" si="48"/>
        <v>4593.2614800570209</v>
      </c>
      <c r="ED30" s="580">
        <f t="shared" si="48"/>
        <v>1800.3484763556096</v>
      </c>
      <c r="EE30" s="580">
        <f t="shared" si="48"/>
        <v>6836.881398431763</v>
      </c>
      <c r="EF30" s="580">
        <f t="shared" si="48"/>
        <v>6031.1169092944792</v>
      </c>
      <c r="EG30" s="580">
        <f t="shared" si="48"/>
        <v>6664.2175793309161</v>
      </c>
      <c r="EH30" s="580">
        <f t="shared" si="48"/>
        <v>5518.1741016732512</v>
      </c>
      <c r="EI30" s="580">
        <f t="shared" si="48"/>
        <v>5791.8109144003238</v>
      </c>
      <c r="EJ30" s="580">
        <f t="shared" si="48"/>
        <v>5558.5632991237417</v>
      </c>
      <c r="EK30" s="580">
        <f t="shared" si="48"/>
        <v>6333.0261602368946</v>
      </c>
      <c r="EL30" s="580">
        <f t="shared" si="48"/>
        <v>6417.843474882925</v>
      </c>
      <c r="EM30" s="580">
        <f t="shared" si="48"/>
        <v>6156.3234213909991</v>
      </c>
      <c r="EN30" s="580">
        <f t="shared" si="48"/>
        <v>5220.3037704758844</v>
      </c>
      <c r="EO30" s="580">
        <f t="shared" ref="EO30" si="49">EO22*$A$27</f>
        <v>692.67473627591039</v>
      </c>
      <c r="EP30" s="580">
        <f>EP22*$A$27</f>
        <v>5212.2259309857864</v>
      </c>
    </row>
    <row r="31" spans="1:188" x14ac:dyDescent="0.3">
      <c r="A31" s="742"/>
      <c r="B31" s="10" t="s">
        <v>157</v>
      </c>
      <c r="C31" s="580">
        <f t="shared" si="32"/>
        <v>18.175138852720682</v>
      </c>
      <c r="D31" s="580">
        <f t="shared" ref="D31:AH31" si="50">D23*$A$27</f>
        <v>8.0778394900980803</v>
      </c>
      <c r="E31" s="580">
        <f t="shared" si="50"/>
        <v>21.204328661507461</v>
      </c>
      <c r="F31" s="580">
        <f t="shared" si="50"/>
        <v>21.204328661507461</v>
      </c>
      <c r="G31" s="580">
        <f t="shared" si="50"/>
        <v>21.204328661507461</v>
      </c>
      <c r="H31" s="580">
        <f t="shared" si="50"/>
        <v>22.214058597769721</v>
      </c>
      <c r="I31" s="580">
        <f t="shared" si="50"/>
        <v>20.1945987252452</v>
      </c>
      <c r="J31" s="580">
        <f t="shared" si="50"/>
        <v>23.223788534031982</v>
      </c>
      <c r="K31" s="580">
        <f t="shared" si="50"/>
        <v>25.2432484065565</v>
      </c>
      <c r="L31" s="580">
        <f t="shared" si="50"/>
        <v>24.233518470294243</v>
      </c>
      <c r="M31" s="580">
        <f t="shared" si="50"/>
        <v>47.457307004326225</v>
      </c>
      <c r="N31" s="580">
        <f t="shared" si="50"/>
        <v>80.7783949009808</v>
      </c>
      <c r="O31" s="580">
        <f t="shared" si="50"/>
        <v>56.544876430686564</v>
      </c>
      <c r="P31" s="580">
        <f t="shared" si="50"/>
        <v>57.554606366948825</v>
      </c>
      <c r="Q31" s="580">
        <f t="shared" si="50"/>
        <v>73.710285347144989</v>
      </c>
      <c r="R31" s="580">
        <f t="shared" si="50"/>
        <v>74.72001528340725</v>
      </c>
      <c r="S31" s="580">
        <f t="shared" si="50"/>
        <v>74.72001528340725</v>
      </c>
      <c r="T31" s="580">
        <f t="shared" si="50"/>
        <v>55.535146494424303</v>
      </c>
      <c r="U31" s="580">
        <f t="shared" si="50"/>
        <v>90.875694263603407</v>
      </c>
      <c r="V31" s="580">
        <f t="shared" si="50"/>
        <v>60.5837961757356</v>
      </c>
      <c r="W31" s="580">
        <f t="shared" si="50"/>
        <v>92.895154136127928</v>
      </c>
      <c r="X31" s="580">
        <f t="shared" si="50"/>
        <v>98.953533753701478</v>
      </c>
      <c r="Y31" s="580">
        <f t="shared" si="50"/>
        <v>90.875694263603407</v>
      </c>
      <c r="Z31" s="580">
        <f t="shared" si="50"/>
        <v>91.885424199865668</v>
      </c>
      <c r="AA31" s="580">
        <f t="shared" si="50"/>
        <v>87.846504454816625</v>
      </c>
      <c r="AB31" s="580">
        <f t="shared" si="50"/>
        <v>63.612985984522382</v>
      </c>
      <c r="AC31" s="580">
        <f t="shared" si="50"/>
        <v>91.885424199865668</v>
      </c>
      <c r="AD31" s="580">
        <f t="shared" si="50"/>
        <v>80.7783949009808</v>
      </c>
      <c r="AE31" s="580">
        <f t="shared" si="50"/>
        <v>75.729745219669496</v>
      </c>
      <c r="AF31" s="580">
        <f t="shared" si="50"/>
        <v>87.846504454816625</v>
      </c>
      <c r="AG31" s="580">
        <f t="shared" si="50"/>
        <v>107.03137324379956</v>
      </c>
      <c r="AH31" s="580">
        <f t="shared" si="50"/>
        <v>135.30381145914285</v>
      </c>
      <c r="AI31" s="580">
        <f t="shared" ref="AI31:BN31" si="51">AI23*$A$27</f>
        <v>153.47895031186351</v>
      </c>
      <c r="AJ31" s="580">
        <f t="shared" si="51"/>
        <v>163.57624967448612</v>
      </c>
      <c r="AK31" s="580">
        <f t="shared" si="51"/>
        <v>167.61516941953516</v>
      </c>
      <c r="AL31" s="580">
        <f t="shared" si="51"/>
        <v>201.945987252452</v>
      </c>
      <c r="AM31" s="580">
        <f t="shared" si="51"/>
        <v>158.52759999317482</v>
      </c>
      <c r="AN31" s="580">
        <f t="shared" si="51"/>
        <v>162.56651973822386</v>
      </c>
      <c r="AO31" s="580">
        <f t="shared" si="51"/>
        <v>186.80003820851812</v>
      </c>
      <c r="AP31" s="580">
        <f t="shared" si="51"/>
        <v>168.62489935579742</v>
      </c>
      <c r="AQ31" s="580">
        <f t="shared" si="51"/>
        <v>196.8973375711407</v>
      </c>
      <c r="AR31" s="580">
        <f t="shared" si="51"/>
        <v>198.91679744366522</v>
      </c>
      <c r="AS31" s="580">
        <f t="shared" si="51"/>
        <v>168.62489935579742</v>
      </c>
      <c r="AT31" s="580">
        <f t="shared" si="51"/>
        <v>151.45949043933899</v>
      </c>
      <c r="AU31" s="580">
        <f t="shared" si="51"/>
        <v>172.66381910084647</v>
      </c>
      <c r="AV31" s="580">
        <f t="shared" si="51"/>
        <v>193.86814776235394</v>
      </c>
      <c r="AW31" s="580">
        <f t="shared" si="51"/>
        <v>175.69300890963325</v>
      </c>
      <c r="AX31" s="580">
        <f t="shared" si="51"/>
        <v>195.88760763487844</v>
      </c>
      <c r="AY31" s="580">
        <f t="shared" si="51"/>
        <v>159.53732992943708</v>
      </c>
      <c r="AZ31" s="580">
        <f t="shared" si="51"/>
        <v>136.31354139540511</v>
      </c>
      <c r="BA31" s="580">
        <f t="shared" si="51"/>
        <v>151.45949043933899</v>
      </c>
      <c r="BB31" s="580">
        <f t="shared" si="51"/>
        <v>170.64435922832195</v>
      </c>
      <c r="BC31" s="580">
        <f t="shared" si="51"/>
        <v>166.6054394832729</v>
      </c>
      <c r="BD31" s="580">
        <f t="shared" si="51"/>
        <v>197.90706750740296</v>
      </c>
      <c r="BE31" s="580">
        <f t="shared" si="51"/>
        <v>157.51787005691256</v>
      </c>
      <c r="BF31" s="580">
        <f t="shared" si="51"/>
        <v>304.93844075120251</v>
      </c>
      <c r="BG31" s="580">
        <f t="shared" si="51"/>
        <v>287.77303183474413</v>
      </c>
      <c r="BH31" s="580">
        <f t="shared" si="51"/>
        <v>268.58816304576118</v>
      </c>
      <c r="BI31" s="580">
        <f t="shared" si="51"/>
        <v>228.19896559527078</v>
      </c>
      <c r="BJ31" s="580">
        <f t="shared" si="51"/>
        <v>300.89952100615352</v>
      </c>
      <c r="BK31" s="580">
        <f t="shared" si="51"/>
        <v>278.68546240838378</v>
      </c>
      <c r="BL31" s="580">
        <f t="shared" si="51"/>
        <v>275.656272599597</v>
      </c>
      <c r="BM31" s="580">
        <f t="shared" si="51"/>
        <v>388.74602546097009</v>
      </c>
      <c r="BN31" s="580">
        <f t="shared" si="51"/>
        <v>402.88224456864174</v>
      </c>
      <c r="BO31" s="580">
        <f t="shared" ref="BO31:CT31" si="52">BO23*$A$27</f>
        <v>479.6217197245735</v>
      </c>
      <c r="BP31" s="580">
        <f t="shared" si="52"/>
        <v>483.66063946962254</v>
      </c>
      <c r="BQ31" s="580">
        <f t="shared" si="52"/>
        <v>470.53415029821321</v>
      </c>
      <c r="BR31" s="580">
        <f t="shared" si="52"/>
        <v>471.54388023447547</v>
      </c>
      <c r="BS31" s="580">
        <f t="shared" si="52"/>
        <v>498.80658851355645</v>
      </c>
      <c r="BT31" s="580">
        <f t="shared" si="52"/>
        <v>466.49523055316416</v>
      </c>
      <c r="BU31" s="580">
        <f t="shared" si="52"/>
        <v>552.32227513545627</v>
      </c>
      <c r="BV31" s="580">
        <f t="shared" si="52"/>
        <v>502.84550825860549</v>
      </c>
      <c r="BW31" s="580">
        <f t="shared" si="52"/>
        <v>425.09630316641147</v>
      </c>
      <c r="BX31" s="580">
        <f t="shared" si="52"/>
        <v>482.65090953336028</v>
      </c>
      <c r="BY31" s="580">
        <f t="shared" si="52"/>
        <v>495.77739870476967</v>
      </c>
      <c r="BZ31" s="580">
        <f t="shared" si="52"/>
        <v>563.42930443434113</v>
      </c>
      <c r="CA31" s="580">
        <f t="shared" si="52"/>
        <v>658.34391844299353</v>
      </c>
      <c r="CB31" s="580">
        <f t="shared" si="52"/>
        <v>813.84232862738156</v>
      </c>
      <c r="CC31" s="580">
        <f t="shared" si="52"/>
        <v>696.71365602095943</v>
      </c>
      <c r="CD31" s="580">
        <f t="shared" si="52"/>
        <v>719.93744455499143</v>
      </c>
      <c r="CE31" s="580">
        <f t="shared" si="52"/>
        <v>804.75475920102122</v>
      </c>
      <c r="CF31" s="580">
        <f t="shared" si="52"/>
        <v>816.87151843616834</v>
      </c>
      <c r="CG31" s="580">
        <f t="shared" si="52"/>
        <v>787.58935028456278</v>
      </c>
      <c r="CH31" s="580">
        <f t="shared" si="52"/>
        <v>755.27799232417055</v>
      </c>
      <c r="CI31" s="580">
        <f t="shared" si="52"/>
        <v>523.04010698385071</v>
      </c>
      <c r="CJ31" s="580">
        <f t="shared" si="52"/>
        <v>516.98172736627714</v>
      </c>
      <c r="CK31" s="580">
        <f t="shared" si="52"/>
        <v>676.51905729571422</v>
      </c>
      <c r="CL31" s="580">
        <f t="shared" si="52"/>
        <v>618.96445092876536</v>
      </c>
      <c r="CM31" s="580">
        <f t="shared" si="52"/>
        <v>532.12767641021105</v>
      </c>
      <c r="CN31" s="580">
        <f t="shared" si="52"/>
        <v>559.39038468929209</v>
      </c>
      <c r="CO31" s="580">
        <f t="shared" si="52"/>
        <v>597.760122267258</v>
      </c>
      <c r="CP31" s="580">
        <f t="shared" si="52"/>
        <v>680.55797704076326</v>
      </c>
      <c r="CQ31" s="580">
        <f t="shared" si="52"/>
        <v>666.42175793309161</v>
      </c>
      <c r="CR31" s="580">
        <f t="shared" si="52"/>
        <v>674.4995974231897</v>
      </c>
      <c r="CS31" s="580">
        <f t="shared" si="52"/>
        <v>828.98827767131547</v>
      </c>
      <c r="CT31" s="580">
        <f t="shared" si="52"/>
        <v>915.82505218986989</v>
      </c>
      <c r="CU31" s="580">
        <f t="shared" ref="CU31:DZ31" si="53">CU23*$A$27</f>
        <v>897.6499133371492</v>
      </c>
      <c r="CV31" s="580">
        <f t="shared" si="53"/>
        <v>884.52342416573981</v>
      </c>
      <c r="CW31" s="580">
        <f t="shared" si="53"/>
        <v>776.48232098567792</v>
      </c>
      <c r="CX31" s="580">
        <f t="shared" si="53"/>
        <v>1024.875885306194</v>
      </c>
      <c r="CY31" s="580">
        <f t="shared" si="53"/>
        <v>1034.9731846688164</v>
      </c>
      <c r="CZ31" s="580">
        <f t="shared" si="53"/>
        <v>929.96127129754154</v>
      </c>
      <c r="DA31" s="580">
        <f t="shared" si="53"/>
        <v>995.59371715458838</v>
      </c>
      <c r="DB31" s="580">
        <f t="shared" si="53"/>
        <v>1054.1580534577995</v>
      </c>
      <c r="DC31" s="580">
        <f t="shared" si="53"/>
        <v>1201.5786241520896</v>
      </c>
      <c r="DD31" s="580">
        <f t="shared" si="53"/>
        <v>1103.6348203346502</v>
      </c>
      <c r="DE31" s="580">
        <f t="shared" si="53"/>
        <v>1065.2650827566843</v>
      </c>
      <c r="DF31" s="580">
        <f t="shared" si="53"/>
        <v>1102.625090398388</v>
      </c>
      <c r="DG31" s="580">
        <f t="shared" si="53"/>
        <v>914.81532225360763</v>
      </c>
      <c r="DH31" s="580">
        <f t="shared" si="53"/>
        <v>1057.1872432665862</v>
      </c>
      <c r="DI31" s="580">
        <f t="shared" si="53"/>
        <v>1194.5105145982536</v>
      </c>
      <c r="DJ31" s="580">
        <f t="shared" si="53"/>
        <v>1565.081401206503</v>
      </c>
      <c r="DK31" s="580">
        <f t="shared" si="53"/>
        <v>1401.505151532017</v>
      </c>
      <c r="DL31" s="580">
        <f t="shared" si="53"/>
        <v>1620.6165477009274</v>
      </c>
      <c r="DM31" s="580">
        <f t="shared" si="53"/>
        <v>1392.4175821056565</v>
      </c>
      <c r="DN31" s="580">
        <f t="shared" si="53"/>
        <v>1713.5117018370554</v>
      </c>
      <c r="DO31" s="580">
        <f t="shared" si="53"/>
        <v>1497.4294954769316</v>
      </c>
      <c r="DP31" s="580">
        <f t="shared" si="53"/>
        <v>1393.4273120419189</v>
      </c>
      <c r="DQ31" s="580">
        <f t="shared" si="53"/>
        <v>1383.3300126792963</v>
      </c>
      <c r="DR31" s="580">
        <f t="shared" si="53"/>
        <v>1316.6878368859871</v>
      </c>
      <c r="DS31" s="580">
        <f t="shared" si="53"/>
        <v>825.95908786252869</v>
      </c>
      <c r="DT31" s="580">
        <f t="shared" si="53"/>
        <v>1166.2380763829103</v>
      </c>
      <c r="DU31" s="580">
        <f t="shared" si="53"/>
        <v>1116.7613095060597</v>
      </c>
      <c r="DV31" s="580">
        <f t="shared" si="53"/>
        <v>1155.1310470840256</v>
      </c>
      <c r="DW31" s="580">
        <f t="shared" si="53"/>
        <v>924.91262161623024</v>
      </c>
      <c r="DX31" s="580">
        <f t="shared" si="53"/>
        <v>992.56452734580159</v>
      </c>
      <c r="DY31" s="580">
        <f t="shared" si="53"/>
        <v>778.50178085820244</v>
      </c>
      <c r="DZ31" s="580">
        <f t="shared" si="53"/>
        <v>1061.2261630116352</v>
      </c>
      <c r="EA31" s="580">
        <f t="shared" ref="EA31:EN31" si="54">EA23*$A$27</f>
        <v>1132.9169884862558</v>
      </c>
      <c r="EB31" s="580">
        <f t="shared" si="54"/>
        <v>989.53533753701481</v>
      </c>
      <c r="EC31" s="580">
        <f t="shared" si="54"/>
        <v>1183.4034852993689</v>
      </c>
      <c r="ED31" s="580">
        <f t="shared" si="54"/>
        <v>957.22397957662247</v>
      </c>
      <c r="EE31" s="580">
        <f t="shared" si="54"/>
        <v>806.77421907354574</v>
      </c>
      <c r="EF31" s="580">
        <f t="shared" si="54"/>
        <v>1445.9332687275564</v>
      </c>
      <c r="EG31" s="580">
        <f t="shared" si="54"/>
        <v>970.35046874803186</v>
      </c>
      <c r="EH31" s="580">
        <f t="shared" si="54"/>
        <v>1180.374295490582</v>
      </c>
      <c r="EI31" s="580">
        <f t="shared" si="54"/>
        <v>1249.0359311564157</v>
      </c>
      <c r="EJ31" s="580">
        <f t="shared" si="54"/>
        <v>1188.4521349806801</v>
      </c>
      <c r="EK31" s="580">
        <f t="shared" si="54"/>
        <v>1066.2748126929466</v>
      </c>
      <c r="EL31" s="580">
        <f t="shared" si="54"/>
        <v>1430.7873196836224</v>
      </c>
      <c r="EM31" s="580">
        <f t="shared" si="54"/>
        <v>1653.9376355975819</v>
      </c>
      <c r="EN31" s="580">
        <f t="shared" si="54"/>
        <v>1578.2078903779125</v>
      </c>
      <c r="EO31" s="580">
        <f t="shared" ref="EO31" si="55">EO23*$A$27</f>
        <v>6930.786282504153</v>
      </c>
      <c r="EP31" s="580">
        <f>EP23*$A$27</f>
        <v>1200.5688942158272</v>
      </c>
    </row>
    <row r="32" spans="1:188" x14ac:dyDescent="0.3">
      <c r="A32" s="742"/>
      <c r="B32" s="10" t="s">
        <v>152</v>
      </c>
      <c r="C32" s="580">
        <f t="shared" si="32"/>
        <v>0</v>
      </c>
      <c r="D32" s="580">
        <f t="shared" ref="D32:AH32" si="56">D24*$A$27</f>
        <v>0</v>
      </c>
      <c r="E32" s="580">
        <f t="shared" si="56"/>
        <v>0</v>
      </c>
      <c r="F32" s="580">
        <f t="shared" si="56"/>
        <v>0</v>
      </c>
      <c r="G32" s="580">
        <f t="shared" si="56"/>
        <v>0</v>
      </c>
      <c r="H32" s="580">
        <f t="shared" si="56"/>
        <v>0</v>
      </c>
      <c r="I32" s="580">
        <f t="shared" si="56"/>
        <v>0</v>
      </c>
      <c r="J32" s="580">
        <f t="shared" si="56"/>
        <v>0</v>
      </c>
      <c r="K32" s="580">
        <f t="shared" si="56"/>
        <v>0</v>
      </c>
      <c r="L32" s="580">
        <f t="shared" si="56"/>
        <v>0</v>
      </c>
      <c r="M32" s="580">
        <f t="shared" si="56"/>
        <v>0</v>
      </c>
      <c r="N32" s="580">
        <f t="shared" si="56"/>
        <v>0</v>
      </c>
      <c r="O32" s="580">
        <f t="shared" si="56"/>
        <v>0</v>
      </c>
      <c r="P32" s="580">
        <f t="shared" si="56"/>
        <v>0</v>
      </c>
      <c r="Q32" s="580">
        <f t="shared" si="56"/>
        <v>0</v>
      </c>
      <c r="R32" s="580">
        <f t="shared" si="56"/>
        <v>0</v>
      </c>
      <c r="S32" s="580">
        <f t="shared" si="56"/>
        <v>0</v>
      </c>
      <c r="T32" s="580">
        <f t="shared" si="56"/>
        <v>88.856234391078885</v>
      </c>
      <c r="U32" s="580">
        <f t="shared" si="56"/>
        <v>44.428117195539443</v>
      </c>
      <c r="V32" s="580">
        <f t="shared" si="56"/>
        <v>58.564336303211086</v>
      </c>
      <c r="W32" s="580">
        <f t="shared" si="56"/>
        <v>76.739475155931757</v>
      </c>
      <c r="X32" s="580">
        <f t="shared" si="56"/>
        <v>96.934073881176971</v>
      </c>
      <c r="Y32" s="580">
        <f t="shared" si="56"/>
        <v>122.17732228773346</v>
      </c>
      <c r="Z32" s="580">
        <f t="shared" si="56"/>
        <v>75.729745219669496</v>
      </c>
      <c r="AA32" s="580">
        <f t="shared" si="56"/>
        <v>10.0972993626226</v>
      </c>
      <c r="AB32" s="580">
        <f t="shared" si="56"/>
        <v>13.12648917140938</v>
      </c>
      <c r="AC32" s="580">
        <f t="shared" si="56"/>
        <v>0</v>
      </c>
      <c r="AD32" s="580">
        <f t="shared" si="56"/>
        <v>0</v>
      </c>
      <c r="AE32" s="580">
        <f t="shared" si="56"/>
        <v>81.78812483724306</v>
      </c>
      <c r="AF32" s="580">
        <f t="shared" si="56"/>
        <v>141.36219107671641</v>
      </c>
      <c r="AG32" s="580">
        <f t="shared" si="56"/>
        <v>0</v>
      </c>
      <c r="AH32" s="580">
        <f t="shared" si="56"/>
        <v>166.6054394832729</v>
      </c>
      <c r="AI32" s="580">
        <f t="shared" ref="AI32:BN32" si="57">AI24*$A$27</f>
        <v>128.23570190530702</v>
      </c>
      <c r="AJ32" s="580">
        <f t="shared" si="57"/>
        <v>172.66381910084647</v>
      </c>
      <c r="AK32" s="580">
        <f t="shared" si="57"/>
        <v>124.19678216025798</v>
      </c>
      <c r="AL32" s="580">
        <f t="shared" si="57"/>
        <v>65.632445857046903</v>
      </c>
      <c r="AM32" s="580">
        <f t="shared" si="57"/>
        <v>20.1945987252452</v>
      </c>
      <c r="AN32" s="580">
        <f t="shared" si="57"/>
        <v>130.25516177783155</v>
      </c>
      <c r="AO32" s="580">
        <f t="shared" si="57"/>
        <v>84.817314646029843</v>
      </c>
      <c r="AP32" s="580">
        <f t="shared" si="57"/>
        <v>95.92434394491471</v>
      </c>
      <c r="AQ32" s="580">
        <f t="shared" si="57"/>
        <v>132.27462165035607</v>
      </c>
      <c r="AR32" s="580">
        <f t="shared" si="57"/>
        <v>111.07029298884861</v>
      </c>
      <c r="AS32" s="580">
        <f t="shared" si="57"/>
        <v>45.437847131801703</v>
      </c>
      <c r="AT32" s="580">
        <f t="shared" si="57"/>
        <v>133.28435158661833</v>
      </c>
      <c r="AU32" s="580">
        <f t="shared" si="57"/>
        <v>141.36219107671641</v>
      </c>
      <c r="AV32" s="580">
        <f t="shared" si="57"/>
        <v>62.603256048260121</v>
      </c>
      <c r="AW32" s="580">
        <f t="shared" si="57"/>
        <v>117.12867260642217</v>
      </c>
      <c r="AX32" s="580">
        <f t="shared" si="57"/>
        <v>96.934073881176971</v>
      </c>
      <c r="AY32" s="580">
        <f t="shared" si="57"/>
        <v>52.505956685637521</v>
      </c>
      <c r="AZ32" s="580">
        <f t="shared" si="57"/>
        <v>131.26489171409381</v>
      </c>
      <c r="BA32" s="580">
        <f t="shared" si="57"/>
        <v>115.10921273389765</v>
      </c>
      <c r="BB32" s="580">
        <f t="shared" si="57"/>
        <v>163.57624967448612</v>
      </c>
      <c r="BC32" s="580">
        <f t="shared" si="57"/>
        <v>224.16004585022174</v>
      </c>
      <c r="BD32" s="580">
        <f t="shared" si="57"/>
        <v>106.0216433075373</v>
      </c>
      <c r="BE32" s="580">
        <f t="shared" si="57"/>
        <v>105.01191337127504</v>
      </c>
      <c r="BF32" s="580">
        <f t="shared" si="57"/>
        <v>222.14058597769721</v>
      </c>
      <c r="BG32" s="580">
        <f t="shared" si="57"/>
        <v>319.07465985887416</v>
      </c>
      <c r="BH32" s="580">
        <f t="shared" si="57"/>
        <v>245.36437451172918</v>
      </c>
      <c r="BI32" s="580">
        <f t="shared" si="57"/>
        <v>263.53951336444987</v>
      </c>
      <c r="BJ32" s="580">
        <f t="shared" si="57"/>
        <v>248.39356432051596</v>
      </c>
      <c r="BK32" s="580">
        <f t="shared" si="57"/>
        <v>111.07029298884861</v>
      </c>
      <c r="BL32" s="580">
        <f t="shared" si="57"/>
        <v>327.15249934897224</v>
      </c>
      <c r="BM32" s="580">
        <f t="shared" si="57"/>
        <v>170.64435922832195</v>
      </c>
      <c r="BN32" s="580">
        <f t="shared" si="57"/>
        <v>275.656272599597</v>
      </c>
      <c r="BO32" s="580">
        <f t="shared" ref="BO32:CT32" si="58">BO24*$A$27</f>
        <v>333.21087896654581</v>
      </c>
      <c r="BP32" s="580">
        <f t="shared" si="58"/>
        <v>342.29844839290615</v>
      </c>
      <c r="BQ32" s="580">
        <f t="shared" si="58"/>
        <v>166.6054394832729</v>
      </c>
      <c r="BR32" s="580">
        <f t="shared" si="58"/>
        <v>478.61198978831123</v>
      </c>
      <c r="BS32" s="580">
        <f t="shared" si="58"/>
        <v>439.23252227408312</v>
      </c>
      <c r="BT32" s="580">
        <f t="shared" si="58"/>
        <v>430.14495284772278</v>
      </c>
      <c r="BU32" s="580">
        <f t="shared" si="58"/>
        <v>411.96981399500208</v>
      </c>
      <c r="BV32" s="580">
        <f t="shared" si="58"/>
        <v>187.80976814478038</v>
      </c>
      <c r="BW32" s="580">
        <f t="shared" si="58"/>
        <v>73.710285347144989</v>
      </c>
      <c r="BX32" s="580">
        <f t="shared" si="58"/>
        <v>124.19678216025798</v>
      </c>
      <c r="BY32" s="580">
        <f t="shared" si="58"/>
        <v>257.48113374687631</v>
      </c>
      <c r="BZ32" s="580">
        <f t="shared" si="58"/>
        <v>349.36655794674198</v>
      </c>
      <c r="CA32" s="580">
        <f t="shared" si="58"/>
        <v>300.89952100615352</v>
      </c>
      <c r="CB32" s="580">
        <f t="shared" si="58"/>
        <v>414.99900380378887</v>
      </c>
      <c r="CC32" s="580">
        <f t="shared" si="58"/>
        <v>211.03355667881235</v>
      </c>
      <c r="CD32" s="580">
        <f t="shared" si="58"/>
        <v>408.9406241862153</v>
      </c>
      <c r="CE32" s="580">
        <f t="shared" si="58"/>
        <v>312.00655030503833</v>
      </c>
      <c r="CF32" s="580">
        <f t="shared" si="58"/>
        <v>367.54169679946267</v>
      </c>
      <c r="CG32" s="580">
        <f t="shared" si="58"/>
        <v>442.26171208286991</v>
      </c>
      <c r="CH32" s="580">
        <f t="shared" si="58"/>
        <v>234.25734521284434</v>
      </c>
      <c r="CI32" s="580">
        <f t="shared" si="58"/>
        <v>107.03137324379956</v>
      </c>
      <c r="CJ32" s="580">
        <f t="shared" si="58"/>
        <v>260.51032355566309</v>
      </c>
      <c r="CK32" s="580">
        <f t="shared" si="58"/>
        <v>431.15468278398504</v>
      </c>
      <c r="CL32" s="580">
        <f t="shared" si="58"/>
        <v>209.01409680628782</v>
      </c>
      <c r="CM32" s="580">
        <f t="shared" si="58"/>
        <v>92.895154136127928</v>
      </c>
      <c r="CN32" s="580">
        <f t="shared" si="58"/>
        <v>105.01191337127504</v>
      </c>
      <c r="CO32" s="580">
        <f t="shared" si="58"/>
        <v>112.08002292511087</v>
      </c>
      <c r="CP32" s="580">
        <f t="shared" si="58"/>
        <v>107.03137324379956</v>
      </c>
      <c r="CQ32" s="580">
        <f t="shared" si="58"/>
        <v>109.05083311632409</v>
      </c>
      <c r="CR32" s="580">
        <f t="shared" si="58"/>
        <v>113.08975286137313</v>
      </c>
      <c r="CS32" s="580">
        <f t="shared" si="58"/>
        <v>155.49841018438804</v>
      </c>
      <c r="CT32" s="580">
        <f t="shared" si="58"/>
        <v>134.29408152288059</v>
      </c>
      <c r="CU32" s="580">
        <f t="shared" ref="CU32:DZ32" si="59">CU24*$A$27</f>
        <v>118.13840254268443</v>
      </c>
      <c r="CV32" s="580">
        <f t="shared" si="59"/>
        <v>125.20651209652024</v>
      </c>
      <c r="CW32" s="580">
        <f t="shared" si="59"/>
        <v>155.49841018438804</v>
      </c>
      <c r="CX32" s="580">
        <f t="shared" si="59"/>
        <v>167.61516941953516</v>
      </c>
      <c r="CY32" s="580">
        <f t="shared" si="59"/>
        <v>132.27462165035607</v>
      </c>
      <c r="CZ32" s="580">
        <f t="shared" si="59"/>
        <v>249.40329425677822</v>
      </c>
      <c r="DA32" s="580">
        <f t="shared" si="59"/>
        <v>108.04110318006182</v>
      </c>
      <c r="DB32" s="580">
        <f t="shared" si="59"/>
        <v>178.72219871842003</v>
      </c>
      <c r="DC32" s="580">
        <f t="shared" si="59"/>
        <v>190.83895795356716</v>
      </c>
      <c r="DD32" s="580">
        <f t="shared" si="59"/>
        <v>161.5567898019616</v>
      </c>
      <c r="DE32" s="580">
        <f t="shared" si="59"/>
        <v>182.76111846346907</v>
      </c>
      <c r="DF32" s="580">
        <f t="shared" si="59"/>
        <v>325.13303947644772</v>
      </c>
      <c r="DG32" s="580">
        <f t="shared" si="59"/>
        <v>192.85841782609168</v>
      </c>
      <c r="DH32" s="580">
        <f t="shared" si="59"/>
        <v>226.17950572274626</v>
      </c>
      <c r="DI32" s="580">
        <f t="shared" si="59"/>
        <v>500.82604838608097</v>
      </c>
      <c r="DJ32" s="580">
        <f t="shared" si="59"/>
        <v>526.06929679263749</v>
      </c>
      <c r="DK32" s="580">
        <f t="shared" si="59"/>
        <v>519.00118723880166</v>
      </c>
      <c r="DL32" s="580">
        <f t="shared" si="59"/>
        <v>487.69955921467158</v>
      </c>
      <c r="DM32" s="580">
        <f t="shared" si="59"/>
        <v>331.19141909402128</v>
      </c>
      <c r="DN32" s="580">
        <f t="shared" si="59"/>
        <v>428.12549297519826</v>
      </c>
      <c r="DO32" s="580">
        <f t="shared" si="59"/>
        <v>0</v>
      </c>
      <c r="DP32" s="580">
        <f t="shared" si="59"/>
        <v>0</v>
      </c>
      <c r="DQ32" s="580">
        <f t="shared" si="59"/>
        <v>0</v>
      </c>
      <c r="DR32" s="580">
        <f t="shared" si="59"/>
        <v>0</v>
      </c>
      <c r="DS32" s="580">
        <f t="shared" si="59"/>
        <v>171.65408916458421</v>
      </c>
      <c r="DT32" s="580">
        <f t="shared" si="59"/>
        <v>447.31036176418121</v>
      </c>
      <c r="DU32" s="580">
        <f t="shared" si="59"/>
        <v>743.16123308902343</v>
      </c>
      <c r="DV32" s="580">
        <f t="shared" si="59"/>
        <v>988.52560760075255</v>
      </c>
      <c r="DW32" s="580">
        <f t="shared" si="59"/>
        <v>934.00019104259059</v>
      </c>
      <c r="DX32" s="580">
        <f t="shared" si="59"/>
        <v>1012.7591260710468</v>
      </c>
      <c r="DY32" s="580">
        <f t="shared" si="59"/>
        <v>533.13740634647331</v>
      </c>
      <c r="DZ32" s="580">
        <f t="shared" si="59"/>
        <v>860.28990569544555</v>
      </c>
      <c r="EA32" s="580">
        <f t="shared" ref="EA32:EN32" si="60">EA24*$A$27</f>
        <v>935.00992097885285</v>
      </c>
      <c r="EB32" s="580">
        <f t="shared" si="60"/>
        <v>884.52342416573981</v>
      </c>
      <c r="EC32" s="580">
        <f t="shared" si="60"/>
        <v>858.27044582292103</v>
      </c>
      <c r="ED32" s="580">
        <f t="shared" si="60"/>
        <v>681.56770697702552</v>
      </c>
      <c r="EE32" s="580">
        <f t="shared" si="60"/>
        <v>278.68546240838378</v>
      </c>
      <c r="EF32" s="580">
        <f t="shared" si="60"/>
        <v>307.96763055998929</v>
      </c>
      <c r="EG32" s="580">
        <f t="shared" si="60"/>
        <v>464.47577068063964</v>
      </c>
      <c r="EH32" s="580">
        <f t="shared" si="60"/>
        <v>1000.6423668358997</v>
      </c>
      <c r="EI32" s="580">
        <f t="shared" si="60"/>
        <v>1095.5569808445521</v>
      </c>
      <c r="EJ32" s="580">
        <f t="shared" si="60"/>
        <v>1046.0802139677014</v>
      </c>
      <c r="EK32" s="580">
        <f t="shared" si="60"/>
        <v>621.99364073755214</v>
      </c>
      <c r="EL32" s="580">
        <f t="shared" si="60"/>
        <v>975.39911842934316</v>
      </c>
      <c r="EM32" s="580">
        <f t="shared" si="60"/>
        <v>1321.7364865672985</v>
      </c>
      <c r="EN32" s="580">
        <f t="shared" si="60"/>
        <v>1064.2553528204221</v>
      </c>
      <c r="EO32" s="580">
        <f t="shared" ref="EO32" si="61">EO24*$A$27</f>
        <v>535.15686621899783</v>
      </c>
      <c r="EP32" s="580">
        <f>EP24*$A$27</f>
        <v>665.41202799682935</v>
      </c>
    </row>
    <row r="33" spans="1:188" x14ac:dyDescent="0.3">
      <c r="A33" s="742"/>
      <c r="B33" s="10" t="s">
        <v>158</v>
      </c>
      <c r="C33" s="580">
        <f t="shared" si="32"/>
        <v>934.00019104259059</v>
      </c>
      <c r="D33" s="580">
        <f t="shared" ref="D33:AH33" si="62">D25*$A$27</f>
        <v>0</v>
      </c>
      <c r="E33" s="580">
        <f t="shared" si="62"/>
        <v>0</v>
      </c>
      <c r="F33" s="580">
        <f t="shared" si="62"/>
        <v>0</v>
      </c>
      <c r="G33" s="580">
        <f t="shared" si="62"/>
        <v>0</v>
      </c>
      <c r="H33" s="580">
        <f t="shared" si="62"/>
        <v>0</v>
      </c>
      <c r="I33" s="580">
        <f t="shared" si="62"/>
        <v>0</v>
      </c>
      <c r="J33" s="580">
        <f t="shared" si="62"/>
        <v>0</v>
      </c>
      <c r="K33" s="580">
        <f t="shared" si="62"/>
        <v>0</v>
      </c>
      <c r="L33" s="580">
        <f t="shared" si="62"/>
        <v>0</v>
      </c>
      <c r="M33" s="580">
        <f t="shared" si="62"/>
        <v>0</v>
      </c>
      <c r="N33" s="580">
        <f t="shared" si="62"/>
        <v>0</v>
      </c>
      <c r="O33" s="580">
        <f t="shared" si="62"/>
        <v>0</v>
      </c>
      <c r="P33" s="580">
        <f t="shared" si="62"/>
        <v>0</v>
      </c>
      <c r="Q33" s="580">
        <f t="shared" si="62"/>
        <v>0</v>
      </c>
      <c r="R33" s="580">
        <f t="shared" si="62"/>
        <v>0</v>
      </c>
      <c r="S33" s="580">
        <f t="shared" si="62"/>
        <v>0</v>
      </c>
      <c r="T33" s="580">
        <f t="shared" si="62"/>
        <v>0</v>
      </c>
      <c r="U33" s="580">
        <f t="shared" si="62"/>
        <v>0</v>
      </c>
      <c r="V33" s="580">
        <f t="shared" si="62"/>
        <v>0</v>
      </c>
      <c r="W33" s="580">
        <f t="shared" si="62"/>
        <v>0</v>
      </c>
      <c r="X33" s="580">
        <f t="shared" si="62"/>
        <v>0</v>
      </c>
      <c r="Y33" s="580">
        <f t="shared" si="62"/>
        <v>0</v>
      </c>
      <c r="Z33" s="580">
        <f t="shared" si="62"/>
        <v>0</v>
      </c>
      <c r="AA33" s="580">
        <f t="shared" si="62"/>
        <v>0</v>
      </c>
      <c r="AB33" s="580">
        <f t="shared" si="62"/>
        <v>0</v>
      </c>
      <c r="AC33" s="580">
        <f t="shared" si="62"/>
        <v>0</v>
      </c>
      <c r="AD33" s="580">
        <f t="shared" si="62"/>
        <v>719.93744455499143</v>
      </c>
      <c r="AE33" s="580">
        <f t="shared" si="62"/>
        <v>0</v>
      </c>
      <c r="AF33" s="580">
        <f t="shared" si="62"/>
        <v>3025.1508890417313</v>
      </c>
      <c r="AG33" s="580">
        <f t="shared" si="62"/>
        <v>0</v>
      </c>
      <c r="AH33" s="580">
        <f t="shared" si="62"/>
        <v>0</v>
      </c>
      <c r="AI33" s="580">
        <f t="shared" ref="AI33:BN33" si="63">AI25*$A$27</f>
        <v>0</v>
      </c>
      <c r="AJ33" s="580">
        <f t="shared" si="63"/>
        <v>0</v>
      </c>
      <c r="AK33" s="580">
        <f t="shared" si="63"/>
        <v>0</v>
      </c>
      <c r="AL33" s="580">
        <f t="shared" si="63"/>
        <v>0</v>
      </c>
      <c r="AM33" s="580">
        <f t="shared" si="63"/>
        <v>0</v>
      </c>
      <c r="AN33" s="580">
        <f t="shared" si="63"/>
        <v>0</v>
      </c>
      <c r="AO33" s="580">
        <f t="shared" si="63"/>
        <v>0</v>
      </c>
      <c r="AP33" s="580">
        <f t="shared" si="63"/>
        <v>0</v>
      </c>
      <c r="AQ33" s="580">
        <f t="shared" si="63"/>
        <v>0</v>
      </c>
      <c r="AR33" s="580">
        <f t="shared" si="63"/>
        <v>0</v>
      </c>
      <c r="AS33" s="580">
        <f t="shared" si="63"/>
        <v>0</v>
      </c>
      <c r="AT33" s="580">
        <f t="shared" si="63"/>
        <v>0</v>
      </c>
      <c r="AU33" s="580">
        <f t="shared" si="63"/>
        <v>0</v>
      </c>
      <c r="AV33" s="580">
        <f t="shared" si="63"/>
        <v>0</v>
      </c>
      <c r="AW33" s="580">
        <f t="shared" si="63"/>
        <v>0</v>
      </c>
      <c r="AX33" s="580">
        <f t="shared" si="63"/>
        <v>0</v>
      </c>
      <c r="AY33" s="580">
        <f t="shared" si="63"/>
        <v>0</v>
      </c>
      <c r="AZ33" s="580">
        <f t="shared" si="63"/>
        <v>0</v>
      </c>
      <c r="BA33" s="580">
        <f t="shared" si="63"/>
        <v>0</v>
      </c>
      <c r="BB33" s="580">
        <f t="shared" si="63"/>
        <v>0</v>
      </c>
      <c r="BC33" s="580">
        <f t="shared" si="63"/>
        <v>0</v>
      </c>
      <c r="BD33" s="580">
        <f t="shared" si="63"/>
        <v>0</v>
      </c>
      <c r="BE33" s="580">
        <f t="shared" si="63"/>
        <v>0</v>
      </c>
      <c r="BF33" s="580">
        <f t="shared" si="63"/>
        <v>0</v>
      </c>
      <c r="BG33" s="580">
        <f t="shared" si="63"/>
        <v>0</v>
      </c>
      <c r="BH33" s="580">
        <f t="shared" si="63"/>
        <v>0</v>
      </c>
      <c r="BI33" s="580">
        <f t="shared" si="63"/>
        <v>0</v>
      </c>
      <c r="BJ33" s="580">
        <f t="shared" si="63"/>
        <v>0</v>
      </c>
      <c r="BK33" s="580">
        <f t="shared" si="63"/>
        <v>0</v>
      </c>
      <c r="BL33" s="580">
        <f t="shared" si="63"/>
        <v>0</v>
      </c>
      <c r="BM33" s="580">
        <f t="shared" si="63"/>
        <v>0</v>
      </c>
      <c r="BN33" s="580">
        <f t="shared" si="63"/>
        <v>0</v>
      </c>
      <c r="BO33" s="580">
        <f t="shared" ref="BO33:CT33" si="64">BO25*$A$27</f>
        <v>0</v>
      </c>
      <c r="BP33" s="580">
        <f t="shared" si="64"/>
        <v>0</v>
      </c>
      <c r="BQ33" s="580">
        <f t="shared" si="64"/>
        <v>0</v>
      </c>
      <c r="BR33" s="580">
        <f t="shared" si="64"/>
        <v>0</v>
      </c>
      <c r="BS33" s="580">
        <f t="shared" si="64"/>
        <v>0</v>
      </c>
      <c r="BT33" s="580">
        <f t="shared" si="64"/>
        <v>0</v>
      </c>
      <c r="BU33" s="580">
        <f t="shared" si="64"/>
        <v>0</v>
      </c>
      <c r="BV33" s="580">
        <f t="shared" si="64"/>
        <v>0</v>
      </c>
      <c r="BW33" s="580">
        <f t="shared" si="64"/>
        <v>0</v>
      </c>
      <c r="BX33" s="580">
        <f t="shared" si="64"/>
        <v>0</v>
      </c>
      <c r="BY33" s="580">
        <f t="shared" si="64"/>
        <v>0</v>
      </c>
      <c r="BZ33" s="580">
        <f t="shared" si="64"/>
        <v>0</v>
      </c>
      <c r="CA33" s="580">
        <f t="shared" si="64"/>
        <v>0</v>
      </c>
      <c r="CB33" s="580">
        <f t="shared" si="64"/>
        <v>0</v>
      </c>
      <c r="CC33" s="580">
        <f t="shared" si="64"/>
        <v>0</v>
      </c>
      <c r="CD33" s="580">
        <f t="shared" si="64"/>
        <v>0</v>
      </c>
      <c r="CE33" s="580">
        <f t="shared" si="64"/>
        <v>0</v>
      </c>
      <c r="CF33" s="580">
        <f t="shared" si="64"/>
        <v>0</v>
      </c>
      <c r="CG33" s="580">
        <f t="shared" si="64"/>
        <v>0</v>
      </c>
      <c r="CH33" s="580">
        <f t="shared" si="64"/>
        <v>0</v>
      </c>
      <c r="CI33" s="580">
        <f t="shared" si="64"/>
        <v>0</v>
      </c>
      <c r="CJ33" s="580">
        <f t="shared" si="64"/>
        <v>0</v>
      </c>
      <c r="CK33" s="580">
        <f t="shared" si="64"/>
        <v>0</v>
      </c>
      <c r="CL33" s="580">
        <f t="shared" si="64"/>
        <v>0</v>
      </c>
      <c r="CM33" s="580">
        <f t="shared" si="64"/>
        <v>0</v>
      </c>
      <c r="CN33" s="580">
        <f t="shared" si="64"/>
        <v>0</v>
      </c>
      <c r="CO33" s="580">
        <f t="shared" si="64"/>
        <v>0</v>
      </c>
      <c r="CP33" s="580">
        <f t="shared" si="64"/>
        <v>0</v>
      </c>
      <c r="CQ33" s="580">
        <f t="shared" si="64"/>
        <v>0</v>
      </c>
      <c r="CR33" s="580">
        <f t="shared" si="64"/>
        <v>0</v>
      </c>
      <c r="CS33" s="580">
        <f t="shared" si="64"/>
        <v>0</v>
      </c>
      <c r="CT33" s="580">
        <f t="shared" si="64"/>
        <v>0</v>
      </c>
      <c r="CU33" s="580">
        <f t="shared" ref="CU33:DZ33" si="65">CU25*$A$27</f>
        <v>0</v>
      </c>
      <c r="CV33" s="580">
        <f t="shared" si="65"/>
        <v>0</v>
      </c>
      <c r="CW33" s="580">
        <f t="shared" si="65"/>
        <v>0</v>
      </c>
      <c r="CX33" s="580">
        <f t="shared" si="65"/>
        <v>0</v>
      </c>
      <c r="CY33" s="580">
        <f t="shared" si="65"/>
        <v>0</v>
      </c>
      <c r="CZ33" s="580">
        <f t="shared" si="65"/>
        <v>0</v>
      </c>
      <c r="DA33" s="580">
        <f t="shared" si="65"/>
        <v>535.15686621899783</v>
      </c>
      <c r="DB33" s="580">
        <f t="shared" si="65"/>
        <v>0</v>
      </c>
      <c r="DC33" s="580">
        <f t="shared" si="65"/>
        <v>0</v>
      </c>
      <c r="DD33" s="580">
        <f t="shared" si="65"/>
        <v>0</v>
      </c>
      <c r="DE33" s="580">
        <f t="shared" si="65"/>
        <v>0</v>
      </c>
      <c r="DF33" s="580">
        <f t="shared" si="65"/>
        <v>0</v>
      </c>
      <c r="DG33" s="580">
        <f t="shared" si="65"/>
        <v>0</v>
      </c>
      <c r="DH33" s="580">
        <f t="shared" si="65"/>
        <v>0</v>
      </c>
      <c r="DI33" s="580">
        <f t="shared" si="65"/>
        <v>0</v>
      </c>
      <c r="DJ33" s="580">
        <f t="shared" si="65"/>
        <v>0</v>
      </c>
      <c r="DK33" s="580">
        <f t="shared" si="65"/>
        <v>0</v>
      </c>
      <c r="DL33" s="580">
        <f t="shared" si="65"/>
        <v>0</v>
      </c>
      <c r="DM33" s="580">
        <f t="shared" si="65"/>
        <v>0</v>
      </c>
      <c r="DN33" s="580">
        <f t="shared" si="65"/>
        <v>0</v>
      </c>
      <c r="DO33" s="580">
        <f t="shared" si="65"/>
        <v>0</v>
      </c>
      <c r="DP33" s="580">
        <f t="shared" si="65"/>
        <v>0</v>
      </c>
      <c r="DQ33" s="580">
        <f t="shared" si="65"/>
        <v>0</v>
      </c>
      <c r="DR33" s="580">
        <f t="shared" si="65"/>
        <v>0</v>
      </c>
      <c r="DS33" s="580">
        <f t="shared" si="65"/>
        <v>0</v>
      </c>
      <c r="DT33" s="580">
        <f t="shared" si="65"/>
        <v>0</v>
      </c>
      <c r="DU33" s="580">
        <f t="shared" si="65"/>
        <v>0</v>
      </c>
      <c r="DV33" s="580">
        <f t="shared" si="65"/>
        <v>0</v>
      </c>
      <c r="DW33" s="580">
        <f t="shared" si="65"/>
        <v>0</v>
      </c>
      <c r="DX33" s="580">
        <f t="shared" si="65"/>
        <v>0</v>
      </c>
      <c r="DY33" s="580">
        <f t="shared" si="65"/>
        <v>0</v>
      </c>
      <c r="DZ33" s="580">
        <f t="shared" si="65"/>
        <v>0</v>
      </c>
      <c r="EA33" s="580">
        <f t="shared" ref="EA33:EN33" si="66">EA25*$A$27</f>
        <v>0</v>
      </c>
      <c r="EB33" s="580">
        <f t="shared" si="66"/>
        <v>0</v>
      </c>
      <c r="EC33" s="580">
        <f t="shared" si="66"/>
        <v>0</v>
      </c>
      <c r="ED33" s="580">
        <f t="shared" si="66"/>
        <v>0</v>
      </c>
      <c r="EE33" s="580">
        <f t="shared" si="66"/>
        <v>0</v>
      </c>
      <c r="EF33" s="580">
        <f t="shared" si="66"/>
        <v>0</v>
      </c>
      <c r="EG33" s="580">
        <f t="shared" si="66"/>
        <v>0</v>
      </c>
      <c r="EH33" s="580">
        <f t="shared" si="66"/>
        <v>16.155678980196161</v>
      </c>
      <c r="EI33" s="580">
        <f t="shared" si="66"/>
        <v>17.165408916458421</v>
      </c>
      <c r="EJ33" s="580">
        <f t="shared" si="66"/>
        <v>18.175138852720682</v>
      </c>
      <c r="EK33" s="580">
        <f t="shared" si="66"/>
        <v>18.175138852720682</v>
      </c>
      <c r="EL33" s="580">
        <f t="shared" si="66"/>
        <v>28.272438215343282</v>
      </c>
      <c r="EM33" s="580">
        <f t="shared" si="66"/>
        <v>31.301628024130061</v>
      </c>
      <c r="EN33" s="580">
        <f t="shared" si="66"/>
        <v>31.301628024130061</v>
      </c>
      <c r="EO33" s="580">
        <f t="shared" ref="EO33" si="67">EO25*$A$27</f>
        <v>36.350277705441364</v>
      </c>
      <c r="EP33" s="580">
        <f>EP25*$A$27</f>
        <v>18.175138852720682</v>
      </c>
    </row>
    <row r="34" spans="1:188" s="7" customFormat="1" x14ac:dyDescent="0.3">
      <c r="B34" s="8" t="s">
        <v>164</v>
      </c>
      <c r="C34" s="13">
        <f>SUM(C28:C33)</f>
        <v>132580.56982104352</v>
      </c>
      <c r="D34" s="13">
        <f t="shared" ref="D34:BO34" si="68">SUM(D28:D33)</f>
        <v>121841.08221895814</v>
      </c>
      <c r="E34" s="13">
        <f t="shared" si="68"/>
        <v>134910.01678400056</v>
      </c>
      <c r="F34" s="13">
        <f t="shared" si="68"/>
        <v>141335.93809837356</v>
      </c>
      <c r="G34" s="13">
        <f t="shared" si="68"/>
        <v>146538.06672999673</v>
      </c>
      <c r="H34" s="13">
        <f t="shared" si="68"/>
        <v>157243.22351424923</v>
      </c>
      <c r="I34" s="13">
        <f t="shared" si="68"/>
        <v>157171.53268877461</v>
      </c>
      <c r="J34" s="13">
        <f t="shared" si="68"/>
        <v>169800.22500160671</v>
      </c>
      <c r="K34" s="13">
        <f t="shared" si="68"/>
        <v>168309.86361568363</v>
      </c>
      <c r="L34" s="13">
        <f t="shared" si="68"/>
        <v>168487.57608446575</v>
      </c>
      <c r="M34" s="13">
        <f t="shared" si="68"/>
        <v>178543.47651970162</v>
      </c>
      <c r="N34" s="13">
        <f t="shared" si="68"/>
        <v>181244.50409920316</v>
      </c>
      <c r="O34" s="13">
        <f t="shared" si="68"/>
        <v>188843.73159951289</v>
      </c>
      <c r="P34" s="13">
        <f t="shared" si="68"/>
        <v>196321.79150747124</v>
      </c>
      <c r="Q34" s="13">
        <f t="shared" si="68"/>
        <v>185263.22924552695</v>
      </c>
      <c r="R34" s="13">
        <f t="shared" si="68"/>
        <v>186250.74512319145</v>
      </c>
      <c r="S34" s="13">
        <f t="shared" si="68"/>
        <v>202975.91178743952</v>
      </c>
      <c r="T34" s="13">
        <f t="shared" si="68"/>
        <v>206093.95783061735</v>
      </c>
      <c r="U34" s="13">
        <f t="shared" si="68"/>
        <v>211345.5632291174</v>
      </c>
      <c r="V34" s="13">
        <f t="shared" si="68"/>
        <v>223681.43386043346</v>
      </c>
      <c r="W34" s="13">
        <f t="shared" si="68"/>
        <v>228932.02952899714</v>
      </c>
      <c r="X34" s="13">
        <f t="shared" si="68"/>
        <v>233512.16451988279</v>
      </c>
      <c r="Y34" s="13">
        <f t="shared" si="68"/>
        <v>241852.53379340906</v>
      </c>
      <c r="Z34" s="13">
        <f t="shared" si="68"/>
        <v>238192.26277445836</v>
      </c>
      <c r="AA34" s="13">
        <f t="shared" si="68"/>
        <v>252347.66675091899</v>
      </c>
      <c r="AB34" s="13">
        <f t="shared" si="68"/>
        <v>254119.74278905924</v>
      </c>
      <c r="AC34" s="13">
        <f t="shared" si="68"/>
        <v>239868.4144686537</v>
      </c>
      <c r="AD34" s="13">
        <f t="shared" si="68"/>
        <v>268506.3749209239</v>
      </c>
      <c r="AE34" s="13">
        <f t="shared" si="68"/>
        <v>258562.55450861319</v>
      </c>
      <c r="AF34" s="13">
        <f t="shared" si="68"/>
        <v>272322.14435005904</v>
      </c>
      <c r="AG34" s="13">
        <f t="shared" si="68"/>
        <v>275484.61851043237</v>
      </c>
      <c r="AH34" s="13">
        <f t="shared" si="68"/>
        <v>291480.76016069914</v>
      </c>
      <c r="AI34" s="13">
        <f t="shared" si="68"/>
        <v>293023.62750330789</v>
      </c>
      <c r="AJ34" s="13">
        <f t="shared" si="68"/>
        <v>289183.6245557025</v>
      </c>
      <c r="AK34" s="13">
        <f t="shared" si="68"/>
        <v>301750.72334242263</v>
      </c>
      <c r="AL34" s="13">
        <f t="shared" si="68"/>
        <v>298470.1107795065</v>
      </c>
      <c r="AM34" s="13">
        <f t="shared" si="68"/>
        <v>326099.35102545068</v>
      </c>
      <c r="AN34" s="13">
        <f t="shared" si="68"/>
        <v>328727.67804954143</v>
      </c>
      <c r="AO34" s="13">
        <f t="shared" si="68"/>
        <v>324067.7743936911</v>
      </c>
      <c r="AP34" s="13">
        <f t="shared" si="68"/>
        <v>345878.95074689214</v>
      </c>
      <c r="AQ34" s="13">
        <f t="shared" si="68"/>
        <v>351836.35737083945</v>
      </c>
      <c r="AR34" s="13">
        <f t="shared" si="68"/>
        <v>372932.64492916688</v>
      </c>
      <c r="AS34" s="13">
        <f t="shared" si="68"/>
        <v>373212.34012151154</v>
      </c>
      <c r="AT34" s="13">
        <f t="shared" si="68"/>
        <v>378580.06446268165</v>
      </c>
      <c r="AU34" s="13">
        <f t="shared" si="68"/>
        <v>419505.42850932735</v>
      </c>
      <c r="AV34" s="13">
        <f t="shared" si="68"/>
        <v>379272.73919895763</v>
      </c>
      <c r="AW34" s="13">
        <f t="shared" si="68"/>
        <v>427885.17725036788</v>
      </c>
      <c r="AX34" s="13">
        <f t="shared" si="68"/>
        <v>378517.46120663348</v>
      </c>
      <c r="AY34" s="13">
        <f t="shared" si="68"/>
        <v>405219.76937108889</v>
      </c>
      <c r="AZ34" s="13">
        <f t="shared" si="68"/>
        <v>410395.64502436924</v>
      </c>
      <c r="BA34" s="13">
        <f t="shared" si="68"/>
        <v>402879.21537883295</v>
      </c>
      <c r="BB34" s="13">
        <f t="shared" si="68"/>
        <v>430347.90856491146</v>
      </c>
      <c r="BC34" s="13">
        <f t="shared" si="68"/>
        <v>432657.1609291432</v>
      </c>
      <c r="BD34" s="13">
        <f t="shared" si="68"/>
        <v>441045.99723961012</v>
      </c>
      <c r="BE34" s="13">
        <f t="shared" si="68"/>
        <v>438424.73832507333</v>
      </c>
      <c r="BF34" s="13">
        <f t="shared" si="68"/>
        <v>462830.9206144684</v>
      </c>
      <c r="BG34" s="13">
        <f t="shared" si="68"/>
        <v>466902.15171747783</v>
      </c>
      <c r="BH34" s="13">
        <f t="shared" si="68"/>
        <v>463685.15214054618</v>
      </c>
      <c r="BI34" s="13">
        <f t="shared" si="68"/>
        <v>465019.0053863487</v>
      </c>
      <c r="BJ34" s="13">
        <f t="shared" si="68"/>
        <v>456316.14306570427</v>
      </c>
      <c r="BK34" s="13">
        <f t="shared" si="68"/>
        <v>487408.7569930281</v>
      </c>
      <c r="BL34" s="13">
        <f t="shared" si="68"/>
        <v>507178.25941510679</v>
      </c>
      <c r="BM34" s="13">
        <f t="shared" si="68"/>
        <v>471259.13639244944</v>
      </c>
      <c r="BN34" s="13">
        <f t="shared" si="68"/>
        <v>509034.14303795696</v>
      </c>
      <c r="BO34" s="13">
        <f t="shared" si="68"/>
        <v>503677.52572608559</v>
      </c>
      <c r="BP34" s="13">
        <f t="shared" ref="BP34:EA34" si="69">SUM(BP28:BP33)</f>
        <v>511438.31001619733</v>
      </c>
      <c r="BQ34" s="13">
        <f t="shared" si="69"/>
        <v>504921.51300756069</v>
      </c>
      <c r="BR34" s="13">
        <f t="shared" si="69"/>
        <v>547077.73784651014</v>
      </c>
      <c r="BS34" s="13">
        <f t="shared" si="69"/>
        <v>533908.84001777775</v>
      </c>
      <c r="BT34" s="13">
        <f t="shared" si="69"/>
        <v>516122.44719051797</v>
      </c>
      <c r="BU34" s="13">
        <f t="shared" si="69"/>
        <v>527421.32517729257</v>
      </c>
      <c r="BV34" s="13">
        <f t="shared" si="69"/>
        <v>511543.3219295686</v>
      </c>
      <c r="BW34" s="13">
        <f t="shared" si="69"/>
        <v>543343.75654221233</v>
      </c>
      <c r="BX34" s="13">
        <f t="shared" si="69"/>
        <v>555299.96871749358</v>
      </c>
      <c r="BY34" s="13">
        <f t="shared" si="69"/>
        <v>522173.75869853771</v>
      </c>
      <c r="BZ34" s="13">
        <f t="shared" si="69"/>
        <v>558704.77806256991</v>
      </c>
      <c r="CA34" s="13">
        <f t="shared" si="69"/>
        <v>577600.86408978188</v>
      </c>
      <c r="CB34" s="13">
        <f t="shared" si="69"/>
        <v>566090.95254632842</v>
      </c>
      <c r="CC34" s="13">
        <f t="shared" si="69"/>
        <v>545970.06410643039</v>
      </c>
      <c r="CD34" s="13">
        <f t="shared" si="69"/>
        <v>575152.26899434591</v>
      </c>
      <c r="CE34" s="13">
        <f t="shared" si="69"/>
        <v>573350.910788054</v>
      </c>
      <c r="CF34" s="13">
        <f t="shared" si="69"/>
        <v>575630.88098413416</v>
      </c>
      <c r="CG34" s="13">
        <f t="shared" si="69"/>
        <v>601468.86032314925</v>
      </c>
      <c r="CH34" s="13">
        <f t="shared" si="69"/>
        <v>593619.21979864652</v>
      </c>
      <c r="CI34" s="13">
        <f t="shared" si="69"/>
        <v>555960.33209580916</v>
      </c>
      <c r="CJ34" s="13">
        <f t="shared" si="69"/>
        <v>644257.17610219878</v>
      </c>
      <c r="CK34" s="13">
        <f t="shared" si="69"/>
        <v>628450.86367994943</v>
      </c>
      <c r="CL34" s="13">
        <f t="shared" si="69"/>
        <v>683880.99826100236</v>
      </c>
      <c r="CM34" s="13">
        <f t="shared" si="69"/>
        <v>679544.20818475599</v>
      </c>
      <c r="CN34" s="13">
        <f t="shared" si="69"/>
        <v>697751.65839543694</v>
      </c>
      <c r="CO34" s="13">
        <f t="shared" si="69"/>
        <v>723360.42903892056</v>
      </c>
      <c r="CP34" s="13">
        <f t="shared" si="69"/>
        <v>729275.42700554489</v>
      </c>
      <c r="CQ34" s="13">
        <f t="shared" si="69"/>
        <v>752921.28265293431</v>
      </c>
      <c r="CR34" s="13">
        <f t="shared" si="69"/>
        <v>731755.32372900494</v>
      </c>
      <c r="CS34" s="13">
        <f t="shared" si="69"/>
        <v>748702.63097923063</v>
      </c>
      <c r="CT34" s="13">
        <f t="shared" si="69"/>
        <v>740386.49522417469</v>
      </c>
      <c r="CU34" s="13">
        <f t="shared" si="69"/>
        <v>768813.42211976612</v>
      </c>
      <c r="CV34" s="13">
        <f t="shared" si="69"/>
        <v>793665.90504098916</v>
      </c>
      <c r="CW34" s="13">
        <f t="shared" si="69"/>
        <v>738305.44182553829</v>
      </c>
      <c r="CX34" s="13">
        <f t="shared" si="69"/>
        <v>812401.44400833535</v>
      </c>
      <c r="CY34" s="13">
        <f t="shared" si="69"/>
        <v>767559.33753892838</v>
      </c>
      <c r="CZ34" s="13">
        <f t="shared" si="69"/>
        <v>809059.2379193072</v>
      </c>
      <c r="DA34" s="13">
        <f t="shared" si="69"/>
        <v>829719.32214516937</v>
      </c>
      <c r="DB34" s="13">
        <f t="shared" si="69"/>
        <v>852621.00682953373</v>
      </c>
      <c r="DC34" s="13">
        <f t="shared" si="69"/>
        <v>860247.49703812262</v>
      </c>
      <c r="DD34" s="13">
        <f t="shared" si="69"/>
        <v>838873.53374732286</v>
      </c>
      <c r="DE34" s="13">
        <f t="shared" si="69"/>
        <v>868891.79502246378</v>
      </c>
      <c r="DF34" s="13">
        <f t="shared" si="69"/>
        <v>845176.26800947206</v>
      </c>
      <c r="DG34" s="13">
        <f t="shared" si="69"/>
        <v>894029.02178571268</v>
      </c>
      <c r="DH34" s="13">
        <f t="shared" si="69"/>
        <v>946315.86707518133</v>
      </c>
      <c r="DI34" s="13">
        <f t="shared" si="69"/>
        <v>852008.10075822251</v>
      </c>
      <c r="DJ34" s="13">
        <f t="shared" si="69"/>
        <v>916714.62426371698</v>
      </c>
      <c r="DK34" s="13">
        <f t="shared" si="69"/>
        <v>902863.14899807121</v>
      </c>
      <c r="DL34" s="13">
        <f t="shared" si="69"/>
        <v>943260.42428805167</v>
      </c>
      <c r="DM34" s="13">
        <f t="shared" si="69"/>
        <v>919547.92646486871</v>
      </c>
      <c r="DN34" s="13">
        <f t="shared" si="69"/>
        <v>949885.26239986846</v>
      </c>
      <c r="DO34" s="13">
        <f t="shared" si="69"/>
        <v>638895.51014064613</v>
      </c>
      <c r="DP34" s="13">
        <f t="shared" si="69"/>
        <v>617395.33060781378</v>
      </c>
      <c r="DQ34" s="13">
        <f t="shared" si="69"/>
        <v>639068.17395974707</v>
      </c>
      <c r="DR34" s="13">
        <f t="shared" si="69"/>
        <v>619528.88996313605</v>
      </c>
      <c r="DS34" s="13">
        <f t="shared" si="69"/>
        <v>994850.55592149938</v>
      </c>
      <c r="DT34" s="13">
        <f t="shared" si="69"/>
        <v>1018379.2828962825</v>
      </c>
      <c r="DU34" s="13">
        <f t="shared" si="69"/>
        <v>932366.44800571818</v>
      </c>
      <c r="DV34" s="13">
        <f t="shared" si="69"/>
        <v>1031412.8769135559</v>
      </c>
      <c r="DW34" s="13">
        <f t="shared" si="69"/>
        <v>1013981.9090238605</v>
      </c>
      <c r="DX34" s="13">
        <f t="shared" si="69"/>
        <v>1078739.9287561043</v>
      </c>
      <c r="DY34" s="13">
        <f t="shared" si="69"/>
        <v>1078742.9579459131</v>
      </c>
      <c r="DZ34" s="13">
        <f t="shared" si="69"/>
        <v>1178259.921004049</v>
      </c>
      <c r="EA34" s="13">
        <f t="shared" si="69"/>
        <v>1168532.1827980981</v>
      </c>
      <c r="EB34" s="13">
        <f t="shared" ref="EB34:EN34" si="70">SUM(EB28:EB33)</f>
        <v>1134704.2104734401</v>
      </c>
      <c r="EC34" s="13">
        <f t="shared" si="70"/>
        <v>1202786.2611558589</v>
      </c>
      <c r="ED34" s="13">
        <f t="shared" si="70"/>
        <v>1157195.9448036819</v>
      </c>
      <c r="EE34" s="13">
        <f t="shared" si="70"/>
        <v>1269579.8964396077</v>
      </c>
      <c r="EF34" s="13">
        <f t="shared" si="70"/>
        <v>1238355.0078906333</v>
      </c>
      <c r="EG34" s="13">
        <f t="shared" si="70"/>
        <v>1149740.0989543214</v>
      </c>
      <c r="EH34" s="13">
        <f t="shared" si="70"/>
        <v>1362706.2787311396</v>
      </c>
      <c r="EI34" s="13">
        <f t="shared" si="70"/>
        <v>1221748.9893588645</v>
      </c>
      <c r="EJ34" s="13">
        <f t="shared" si="70"/>
        <v>1255066.0383357739</v>
      </c>
      <c r="EK34" s="13">
        <f t="shared" si="70"/>
        <v>1206141.593734059</v>
      </c>
      <c r="EL34" s="13">
        <f t="shared" si="70"/>
        <v>1293993.1468385565</v>
      </c>
      <c r="EM34" s="13">
        <f t="shared" si="70"/>
        <v>1292483.6005838441</v>
      </c>
      <c r="EN34" s="13">
        <f t="shared" si="70"/>
        <v>1275575.6728011328</v>
      </c>
      <c r="EO34" s="13">
        <f t="shared" ref="EO34" si="71">SUM(EO28:EO33)</f>
        <v>1453613.274622767</v>
      </c>
      <c r="EP34" s="13">
        <f>SUM(EP28:EP33)</f>
        <v>1419848.9152840935</v>
      </c>
      <c r="EQ34" s="223"/>
      <c r="ER34" s="223"/>
      <c r="ES34" s="223"/>
      <c r="ET34" s="223"/>
      <c r="EU34" s="223"/>
      <c r="EV34" s="223"/>
      <c r="EW34" s="223"/>
      <c r="EX34" s="223"/>
      <c r="EY34" s="223"/>
      <c r="EZ34" s="223"/>
      <c r="FA34" s="223"/>
      <c r="FB34" s="223"/>
      <c r="FC34" s="223"/>
      <c r="FD34" s="223"/>
      <c r="FE34" s="223"/>
      <c r="FF34" s="223"/>
      <c r="FG34" s="223"/>
      <c r="FH34" s="223"/>
      <c r="FI34" s="223"/>
      <c r="FJ34" s="223"/>
      <c r="FK34" s="223"/>
      <c r="FL34" s="223"/>
      <c r="FM34" s="223"/>
      <c r="FN34" s="223"/>
      <c r="FO34" s="223"/>
      <c r="FP34" s="223"/>
      <c r="FQ34" s="223"/>
      <c r="FR34" s="223"/>
      <c r="FS34" s="223"/>
      <c r="FT34" s="223"/>
      <c r="FU34" s="223"/>
      <c r="FV34" s="223"/>
      <c r="FW34" s="223"/>
      <c r="FX34" s="223"/>
      <c r="FY34" s="223"/>
      <c r="FZ34" s="223"/>
      <c r="GA34" s="223"/>
      <c r="GB34" s="223"/>
      <c r="GC34" s="223"/>
      <c r="GD34" s="223"/>
      <c r="GE34" s="223"/>
      <c r="GF34" s="223"/>
    </row>
    <row r="35" spans="1:188" x14ac:dyDescent="0.3">
      <c r="A35" s="12">
        <v>2.0099999999999998</v>
      </c>
    </row>
    <row r="36" spans="1:188" x14ac:dyDescent="0.3">
      <c r="A36" s="743" t="s">
        <v>162</v>
      </c>
      <c r="B36" s="572" t="s">
        <v>161</v>
      </c>
      <c r="C36" s="579">
        <f>C28*$A$35</f>
        <v>258141.40624949755</v>
      </c>
      <c r="D36" s="579">
        <f t="shared" ref="D36:BO37" si="72">D28*$A$35</f>
        <v>240015.43114737346</v>
      </c>
      <c r="E36" s="579">
        <f t="shared" si="72"/>
        <v>264788.20598742791</v>
      </c>
      <c r="F36" s="579">
        <f t="shared" si="72"/>
        <v>277028.46529107931</v>
      </c>
      <c r="G36" s="579">
        <f t="shared" si="72"/>
        <v>286605.94558521471</v>
      </c>
      <c r="H36" s="579">
        <f t="shared" si="72"/>
        <v>308594.16798544</v>
      </c>
      <c r="I36" s="579">
        <f t="shared" si="72"/>
        <v>308098.95603549958</v>
      </c>
      <c r="J36" s="579">
        <f t="shared" si="72"/>
        <v>332303.45486742561</v>
      </c>
      <c r="K36" s="579">
        <f t="shared" si="72"/>
        <v>325993.56162002851</v>
      </c>
      <c r="L36" s="579">
        <f t="shared" si="72"/>
        <v>327576.61621410045</v>
      </c>
      <c r="M36" s="579">
        <f t="shared" si="72"/>
        <v>346104.44363625819</v>
      </c>
      <c r="N36" s="579">
        <f t="shared" si="72"/>
        <v>352495.51917053078</v>
      </c>
      <c r="O36" s="579">
        <f t="shared" si="72"/>
        <v>365969.74923468952</v>
      </c>
      <c r="P36" s="579">
        <f t="shared" si="72"/>
        <v>382770.42350357131</v>
      </c>
      <c r="Q36" s="579">
        <f t="shared" si="72"/>
        <v>361165.78740883264</v>
      </c>
      <c r="R36" s="579">
        <f t="shared" si="72"/>
        <v>362935.56126271823</v>
      </c>
      <c r="S36" s="579">
        <f t="shared" si="72"/>
        <v>395451.09671352216</v>
      </c>
      <c r="T36" s="579">
        <f t="shared" si="72"/>
        <v>400151.55112361273</v>
      </c>
      <c r="U36" s="579">
        <f t="shared" si="72"/>
        <v>411738.2930179165</v>
      </c>
      <c r="V36" s="579">
        <f t="shared" si="72"/>
        <v>435471.93458596477</v>
      </c>
      <c r="W36" s="579">
        <f t="shared" si="72"/>
        <v>447401.67164231732</v>
      </c>
      <c r="X36" s="579">
        <f t="shared" si="72"/>
        <v>455442.7771573342</v>
      </c>
      <c r="Y36" s="579">
        <f t="shared" si="72"/>
        <v>470096.17993835942</v>
      </c>
      <c r="Z36" s="579">
        <f t="shared" si="72"/>
        <v>462956.19780766038</v>
      </c>
      <c r="AA36" s="579">
        <f t="shared" si="72"/>
        <v>488187.65256856132</v>
      </c>
      <c r="AB36" s="579">
        <f t="shared" si="72"/>
        <v>494763.41780547571</v>
      </c>
      <c r="AC36" s="579">
        <f t="shared" si="72"/>
        <v>467652.59310340724</v>
      </c>
      <c r="AD36" s="579">
        <f t="shared" si="72"/>
        <v>522481.08010193839</v>
      </c>
      <c r="AE36" s="579">
        <f t="shared" si="72"/>
        <v>502347.87295681797</v>
      </c>
      <c r="AF36" s="579">
        <f t="shared" si="72"/>
        <v>528519.01268830267</v>
      </c>
      <c r="AG36" s="579">
        <f t="shared" si="72"/>
        <v>533146.40304020524</v>
      </c>
      <c r="AH36" s="579">
        <f t="shared" si="72"/>
        <v>563961.16958096786</v>
      </c>
      <c r="AI36" s="579">
        <f t="shared" si="72"/>
        <v>568497.22986013559</v>
      </c>
      <c r="AJ36" s="579">
        <f t="shared" si="72"/>
        <v>560512.95194593165</v>
      </c>
      <c r="AK36" s="579">
        <f t="shared" si="72"/>
        <v>585190.33759890741</v>
      </c>
      <c r="AL36" s="579">
        <f t="shared" si="72"/>
        <v>578283.75454297545</v>
      </c>
      <c r="AM36" s="579">
        <f t="shared" si="72"/>
        <v>630737.65965039853</v>
      </c>
      <c r="AN36" s="579">
        <f t="shared" si="72"/>
        <v>638989.8391112918</v>
      </c>
      <c r="AO36" s="579">
        <f t="shared" si="72"/>
        <v>631230.84204316721</v>
      </c>
      <c r="AP36" s="579">
        <f t="shared" si="72"/>
        <v>672861.11875291623</v>
      </c>
      <c r="AQ36" s="579">
        <f t="shared" si="72"/>
        <v>684583.8409777364</v>
      </c>
      <c r="AR36" s="579">
        <f t="shared" si="72"/>
        <v>726770.21635258256</v>
      </c>
      <c r="AS36" s="579">
        <f t="shared" si="72"/>
        <v>726640.32469358179</v>
      </c>
      <c r="AT36" s="579">
        <f t="shared" si="72"/>
        <v>737005.27317040937</v>
      </c>
      <c r="AU36" s="579">
        <f t="shared" si="72"/>
        <v>819031.85582940013</v>
      </c>
      <c r="AV36" s="579">
        <f t="shared" si="72"/>
        <v>739515.83539203368</v>
      </c>
      <c r="AW36" s="579">
        <f t="shared" si="72"/>
        <v>833918.6576851923</v>
      </c>
      <c r="AX36" s="579">
        <f t="shared" si="72"/>
        <v>733283.06531716837</v>
      </c>
      <c r="AY36" s="579">
        <f t="shared" si="72"/>
        <v>785249.87670333858</v>
      </c>
      <c r="AZ36" s="579">
        <f t="shared" si="72"/>
        <v>794711.67223867646</v>
      </c>
      <c r="BA36" s="579">
        <f t="shared" si="72"/>
        <v>779607.70776549238</v>
      </c>
      <c r="BB36" s="579">
        <f t="shared" si="72"/>
        <v>830843.87856978329</v>
      </c>
      <c r="BC36" s="579">
        <f t="shared" si="72"/>
        <v>836214.08684659668</v>
      </c>
      <c r="BD36" s="579">
        <f t="shared" si="72"/>
        <v>854049.83527314081</v>
      </c>
      <c r="BE36" s="579">
        <f t="shared" si="72"/>
        <v>846891.58712789486</v>
      </c>
      <c r="BF36" s="579">
        <f t="shared" si="72"/>
        <v>894155.91454680264</v>
      </c>
      <c r="BG36" s="579">
        <f t="shared" si="72"/>
        <v>903629.88742517179</v>
      </c>
      <c r="BH36" s="579">
        <f t="shared" si="72"/>
        <v>873572.14570952323</v>
      </c>
      <c r="BI36" s="579">
        <f t="shared" si="72"/>
        <v>891533.72668072453</v>
      </c>
      <c r="BJ36" s="579">
        <f t="shared" si="72"/>
        <v>879884.06851409224</v>
      </c>
      <c r="BK36" s="579">
        <f t="shared" si="72"/>
        <v>938448.97026606766</v>
      </c>
      <c r="BL36" s="579">
        <f t="shared" si="72"/>
        <v>978810.7737433872</v>
      </c>
      <c r="BM36" s="579">
        <f t="shared" si="72"/>
        <v>903301.09916332609</v>
      </c>
      <c r="BN36" s="579">
        <f t="shared" si="72"/>
        <v>975062.18164691178</v>
      </c>
      <c r="BO36" s="579">
        <f t="shared" si="72"/>
        <v>965860.16942957544</v>
      </c>
      <c r="BP36" s="579">
        <f t="shared" ref="BP36:EA39" si="73">BP28*$A$35</f>
        <v>982031.6809751722</v>
      </c>
      <c r="BQ36" s="579">
        <f t="shared" si="73"/>
        <v>967528.46542486665</v>
      </c>
      <c r="BR36" s="579">
        <f t="shared" si="73"/>
        <v>1048296.7226372875</v>
      </c>
      <c r="BS36" s="579">
        <f t="shared" si="73"/>
        <v>1025458.1157820415</v>
      </c>
      <c r="BT36" s="579">
        <f t="shared" si="73"/>
        <v>990446.22500981623</v>
      </c>
      <c r="BU36" s="579">
        <f t="shared" si="73"/>
        <v>1013611.5905697361</v>
      </c>
      <c r="BV36" s="579">
        <f t="shared" si="73"/>
        <v>981859.16861556179</v>
      </c>
      <c r="BW36" s="579">
        <f t="shared" si="73"/>
        <v>1036600.3846557018</v>
      </c>
      <c r="BX36" s="579">
        <f t="shared" si="73"/>
        <v>1064212.5099792264</v>
      </c>
      <c r="BY36" s="579">
        <f t="shared" si="73"/>
        <v>1004151.8245915702</v>
      </c>
      <c r="BZ36" s="579">
        <f t="shared" si="73"/>
        <v>1070940.4920040322</v>
      </c>
      <c r="CA36" s="579">
        <f t="shared" si="73"/>
        <v>1107220.8560086868</v>
      </c>
      <c r="CB36" s="579">
        <f t="shared" si="73"/>
        <v>1089594.151970847</v>
      </c>
      <c r="CC36" s="579">
        <f t="shared" si="73"/>
        <v>1051048.8021623665</v>
      </c>
      <c r="CD36" s="579">
        <f t="shared" si="73"/>
        <v>1109782.1571596083</v>
      </c>
      <c r="CE36" s="579">
        <f t="shared" si="73"/>
        <v>1106027.4763916172</v>
      </c>
      <c r="CF36" s="579">
        <f t="shared" si="73"/>
        <v>1111852.3054749332</v>
      </c>
      <c r="CG36" s="579">
        <f t="shared" si="73"/>
        <v>1161377.5595833233</v>
      </c>
      <c r="CH36" s="579">
        <f t="shared" si="73"/>
        <v>1152670.7593159275</v>
      </c>
      <c r="CI36" s="579">
        <f t="shared" si="73"/>
        <v>1074455.6850257409</v>
      </c>
      <c r="CJ36" s="579">
        <f t="shared" si="73"/>
        <v>1252027.7306656626</v>
      </c>
      <c r="CK36" s="579">
        <f t="shared" si="73"/>
        <v>1224886.4626060156</v>
      </c>
      <c r="CL36" s="579">
        <f t="shared" si="73"/>
        <v>1350173.0563837811</v>
      </c>
      <c r="CM36" s="579">
        <f t="shared" si="73"/>
        <v>1341212.5614698993</v>
      </c>
      <c r="CN36" s="579">
        <f t="shared" si="73"/>
        <v>1377186.4623415987</v>
      </c>
      <c r="CO36" s="579">
        <f t="shared" si="73"/>
        <v>1426429.6080030967</v>
      </c>
      <c r="CP36" s="579">
        <f t="shared" si="73"/>
        <v>1435678.3000353863</v>
      </c>
      <c r="CQ36" s="579">
        <f t="shared" si="73"/>
        <v>1482122.6863568516</v>
      </c>
      <c r="CR36" s="579">
        <f t="shared" si="73"/>
        <v>1433096.7033127458</v>
      </c>
      <c r="CS36" s="579">
        <f t="shared" si="73"/>
        <v>1463286.3662445671</v>
      </c>
      <c r="CT36" s="579">
        <f t="shared" si="73"/>
        <v>1443597.6321200901</v>
      </c>
      <c r="CU36" s="579">
        <f t="shared" si="73"/>
        <v>1497342.3355888333</v>
      </c>
      <c r="CV36" s="579">
        <f t="shared" si="73"/>
        <v>1549351.7676756133</v>
      </c>
      <c r="CW36" s="579">
        <f t="shared" si="73"/>
        <v>1443311.4645588538</v>
      </c>
      <c r="CX36" s="579">
        <f t="shared" si="73"/>
        <v>1584980.6438280921</v>
      </c>
      <c r="CY36" s="579">
        <f t="shared" si="73"/>
        <v>1501178.1986437</v>
      </c>
      <c r="CZ36" s="579">
        <f t="shared" si="73"/>
        <v>1582181.8844880597</v>
      </c>
      <c r="DA36" s="579">
        <f t="shared" si="73"/>
        <v>1619684.0419101904</v>
      </c>
      <c r="DB36" s="579">
        <f t="shared" si="73"/>
        <v>1663591.4817667967</v>
      </c>
      <c r="DC36" s="579">
        <f t="shared" si="73"/>
        <v>1680095.840688583</v>
      </c>
      <c r="DD36" s="579">
        <f t="shared" si="73"/>
        <v>1635780.4598404272</v>
      </c>
      <c r="DE36" s="579">
        <f t="shared" si="73"/>
        <v>1692532.9670379076</v>
      </c>
      <c r="DF36" s="579">
        <f t="shared" si="73"/>
        <v>1647501.1525080756</v>
      </c>
      <c r="DG36" s="579">
        <f t="shared" si="73"/>
        <v>1742435.7187802684</v>
      </c>
      <c r="DH36" s="579">
        <f t="shared" si="73"/>
        <v>1847495.7457830065</v>
      </c>
      <c r="DI36" s="579">
        <f t="shared" si="73"/>
        <v>1664332.2701345356</v>
      </c>
      <c r="DJ36" s="579">
        <f t="shared" si="73"/>
        <v>1789448.3811098621</v>
      </c>
      <c r="DK36" s="579">
        <f t="shared" si="73"/>
        <v>1764316.3746503836</v>
      </c>
      <c r="DL36" s="579">
        <f t="shared" si="73"/>
        <v>1846052.7306337946</v>
      </c>
      <c r="DM36" s="579">
        <f t="shared" si="73"/>
        <v>1795056.0475757862</v>
      </c>
      <c r="DN36" s="579">
        <f t="shared" si="73"/>
        <v>1854789.9742587688</v>
      </c>
      <c r="DO36" s="579">
        <f t="shared" si="73"/>
        <v>1249127.4934670359</v>
      </c>
      <c r="DP36" s="579">
        <f t="shared" si="73"/>
        <v>1208197.4139815879</v>
      </c>
      <c r="DQ36" s="579">
        <f t="shared" si="73"/>
        <v>1250081.3853378228</v>
      </c>
      <c r="DR36" s="579">
        <f t="shared" si="73"/>
        <v>1212148.961795252</v>
      </c>
      <c r="DS36" s="579">
        <f t="shared" si="73"/>
        <v>1947270.8059101501</v>
      </c>
      <c r="DT36" s="579">
        <f t="shared" si="73"/>
        <v>1995988.2962641292</v>
      </c>
      <c r="DU36" s="579">
        <f t="shared" si="73"/>
        <v>1831855.9782164439</v>
      </c>
      <c r="DV36" s="579">
        <f t="shared" si="73"/>
        <v>2022463.8695713968</v>
      </c>
      <c r="DW36" s="579">
        <f t="shared" si="73"/>
        <v>1990946.8762491615</v>
      </c>
      <c r="DX36" s="579">
        <f t="shared" si="73"/>
        <v>2118993.6677806932</v>
      </c>
      <c r="DY36" s="579">
        <f t="shared" si="73"/>
        <v>2121315.4811853319</v>
      </c>
      <c r="DZ36" s="579">
        <f t="shared" si="73"/>
        <v>2321634.8036077647</v>
      </c>
      <c r="EA36" s="579">
        <f t="shared" si="73"/>
        <v>2283339.0893314262</v>
      </c>
      <c r="EB36" s="579">
        <f t="shared" ref="EB36:EN38" si="74">EB28*$A$35</f>
        <v>2215052.6087261117</v>
      </c>
      <c r="EC36" s="579">
        <f t="shared" si="74"/>
        <v>2345526.7506352202</v>
      </c>
      <c r="ED36" s="579">
        <f t="shared" si="74"/>
        <v>2261214.8866006848</v>
      </c>
      <c r="EE36" s="579">
        <f t="shared" si="74"/>
        <v>2483891.8108286262</v>
      </c>
      <c r="EF36" s="579">
        <f t="shared" si="74"/>
        <v>2422239.9526182106</v>
      </c>
      <c r="EG36" s="579">
        <f t="shared" si="74"/>
        <v>2248578.8636485152</v>
      </c>
      <c r="EH36" s="579">
        <f t="shared" si="74"/>
        <v>2674633.6529569239</v>
      </c>
      <c r="EI36" s="579">
        <f t="shared" si="74"/>
        <v>2391589.5802083709</v>
      </c>
      <c r="EJ36" s="579">
        <f t="shared" si="74"/>
        <v>2455963.0745862871</v>
      </c>
      <c r="EK36" s="579">
        <f t="shared" si="74"/>
        <v>2366532.6673642527</v>
      </c>
      <c r="EL36" s="579">
        <f t="shared" si="74"/>
        <v>2528885.0637721922</v>
      </c>
      <c r="EM36" s="579">
        <f t="shared" si="74"/>
        <v>2524109.515746742</v>
      </c>
      <c r="EN36" s="579">
        <f t="shared" si="74"/>
        <v>2492551.9312810684</v>
      </c>
      <c r="EO36" s="579">
        <f t="shared" ref="EO36" si="75">EO28*$A$35</f>
        <v>2843052.3957516346</v>
      </c>
      <c r="EP36" s="579">
        <f t="shared" ref="EP36:EP41" si="76">EP28*$A$35</f>
        <v>2778346.0539975287</v>
      </c>
    </row>
    <row r="37" spans="1:188" x14ac:dyDescent="0.3">
      <c r="A37" s="744"/>
      <c r="B37" s="10" t="s">
        <v>151</v>
      </c>
      <c r="C37" s="580">
        <f t="shared" ref="C37:C41" si="77">C29*$A$35</f>
        <v>6431.6666777103546</v>
      </c>
      <c r="D37" s="580">
        <f t="shared" ref="D37:R37" si="78">D29*$A$35</f>
        <v>4868.907655357255</v>
      </c>
      <c r="E37" s="580">
        <f t="shared" si="78"/>
        <v>6338.3070478035461</v>
      </c>
      <c r="F37" s="580">
        <f t="shared" si="78"/>
        <v>7014.1495860419645</v>
      </c>
      <c r="G37" s="580">
        <f t="shared" si="78"/>
        <v>7892.9478414690966</v>
      </c>
      <c r="H37" s="580">
        <f t="shared" si="78"/>
        <v>7420.0610204193936</v>
      </c>
      <c r="I37" s="580">
        <f t="shared" si="78"/>
        <v>7775.2335254996433</v>
      </c>
      <c r="J37" s="580">
        <f t="shared" si="78"/>
        <v>8948.3175708504114</v>
      </c>
      <c r="K37" s="580">
        <f t="shared" si="78"/>
        <v>12258.525318198341</v>
      </c>
      <c r="L37" s="580">
        <f t="shared" si="78"/>
        <v>11034.702343550392</v>
      </c>
      <c r="M37" s="580">
        <f t="shared" si="78"/>
        <v>12672.554981263318</v>
      </c>
      <c r="N37" s="580">
        <f t="shared" si="78"/>
        <v>11643.569495116537</v>
      </c>
      <c r="O37" s="580">
        <f t="shared" si="78"/>
        <v>13492.496078705723</v>
      </c>
      <c r="P37" s="580">
        <f t="shared" si="78"/>
        <v>11720.692667648247</v>
      </c>
      <c r="Q37" s="580">
        <f t="shared" si="78"/>
        <v>11065.145701128702</v>
      </c>
      <c r="R37" s="580">
        <f t="shared" si="78"/>
        <v>11278.249204176851</v>
      </c>
      <c r="S37" s="580">
        <f t="shared" si="72"/>
        <v>12380.298748511568</v>
      </c>
      <c r="T37" s="580">
        <f t="shared" si="72"/>
        <v>13807.07744034823</v>
      </c>
      <c r="U37" s="580">
        <f t="shared" si="72"/>
        <v>12794.328411576545</v>
      </c>
      <c r="V37" s="580">
        <f t="shared" si="72"/>
        <v>13888.259727223716</v>
      </c>
      <c r="W37" s="580">
        <f t="shared" si="72"/>
        <v>12410.742106089876</v>
      </c>
      <c r="X37" s="580">
        <f t="shared" si="72"/>
        <v>13522.93943628403</v>
      </c>
      <c r="Y37" s="580">
        <f t="shared" si="72"/>
        <v>15599.176423124578</v>
      </c>
      <c r="Z37" s="580">
        <f t="shared" si="72"/>
        <v>15473.343878467573</v>
      </c>
      <c r="AA37" s="580">
        <f t="shared" si="72"/>
        <v>18834.290555112682</v>
      </c>
      <c r="AB37" s="580">
        <f t="shared" si="72"/>
        <v>15863.018855469905</v>
      </c>
      <c r="AC37" s="580">
        <f t="shared" si="72"/>
        <v>14298.230275944918</v>
      </c>
      <c r="AD37" s="580">
        <f t="shared" si="72"/>
        <v>15607.294651812126</v>
      </c>
      <c r="AE37" s="580">
        <f t="shared" si="72"/>
        <v>17046.250686680109</v>
      </c>
      <c r="AF37" s="580">
        <f t="shared" si="72"/>
        <v>12307.234690323632</v>
      </c>
      <c r="AG37" s="580">
        <f t="shared" si="72"/>
        <v>20362.547105543701</v>
      </c>
      <c r="AH37" s="580">
        <f t="shared" si="72"/>
        <v>21308.320747643109</v>
      </c>
      <c r="AI37" s="580">
        <f t="shared" si="72"/>
        <v>19914.01497055664</v>
      </c>
      <c r="AJ37" s="580">
        <f t="shared" si="72"/>
        <v>20070.290872791949</v>
      </c>
      <c r="AK37" s="580">
        <f t="shared" si="72"/>
        <v>20742.074296686598</v>
      </c>
      <c r="AL37" s="580">
        <f t="shared" si="72"/>
        <v>21103.335473282506</v>
      </c>
      <c r="AM37" s="580">
        <f t="shared" si="72"/>
        <v>24362.804291333257</v>
      </c>
      <c r="AN37" s="580">
        <f t="shared" si="72"/>
        <v>21164.222188439118</v>
      </c>
      <c r="AO37" s="580">
        <f t="shared" si="72"/>
        <v>19599.433608914136</v>
      </c>
      <c r="AP37" s="580">
        <f t="shared" si="72"/>
        <v>21823.828269302441</v>
      </c>
      <c r="AQ37" s="580">
        <f t="shared" si="72"/>
        <v>21945.601699615672</v>
      </c>
      <c r="AR37" s="580">
        <f t="shared" si="72"/>
        <v>22201.32590327345</v>
      </c>
      <c r="AS37" s="580">
        <f t="shared" si="72"/>
        <v>23086.212830216245</v>
      </c>
      <c r="AT37" s="580">
        <f t="shared" si="72"/>
        <v>23368.321277108556</v>
      </c>
      <c r="AU37" s="580">
        <f t="shared" si="72"/>
        <v>23542.863193890855</v>
      </c>
      <c r="AV37" s="580">
        <f t="shared" si="72"/>
        <v>22306.862876211584</v>
      </c>
      <c r="AW37" s="580">
        <f t="shared" si="72"/>
        <v>25541.97700819969</v>
      </c>
      <c r="AX37" s="580">
        <f t="shared" si="72"/>
        <v>26948.460128317478</v>
      </c>
      <c r="AY37" s="580">
        <f t="shared" si="72"/>
        <v>28815.652726453649</v>
      </c>
      <c r="AZ37" s="580">
        <f t="shared" si="72"/>
        <v>29645.741609755492</v>
      </c>
      <c r="BA37" s="580">
        <f t="shared" si="72"/>
        <v>29643.712052583604</v>
      </c>
      <c r="BB37" s="580">
        <f t="shared" si="72"/>
        <v>33483.634221794076</v>
      </c>
      <c r="BC37" s="580">
        <f t="shared" si="72"/>
        <v>32641.367995460914</v>
      </c>
      <c r="BD37" s="580">
        <f t="shared" si="72"/>
        <v>31841.722469737379</v>
      </c>
      <c r="BE37" s="580">
        <f t="shared" si="72"/>
        <v>33814.45204081168</v>
      </c>
      <c r="BF37" s="580">
        <f t="shared" si="72"/>
        <v>35074.8070445536</v>
      </c>
      <c r="BG37" s="580">
        <f t="shared" si="72"/>
        <v>33538.432265435025</v>
      </c>
      <c r="BH37" s="580">
        <f t="shared" si="72"/>
        <v>57306.576305405353</v>
      </c>
      <c r="BI37" s="580">
        <f t="shared" si="72"/>
        <v>42003.715229376299</v>
      </c>
      <c r="BJ37" s="580">
        <f t="shared" si="72"/>
        <v>36075.37873029396</v>
      </c>
      <c r="BK37" s="580">
        <f t="shared" si="72"/>
        <v>40353.685248632057</v>
      </c>
      <c r="BL37" s="580">
        <f t="shared" si="72"/>
        <v>39296.285962078851</v>
      </c>
      <c r="BM37" s="580">
        <f t="shared" si="72"/>
        <v>42695.794224989811</v>
      </c>
      <c r="BN37" s="580">
        <f t="shared" si="72"/>
        <v>46732.583439873342</v>
      </c>
      <c r="BO37" s="580">
        <f t="shared" si="72"/>
        <v>44778.119883346022</v>
      </c>
      <c r="BP37" s="580">
        <f t="shared" si="73"/>
        <v>44248.405461483482</v>
      </c>
      <c r="BQ37" s="580">
        <f t="shared" si="73"/>
        <v>46083.125144869453</v>
      </c>
      <c r="BR37" s="580">
        <f t="shared" si="73"/>
        <v>49419.717135451923</v>
      </c>
      <c r="BS37" s="580">
        <f t="shared" si="73"/>
        <v>45813.194041008464</v>
      </c>
      <c r="BT37" s="580">
        <f t="shared" si="73"/>
        <v>45157.647074488923</v>
      </c>
      <c r="BU37" s="580">
        <f t="shared" si="73"/>
        <v>44522.395679688241</v>
      </c>
      <c r="BV37" s="580">
        <f t="shared" si="73"/>
        <v>44901.922870831142</v>
      </c>
      <c r="BW37" s="580">
        <f t="shared" si="73"/>
        <v>53791.383283696821</v>
      </c>
      <c r="BX37" s="580">
        <f t="shared" si="73"/>
        <v>48120.800545444152</v>
      </c>
      <c r="BY37" s="580">
        <f t="shared" si="73"/>
        <v>41409.054978013366</v>
      </c>
      <c r="BZ37" s="580">
        <f t="shared" si="73"/>
        <v>47761.568926020125</v>
      </c>
      <c r="CA37" s="580">
        <f t="shared" si="73"/>
        <v>47739.243797129369</v>
      </c>
      <c r="CB37" s="580">
        <f t="shared" si="73"/>
        <v>43391.932334947109</v>
      </c>
      <c r="CC37" s="580">
        <f t="shared" si="73"/>
        <v>42610.552823770558</v>
      </c>
      <c r="CD37" s="580">
        <f t="shared" si="73"/>
        <v>42007.77434372007</v>
      </c>
      <c r="CE37" s="580">
        <f t="shared" si="73"/>
        <v>41969.212757454217</v>
      </c>
      <c r="CF37" s="580">
        <f t="shared" si="73"/>
        <v>40574.906980367756</v>
      </c>
      <c r="CG37" s="580">
        <f t="shared" si="73"/>
        <v>43223.47908968047</v>
      </c>
      <c r="CH37" s="580">
        <f t="shared" si="73"/>
        <v>36497.526622046484</v>
      </c>
      <c r="CI37" s="580">
        <f t="shared" si="73"/>
        <v>38961.409028717477</v>
      </c>
      <c r="CJ37" s="580">
        <f t="shared" si="73"/>
        <v>38616.384309496658</v>
      </c>
      <c r="CK37" s="580">
        <f t="shared" si="73"/>
        <v>34823.141955239596</v>
      </c>
      <c r="CL37" s="580">
        <f t="shared" si="73"/>
        <v>21819.769154958667</v>
      </c>
      <c r="CM37" s="580">
        <f t="shared" si="73"/>
        <v>22260.183061258176</v>
      </c>
      <c r="CN37" s="580">
        <f t="shared" si="73"/>
        <v>23183.631574466828</v>
      </c>
      <c r="CO37" s="580">
        <f t="shared" si="73"/>
        <v>25274.075461510583</v>
      </c>
      <c r="CP37" s="580">
        <f t="shared" si="73"/>
        <v>27532.972593820974</v>
      </c>
      <c r="CQ37" s="580">
        <f t="shared" si="73"/>
        <v>28768.972911500245</v>
      </c>
      <c r="CR37" s="580">
        <f t="shared" si="73"/>
        <v>35066.688815866051</v>
      </c>
      <c r="CS37" s="580">
        <f t="shared" si="73"/>
        <v>38732.06906829423</v>
      </c>
      <c r="CT37" s="580">
        <f t="shared" si="73"/>
        <v>41595.774237826983</v>
      </c>
      <c r="CU37" s="580">
        <f t="shared" si="73"/>
        <v>44546.750365750893</v>
      </c>
      <c r="CV37" s="580">
        <f t="shared" si="73"/>
        <v>42600.405037911121</v>
      </c>
      <c r="CW37" s="580">
        <f t="shared" si="73"/>
        <v>37374.295320301731</v>
      </c>
      <c r="CX37" s="580">
        <f t="shared" si="73"/>
        <v>44224.050775420837</v>
      </c>
      <c r="CY37" s="580">
        <f t="shared" si="73"/>
        <v>37879.655056101627</v>
      </c>
      <c r="CZ37" s="580">
        <f t="shared" si="73"/>
        <v>40266.4142902409</v>
      </c>
      <c r="DA37" s="580">
        <f t="shared" si="73"/>
        <v>44757.824311627148</v>
      </c>
      <c r="DB37" s="580">
        <f t="shared" si="73"/>
        <v>46803.617940889395</v>
      </c>
      <c r="DC37" s="580">
        <f t="shared" si="73"/>
        <v>45409.312163802926</v>
      </c>
      <c r="DD37" s="580">
        <f t="shared" si="73"/>
        <v>47014.69188676565</v>
      </c>
      <c r="DE37" s="580">
        <f t="shared" si="73"/>
        <v>50755.165754553658</v>
      </c>
      <c r="DF37" s="580">
        <f t="shared" si="73"/>
        <v>47812.307855317296</v>
      </c>
      <c r="DG37" s="580">
        <f t="shared" si="73"/>
        <v>51088.013130743151</v>
      </c>
      <c r="DH37" s="580">
        <f t="shared" si="73"/>
        <v>50860.702727491785</v>
      </c>
      <c r="DI37" s="580">
        <f t="shared" si="73"/>
        <v>43276.247576149537</v>
      </c>
      <c r="DJ37" s="580">
        <f t="shared" si="73"/>
        <v>47140.524431422658</v>
      </c>
      <c r="DK37" s="580">
        <f t="shared" si="73"/>
        <v>44966.868700331528</v>
      </c>
      <c r="DL37" s="580">
        <f t="shared" si="73"/>
        <v>44077.922659044954</v>
      </c>
      <c r="DM37" s="580">
        <f t="shared" si="73"/>
        <v>48092.386745037729</v>
      </c>
      <c r="DN37" s="580">
        <f t="shared" si="73"/>
        <v>48534.83020850912</v>
      </c>
      <c r="DO37" s="580">
        <f t="shared" si="73"/>
        <v>30268.815661524841</v>
      </c>
      <c r="DP37" s="580">
        <f t="shared" si="73"/>
        <v>28204.756017715619</v>
      </c>
      <c r="DQ37" s="580">
        <f t="shared" si="73"/>
        <v>29960.322971397996</v>
      </c>
      <c r="DR37" s="580">
        <f t="shared" si="73"/>
        <v>28586.312766030402</v>
      </c>
      <c r="DS37" s="580">
        <f t="shared" si="73"/>
        <v>48478.002607696282</v>
      </c>
      <c r="DT37" s="580">
        <f t="shared" si="73"/>
        <v>45522.967365428609</v>
      </c>
      <c r="DU37" s="580">
        <f t="shared" si="73"/>
        <v>36475.201493155721</v>
      </c>
      <c r="DV37" s="580">
        <f t="shared" si="73"/>
        <v>44195.636975014415</v>
      </c>
      <c r="DW37" s="580">
        <f t="shared" si="73"/>
        <v>40875.281441807048</v>
      </c>
      <c r="DX37" s="580">
        <f t="shared" si="73"/>
        <v>42527.34097972318</v>
      </c>
      <c r="DY37" s="580">
        <f t="shared" si="73"/>
        <v>41916.44427098515</v>
      </c>
      <c r="DZ37" s="580">
        <f t="shared" si="73"/>
        <v>42712.030682364915</v>
      </c>
      <c r="EA37" s="580">
        <f t="shared" si="73"/>
        <v>61195.207846741119</v>
      </c>
      <c r="EB37" s="580">
        <f t="shared" si="74"/>
        <v>53306.3191196158</v>
      </c>
      <c r="EC37" s="580">
        <f t="shared" si="74"/>
        <v>58737.414111585793</v>
      </c>
      <c r="ED37" s="580">
        <f t="shared" si="74"/>
        <v>57836.2907272679</v>
      </c>
      <c r="EE37" s="580">
        <f t="shared" si="74"/>
        <v>52039.875444358222</v>
      </c>
      <c r="EF37" s="580">
        <f t="shared" si="74"/>
        <v>51205.727446712604</v>
      </c>
      <c r="EG37" s="580">
        <f t="shared" si="74"/>
        <v>46119.657173963431</v>
      </c>
      <c r="EH37" s="580">
        <f t="shared" si="74"/>
        <v>48898.120942276924</v>
      </c>
      <c r="EI37" s="580">
        <f t="shared" si="74"/>
        <v>47737.214239957473</v>
      </c>
      <c r="EJ37" s="580">
        <f t="shared" si="74"/>
        <v>51019.008186898987</v>
      </c>
      <c r="EK37" s="580">
        <f t="shared" si="74"/>
        <v>41652.601838639821</v>
      </c>
      <c r="EL37" s="580">
        <f t="shared" si="74"/>
        <v>54248.033647371427</v>
      </c>
      <c r="EM37" s="580">
        <f t="shared" si="74"/>
        <v>55364.290091909359</v>
      </c>
      <c r="EN37" s="580">
        <f t="shared" si="74"/>
        <v>55488.093079394479</v>
      </c>
      <c r="EO37" s="580">
        <f t="shared" ref="EO37" si="79">EO29*$A$35</f>
        <v>62238.40023309111</v>
      </c>
      <c r="EP37" s="580">
        <f t="shared" si="76"/>
        <v>61286.537919476039</v>
      </c>
    </row>
    <row r="38" spans="1:188" x14ac:dyDescent="0.3">
      <c r="A38" s="744"/>
      <c r="B38" s="10" t="s">
        <v>155</v>
      </c>
      <c r="C38" s="580">
        <f t="shared" si="77"/>
        <v>0</v>
      </c>
      <c r="D38" s="580">
        <f t="shared" ref="D38:BO40" si="80">D30*$A$35</f>
        <v>0</v>
      </c>
      <c r="E38" s="580">
        <f t="shared" si="80"/>
        <v>0</v>
      </c>
      <c r="F38" s="580">
        <f t="shared" si="80"/>
        <v>0</v>
      </c>
      <c r="G38" s="580">
        <f t="shared" si="80"/>
        <v>0</v>
      </c>
      <c r="H38" s="580">
        <f t="shared" si="80"/>
        <v>0</v>
      </c>
      <c r="I38" s="580">
        <f t="shared" si="80"/>
        <v>0</v>
      </c>
      <c r="J38" s="580">
        <f t="shared" si="80"/>
        <v>0</v>
      </c>
      <c r="K38" s="580">
        <f t="shared" si="80"/>
        <v>0</v>
      </c>
      <c r="L38" s="580">
        <f t="shared" si="80"/>
        <v>0</v>
      </c>
      <c r="M38" s="580">
        <f t="shared" si="80"/>
        <v>0</v>
      </c>
      <c r="N38" s="580">
        <f t="shared" si="80"/>
        <v>0</v>
      </c>
      <c r="O38" s="580">
        <f t="shared" si="80"/>
        <v>0</v>
      </c>
      <c r="P38" s="580">
        <f t="shared" si="80"/>
        <v>0</v>
      </c>
      <c r="Q38" s="580">
        <f t="shared" si="80"/>
        <v>0</v>
      </c>
      <c r="R38" s="580">
        <f t="shared" si="80"/>
        <v>0</v>
      </c>
      <c r="S38" s="580">
        <f t="shared" si="80"/>
        <v>0</v>
      </c>
      <c r="T38" s="580">
        <f t="shared" si="80"/>
        <v>0</v>
      </c>
      <c r="U38" s="580">
        <f t="shared" si="80"/>
        <v>0</v>
      </c>
      <c r="V38" s="580">
        <f t="shared" si="80"/>
        <v>0</v>
      </c>
      <c r="W38" s="580">
        <f t="shared" si="80"/>
        <v>0</v>
      </c>
      <c r="X38" s="580">
        <f t="shared" si="80"/>
        <v>0</v>
      </c>
      <c r="Y38" s="580">
        <f t="shared" si="80"/>
        <v>0</v>
      </c>
      <c r="Z38" s="580">
        <f t="shared" si="80"/>
        <v>0</v>
      </c>
      <c r="AA38" s="580">
        <f t="shared" si="80"/>
        <v>0</v>
      </c>
      <c r="AB38" s="580">
        <f t="shared" si="80"/>
        <v>0</v>
      </c>
      <c r="AC38" s="580">
        <f t="shared" si="80"/>
        <v>0</v>
      </c>
      <c r="AD38" s="580">
        <f t="shared" si="80"/>
        <v>0</v>
      </c>
      <c r="AE38" s="580">
        <f t="shared" si="80"/>
        <v>0</v>
      </c>
      <c r="AF38" s="580">
        <f t="shared" si="80"/>
        <v>0</v>
      </c>
      <c r="AG38" s="580">
        <f t="shared" si="80"/>
        <v>0</v>
      </c>
      <c r="AH38" s="580">
        <f t="shared" si="80"/>
        <v>0</v>
      </c>
      <c r="AI38" s="580">
        <f t="shared" si="80"/>
        <v>0</v>
      </c>
      <c r="AJ38" s="580">
        <f t="shared" si="80"/>
        <v>0</v>
      </c>
      <c r="AK38" s="580">
        <f t="shared" si="80"/>
        <v>0</v>
      </c>
      <c r="AL38" s="580">
        <f t="shared" si="80"/>
        <v>0</v>
      </c>
      <c r="AM38" s="580">
        <f t="shared" si="80"/>
        <v>0</v>
      </c>
      <c r="AN38" s="580">
        <f t="shared" si="80"/>
        <v>0</v>
      </c>
      <c r="AO38" s="580">
        <f t="shared" si="80"/>
        <v>0</v>
      </c>
      <c r="AP38" s="580">
        <f t="shared" si="80"/>
        <v>0</v>
      </c>
      <c r="AQ38" s="580">
        <f t="shared" si="80"/>
        <v>0</v>
      </c>
      <c r="AR38" s="580">
        <f t="shared" si="80"/>
        <v>0</v>
      </c>
      <c r="AS38" s="580">
        <f t="shared" si="80"/>
        <v>0</v>
      </c>
      <c r="AT38" s="580">
        <f t="shared" si="80"/>
        <v>0</v>
      </c>
      <c r="AU38" s="580">
        <f t="shared" si="80"/>
        <v>0</v>
      </c>
      <c r="AV38" s="580">
        <f t="shared" si="80"/>
        <v>0</v>
      </c>
      <c r="AW38" s="580">
        <f t="shared" si="80"/>
        <v>0</v>
      </c>
      <c r="AX38" s="580">
        <f t="shared" si="80"/>
        <v>0</v>
      </c>
      <c r="AY38" s="580">
        <f t="shared" si="80"/>
        <v>0</v>
      </c>
      <c r="AZ38" s="580">
        <f t="shared" si="80"/>
        <v>0</v>
      </c>
      <c r="BA38" s="580">
        <f t="shared" si="80"/>
        <v>0</v>
      </c>
      <c r="BB38" s="580">
        <f t="shared" si="80"/>
        <v>0</v>
      </c>
      <c r="BC38" s="580">
        <f t="shared" si="80"/>
        <v>0</v>
      </c>
      <c r="BD38" s="580">
        <f t="shared" si="80"/>
        <v>0</v>
      </c>
      <c r="BE38" s="580">
        <f t="shared" si="80"/>
        <v>0</v>
      </c>
      <c r="BF38" s="580">
        <f t="shared" si="80"/>
        <v>0</v>
      </c>
      <c r="BG38" s="580">
        <f t="shared" si="80"/>
        <v>85.241401219259984</v>
      </c>
      <c r="BH38" s="580">
        <f t="shared" si="80"/>
        <v>95.389187078695699</v>
      </c>
      <c r="BI38" s="580">
        <f t="shared" si="80"/>
        <v>162.3645737509714</v>
      </c>
      <c r="BJ38" s="580">
        <f t="shared" si="80"/>
        <v>131.92121617266426</v>
      </c>
      <c r="BK38" s="580">
        <f t="shared" si="80"/>
        <v>105.53697293813141</v>
      </c>
      <c r="BL38" s="580">
        <f t="shared" si="80"/>
        <v>109.5960872819057</v>
      </c>
      <c r="BM38" s="580">
        <f t="shared" si="80"/>
        <v>109.5960872819057</v>
      </c>
      <c r="BN38" s="580">
        <f t="shared" si="80"/>
        <v>0</v>
      </c>
      <c r="BO38" s="580">
        <f t="shared" si="80"/>
        <v>119.7438731413414</v>
      </c>
      <c r="BP38" s="580">
        <f t="shared" si="73"/>
        <v>50.738929297178558</v>
      </c>
      <c r="BQ38" s="580">
        <f t="shared" si="73"/>
        <v>0</v>
      </c>
      <c r="BR38" s="580">
        <f t="shared" si="73"/>
        <v>0</v>
      </c>
      <c r="BS38" s="580">
        <f t="shared" si="73"/>
        <v>0</v>
      </c>
      <c r="BT38" s="580">
        <f t="shared" si="73"/>
        <v>0</v>
      </c>
      <c r="BU38" s="580">
        <f t="shared" si="73"/>
        <v>44.650257781517134</v>
      </c>
      <c r="BV38" s="580">
        <f t="shared" si="73"/>
        <v>52.768486469065707</v>
      </c>
      <c r="BW38" s="580">
        <f t="shared" si="73"/>
        <v>726.58146753559697</v>
      </c>
      <c r="BX38" s="580">
        <f t="shared" si="73"/>
        <v>2599.8627371874295</v>
      </c>
      <c r="BY38" s="580">
        <f t="shared" si="73"/>
        <v>2494.3257642492981</v>
      </c>
      <c r="BZ38" s="580">
        <f t="shared" si="73"/>
        <v>2459.8232923272167</v>
      </c>
      <c r="CA38" s="580">
        <f t="shared" si="73"/>
        <v>4089.5577013525922</v>
      </c>
      <c r="CB38" s="580">
        <f t="shared" si="73"/>
        <v>2386.7592341392797</v>
      </c>
      <c r="CC38" s="580">
        <f t="shared" si="73"/>
        <v>1915.9019702614623</v>
      </c>
      <c r="CD38" s="580">
        <f t="shared" si="73"/>
        <v>1997.0842571369481</v>
      </c>
      <c r="CE38" s="580">
        <f t="shared" si="73"/>
        <v>2193.9513028100009</v>
      </c>
      <c r="CF38" s="580">
        <f t="shared" si="73"/>
        <v>2210.1877601850979</v>
      </c>
      <c r="CG38" s="580">
        <f t="shared" si="73"/>
        <v>1879.3699411674941</v>
      </c>
      <c r="CH38" s="580">
        <f t="shared" si="73"/>
        <v>2017.3798288558196</v>
      </c>
      <c r="CI38" s="580">
        <f t="shared" si="73"/>
        <v>2796.7297828604824</v>
      </c>
      <c r="CJ38" s="580">
        <f t="shared" si="73"/>
        <v>2750.0499679070781</v>
      </c>
      <c r="CK38" s="580">
        <f t="shared" si="73"/>
        <v>1250.2072178824797</v>
      </c>
      <c r="CL38" s="580">
        <f t="shared" si="73"/>
        <v>943.74408492752127</v>
      </c>
      <c r="CM38" s="580">
        <f t="shared" si="73"/>
        <v>1154.818030803784</v>
      </c>
      <c r="CN38" s="580">
        <f t="shared" si="73"/>
        <v>775.29083966088842</v>
      </c>
      <c r="CO38" s="580">
        <f t="shared" si="73"/>
        <v>824.00021178617976</v>
      </c>
      <c r="CP38" s="580">
        <f t="shared" si="73"/>
        <v>1049.2810578656527</v>
      </c>
      <c r="CQ38" s="580">
        <f t="shared" si="73"/>
        <v>921.41895603676267</v>
      </c>
      <c r="CR38" s="580">
        <f t="shared" si="73"/>
        <v>1081.753972615847</v>
      </c>
      <c r="CS38" s="580">
        <f t="shared" si="73"/>
        <v>895.03471280222982</v>
      </c>
      <c r="CT38" s="580">
        <f t="shared" si="73"/>
        <v>872.70958391147121</v>
      </c>
      <c r="CU38" s="580">
        <f t="shared" si="73"/>
        <v>1384.1579912270311</v>
      </c>
      <c r="CV38" s="580">
        <f t="shared" si="73"/>
        <v>1286.7392469764482</v>
      </c>
      <c r="CW38" s="580">
        <f t="shared" si="73"/>
        <v>1434.8969205242097</v>
      </c>
      <c r="CX38" s="580">
        <f t="shared" si="73"/>
        <v>1325.300833242304</v>
      </c>
      <c r="CY38" s="580">
        <f t="shared" si="73"/>
        <v>1390.2466627426927</v>
      </c>
      <c r="CZ38" s="580">
        <f t="shared" si="73"/>
        <v>1390.2466627426927</v>
      </c>
      <c r="DA38" s="580">
        <f t="shared" si="73"/>
        <v>0</v>
      </c>
      <c r="DB38" s="580">
        <f t="shared" si="73"/>
        <v>895.03471280222982</v>
      </c>
      <c r="DC38" s="580">
        <f t="shared" si="73"/>
        <v>793.55685420787268</v>
      </c>
      <c r="DD38" s="580">
        <f t="shared" si="73"/>
        <v>797.61596855164692</v>
      </c>
      <c r="DE38" s="580">
        <f t="shared" si="73"/>
        <v>675.84253823841846</v>
      </c>
      <c r="DF38" s="580">
        <f t="shared" si="73"/>
        <v>621.04449459746559</v>
      </c>
      <c r="DG38" s="580">
        <f t="shared" si="73"/>
        <v>1248.1776607105926</v>
      </c>
      <c r="DH38" s="580">
        <f t="shared" si="73"/>
        <v>1158.8771451475584</v>
      </c>
      <c r="DI38" s="580">
        <f t="shared" si="73"/>
        <v>1520.1383217434698</v>
      </c>
      <c r="DJ38" s="580">
        <f t="shared" si="73"/>
        <v>1804.2763258076698</v>
      </c>
      <c r="DK38" s="580">
        <f t="shared" si="73"/>
        <v>1611.468394478391</v>
      </c>
      <c r="DL38" s="580">
        <f t="shared" si="73"/>
        <v>1585.0841512438581</v>
      </c>
      <c r="DM38" s="580">
        <f t="shared" si="73"/>
        <v>1678.4437811506668</v>
      </c>
      <c r="DN38" s="580">
        <f t="shared" si="73"/>
        <v>1639.882194884811</v>
      </c>
      <c r="DO38" s="580">
        <f t="shared" si="73"/>
        <v>1773.8329682293625</v>
      </c>
      <c r="DP38" s="580">
        <f t="shared" si="73"/>
        <v>1761.6556251980396</v>
      </c>
      <c r="DQ38" s="580">
        <f t="shared" si="73"/>
        <v>1704.8280243851996</v>
      </c>
      <c r="DR38" s="580">
        <f t="shared" si="73"/>
        <v>1871.2517124799454</v>
      </c>
      <c r="DS38" s="580">
        <f t="shared" si="73"/>
        <v>1895.6063985425913</v>
      </c>
      <c r="DT38" s="580">
        <f t="shared" si="73"/>
        <v>2187.8626312943397</v>
      </c>
      <c r="DU38" s="580">
        <f t="shared" si="73"/>
        <v>1986.9364712775125</v>
      </c>
      <c r="DV38" s="580">
        <f t="shared" si="73"/>
        <v>2171.6261739192423</v>
      </c>
      <c r="DW38" s="580">
        <f t="shared" si="73"/>
        <v>2545.0646935464765</v>
      </c>
      <c r="DX38" s="580">
        <f t="shared" si="73"/>
        <v>2715.5474959849967</v>
      </c>
      <c r="DY38" s="580">
        <f t="shared" si="73"/>
        <v>2405.0252486862637</v>
      </c>
      <c r="DZ38" s="580">
        <f t="shared" si="73"/>
        <v>93.359629906808564</v>
      </c>
      <c r="EA38" s="580">
        <f t="shared" si="73"/>
        <v>58.857157984727138</v>
      </c>
      <c r="EB38" s="580">
        <f t="shared" si="74"/>
        <v>8629.6770948641297</v>
      </c>
      <c r="EC38" s="580">
        <f t="shared" si="74"/>
        <v>9232.4555749146111</v>
      </c>
      <c r="ED38" s="580">
        <f t="shared" si="74"/>
        <v>3618.7004374747748</v>
      </c>
      <c r="EE38" s="580">
        <f t="shared" si="74"/>
        <v>13742.131610847842</v>
      </c>
      <c r="EF38" s="580">
        <f t="shared" si="74"/>
        <v>12122.544987681902</v>
      </c>
      <c r="EG38" s="580">
        <f t="shared" si="74"/>
        <v>13395.07733445514</v>
      </c>
      <c r="EH38" s="580">
        <f t="shared" si="74"/>
        <v>11091.529944363234</v>
      </c>
      <c r="EI38" s="580">
        <f t="shared" si="74"/>
        <v>11641.53993794465</v>
      </c>
      <c r="EJ38" s="580">
        <f t="shared" si="74"/>
        <v>11172.71223123872</v>
      </c>
      <c r="EK38" s="580">
        <f t="shared" si="74"/>
        <v>12729.382582076158</v>
      </c>
      <c r="EL38" s="580">
        <f t="shared" si="74"/>
        <v>12899.865384514678</v>
      </c>
      <c r="EM38" s="580">
        <f t="shared" si="74"/>
        <v>12374.210076995907</v>
      </c>
      <c r="EN38" s="580">
        <f t="shared" si="74"/>
        <v>10492.810578656527</v>
      </c>
      <c r="EO38" s="580">
        <f t="shared" ref="EO38" si="81">EO30*$A$35</f>
        <v>1392.2762199145798</v>
      </c>
      <c r="EP38" s="580">
        <f t="shared" si="76"/>
        <v>10476.57412128143</v>
      </c>
    </row>
    <row r="39" spans="1:188" x14ac:dyDescent="0.3">
      <c r="A39" s="744"/>
      <c r="B39" s="10" t="s">
        <v>157</v>
      </c>
      <c r="C39" s="580">
        <f t="shared" si="77"/>
        <v>36.532029093968568</v>
      </c>
      <c r="D39" s="580">
        <f t="shared" si="80"/>
        <v>16.236457375097139</v>
      </c>
      <c r="E39" s="580">
        <f t="shared" si="80"/>
        <v>42.620700609629992</v>
      </c>
      <c r="F39" s="580">
        <f t="shared" si="80"/>
        <v>42.620700609629992</v>
      </c>
      <c r="G39" s="580">
        <f t="shared" si="80"/>
        <v>42.620700609629992</v>
      </c>
      <c r="H39" s="580">
        <f t="shared" si="80"/>
        <v>44.650257781517134</v>
      </c>
      <c r="I39" s="580">
        <f t="shared" si="80"/>
        <v>40.591143437742851</v>
      </c>
      <c r="J39" s="580">
        <f t="shared" si="80"/>
        <v>46.679814953404282</v>
      </c>
      <c r="K39" s="580">
        <f t="shared" si="80"/>
        <v>50.738929297178558</v>
      </c>
      <c r="L39" s="580">
        <f t="shared" si="80"/>
        <v>48.709372125291424</v>
      </c>
      <c r="M39" s="580">
        <f t="shared" si="80"/>
        <v>95.389187078695699</v>
      </c>
      <c r="N39" s="580">
        <f t="shared" si="80"/>
        <v>162.3645737509714</v>
      </c>
      <c r="O39" s="580">
        <f t="shared" si="80"/>
        <v>113.65520162567998</v>
      </c>
      <c r="P39" s="580">
        <f t="shared" si="80"/>
        <v>115.68475879756713</v>
      </c>
      <c r="Q39" s="580">
        <f t="shared" si="80"/>
        <v>148.15767354776142</v>
      </c>
      <c r="R39" s="580">
        <f t="shared" si="80"/>
        <v>150.18723071964857</v>
      </c>
      <c r="S39" s="580">
        <f t="shared" si="80"/>
        <v>150.18723071964857</v>
      </c>
      <c r="T39" s="580">
        <f t="shared" si="80"/>
        <v>111.62564445379284</v>
      </c>
      <c r="U39" s="580">
        <f t="shared" si="80"/>
        <v>182.66014546984283</v>
      </c>
      <c r="V39" s="580">
        <f t="shared" si="80"/>
        <v>121.77343031322854</v>
      </c>
      <c r="W39" s="580">
        <f t="shared" si="80"/>
        <v>186.71925981361713</v>
      </c>
      <c r="X39" s="580">
        <f t="shared" si="80"/>
        <v>198.89660284493996</v>
      </c>
      <c r="Y39" s="580">
        <f t="shared" si="80"/>
        <v>182.66014546984283</v>
      </c>
      <c r="Z39" s="580">
        <f t="shared" si="80"/>
        <v>184.68970264172998</v>
      </c>
      <c r="AA39" s="580">
        <f t="shared" si="80"/>
        <v>176.57147395418139</v>
      </c>
      <c r="AB39" s="580">
        <f t="shared" si="80"/>
        <v>127.86210182888998</v>
      </c>
      <c r="AC39" s="580">
        <f t="shared" si="80"/>
        <v>184.68970264172998</v>
      </c>
      <c r="AD39" s="580">
        <f t="shared" si="80"/>
        <v>162.3645737509714</v>
      </c>
      <c r="AE39" s="580">
        <f t="shared" si="80"/>
        <v>152.21678789153566</v>
      </c>
      <c r="AF39" s="580">
        <f t="shared" si="80"/>
        <v>176.57147395418139</v>
      </c>
      <c r="AG39" s="580">
        <f t="shared" si="80"/>
        <v>215.13306022003709</v>
      </c>
      <c r="AH39" s="580">
        <f t="shared" si="80"/>
        <v>271.96066103287711</v>
      </c>
      <c r="AI39" s="580">
        <f t="shared" si="80"/>
        <v>308.49269012684562</v>
      </c>
      <c r="AJ39" s="580">
        <f t="shared" si="80"/>
        <v>328.78826184571705</v>
      </c>
      <c r="AK39" s="580">
        <f t="shared" si="80"/>
        <v>336.90649053326564</v>
      </c>
      <c r="AL39" s="580">
        <f t="shared" si="80"/>
        <v>405.91143437742846</v>
      </c>
      <c r="AM39" s="580">
        <f t="shared" si="80"/>
        <v>318.64047598628133</v>
      </c>
      <c r="AN39" s="580">
        <f t="shared" si="80"/>
        <v>326.75870467382993</v>
      </c>
      <c r="AO39" s="580">
        <f t="shared" si="80"/>
        <v>375.46807679912138</v>
      </c>
      <c r="AP39" s="580">
        <f t="shared" si="80"/>
        <v>338.93604770515276</v>
      </c>
      <c r="AQ39" s="580">
        <f t="shared" si="80"/>
        <v>395.76364851799275</v>
      </c>
      <c r="AR39" s="580">
        <f t="shared" si="80"/>
        <v>399.82276286176705</v>
      </c>
      <c r="AS39" s="580">
        <f t="shared" si="80"/>
        <v>338.93604770515276</v>
      </c>
      <c r="AT39" s="580">
        <f t="shared" si="80"/>
        <v>304.43357578307132</v>
      </c>
      <c r="AU39" s="580">
        <f t="shared" si="80"/>
        <v>347.05427639270135</v>
      </c>
      <c r="AV39" s="580">
        <f t="shared" si="80"/>
        <v>389.67497700233139</v>
      </c>
      <c r="AW39" s="580">
        <f t="shared" si="80"/>
        <v>353.14294790836277</v>
      </c>
      <c r="AX39" s="580">
        <f t="shared" si="80"/>
        <v>393.73409134610563</v>
      </c>
      <c r="AY39" s="580">
        <f t="shared" si="80"/>
        <v>320.67003315816851</v>
      </c>
      <c r="AZ39" s="580">
        <f t="shared" si="80"/>
        <v>273.99021820476423</v>
      </c>
      <c r="BA39" s="580">
        <f t="shared" si="80"/>
        <v>304.43357578307132</v>
      </c>
      <c r="BB39" s="580">
        <f t="shared" si="80"/>
        <v>342.99516204892706</v>
      </c>
      <c r="BC39" s="580">
        <f t="shared" si="80"/>
        <v>334.87693336137852</v>
      </c>
      <c r="BD39" s="580">
        <f t="shared" si="80"/>
        <v>397.79320568987993</v>
      </c>
      <c r="BE39" s="580">
        <f t="shared" si="80"/>
        <v>316.61091881439421</v>
      </c>
      <c r="BF39" s="580">
        <f t="shared" si="80"/>
        <v>612.92626590991699</v>
      </c>
      <c r="BG39" s="580">
        <f t="shared" si="80"/>
        <v>578.42379398783567</v>
      </c>
      <c r="BH39" s="580">
        <f t="shared" si="80"/>
        <v>539.86220772197987</v>
      </c>
      <c r="BI39" s="580">
        <f t="shared" si="80"/>
        <v>458.67992084649421</v>
      </c>
      <c r="BJ39" s="580">
        <f t="shared" si="80"/>
        <v>604.80803722236851</v>
      </c>
      <c r="BK39" s="580">
        <f t="shared" si="80"/>
        <v>560.1577794408513</v>
      </c>
      <c r="BL39" s="580">
        <f t="shared" si="80"/>
        <v>554.06910792518988</v>
      </c>
      <c r="BM39" s="580">
        <f t="shared" si="80"/>
        <v>781.37951117654984</v>
      </c>
      <c r="BN39" s="580">
        <f t="shared" si="80"/>
        <v>809.79331158296986</v>
      </c>
      <c r="BO39" s="580">
        <f t="shared" si="80"/>
        <v>964.03965664639259</v>
      </c>
      <c r="BP39" s="580">
        <f t="shared" si="73"/>
        <v>972.15788533394118</v>
      </c>
      <c r="BQ39" s="580">
        <f t="shared" si="73"/>
        <v>945.77364209940845</v>
      </c>
      <c r="BR39" s="580">
        <f t="shared" si="73"/>
        <v>947.80319927129563</v>
      </c>
      <c r="BS39" s="580">
        <f t="shared" si="73"/>
        <v>1002.6012429122484</v>
      </c>
      <c r="BT39" s="580">
        <f t="shared" si="73"/>
        <v>937.65541341185985</v>
      </c>
      <c r="BU39" s="580">
        <f t="shared" si="73"/>
        <v>1110.1677730222671</v>
      </c>
      <c r="BV39" s="580">
        <f t="shared" si="73"/>
        <v>1010.719471599797</v>
      </c>
      <c r="BW39" s="580">
        <f t="shared" si="73"/>
        <v>854.44356936448696</v>
      </c>
      <c r="BX39" s="580">
        <f t="shared" si="73"/>
        <v>970.128328162054</v>
      </c>
      <c r="BY39" s="580">
        <f t="shared" si="73"/>
        <v>996.51257139658696</v>
      </c>
      <c r="BZ39" s="580">
        <f t="shared" si="73"/>
        <v>1132.4929019130257</v>
      </c>
      <c r="CA39" s="580">
        <f t="shared" si="73"/>
        <v>1323.2712760704169</v>
      </c>
      <c r="CB39" s="580">
        <f t="shared" si="73"/>
        <v>1635.8230805410367</v>
      </c>
      <c r="CC39" s="580">
        <f t="shared" si="73"/>
        <v>1400.3944486021283</v>
      </c>
      <c r="CD39" s="580">
        <f t="shared" si="73"/>
        <v>1447.0742635555325</v>
      </c>
      <c r="CE39" s="580">
        <f t="shared" si="73"/>
        <v>1617.5570659940524</v>
      </c>
      <c r="CF39" s="580">
        <f t="shared" si="73"/>
        <v>1641.9117520566981</v>
      </c>
      <c r="CG39" s="580">
        <f t="shared" si="73"/>
        <v>1583.054594071971</v>
      </c>
      <c r="CH39" s="580">
        <f t="shared" si="73"/>
        <v>1518.1087645715827</v>
      </c>
      <c r="CI39" s="580">
        <f t="shared" si="73"/>
        <v>1051.3106150375397</v>
      </c>
      <c r="CJ39" s="580">
        <f t="shared" si="73"/>
        <v>1039.1332720062169</v>
      </c>
      <c r="CK39" s="580">
        <f t="shared" si="73"/>
        <v>1359.8033051643854</v>
      </c>
      <c r="CL39" s="580">
        <f t="shared" si="73"/>
        <v>1244.1185463668182</v>
      </c>
      <c r="CM39" s="580">
        <f t="shared" si="73"/>
        <v>1069.5766295845242</v>
      </c>
      <c r="CN39" s="580">
        <f t="shared" si="73"/>
        <v>1124.374673225477</v>
      </c>
      <c r="CO39" s="580">
        <f t="shared" si="73"/>
        <v>1201.4978457571885</v>
      </c>
      <c r="CP39" s="580">
        <f t="shared" si="73"/>
        <v>1367.9215338519341</v>
      </c>
      <c r="CQ39" s="580">
        <f t="shared" si="73"/>
        <v>1339.5077334455141</v>
      </c>
      <c r="CR39" s="580">
        <f t="shared" si="73"/>
        <v>1355.744190820611</v>
      </c>
      <c r="CS39" s="580">
        <f t="shared" si="73"/>
        <v>1666.266438119344</v>
      </c>
      <c r="CT39" s="580">
        <f t="shared" si="73"/>
        <v>1840.8083549016383</v>
      </c>
      <c r="CU39" s="580">
        <f t="shared" si="73"/>
        <v>1804.2763258076698</v>
      </c>
      <c r="CV39" s="580">
        <f t="shared" si="73"/>
        <v>1777.8920825731368</v>
      </c>
      <c r="CW39" s="580">
        <f t="shared" si="73"/>
        <v>1560.7294651812124</v>
      </c>
      <c r="CX39" s="580">
        <f t="shared" si="73"/>
        <v>2060.0005294654497</v>
      </c>
      <c r="CY39" s="580">
        <f t="shared" si="73"/>
        <v>2080.2961011843208</v>
      </c>
      <c r="CZ39" s="580">
        <f t="shared" si="73"/>
        <v>1869.2221553080583</v>
      </c>
      <c r="DA39" s="580">
        <f t="shared" si="73"/>
        <v>2001.1433714807224</v>
      </c>
      <c r="DB39" s="580">
        <f t="shared" si="73"/>
        <v>2118.8576874501769</v>
      </c>
      <c r="DC39" s="580">
        <f t="shared" si="73"/>
        <v>2415.1730345456999</v>
      </c>
      <c r="DD39" s="580">
        <f t="shared" si="73"/>
        <v>2218.3059888726466</v>
      </c>
      <c r="DE39" s="580">
        <f t="shared" si="73"/>
        <v>2141.182816340935</v>
      </c>
      <c r="DF39" s="580">
        <f t="shared" si="73"/>
        <v>2216.2764317007595</v>
      </c>
      <c r="DG39" s="580">
        <f t="shared" si="73"/>
        <v>1838.7787977297512</v>
      </c>
      <c r="DH39" s="580">
        <f t="shared" si="73"/>
        <v>2124.946358965838</v>
      </c>
      <c r="DI39" s="580">
        <f t="shared" si="73"/>
        <v>2400.9661343424896</v>
      </c>
      <c r="DJ39" s="580">
        <f t="shared" si="73"/>
        <v>3145.8136164250704</v>
      </c>
      <c r="DK39" s="580">
        <f t="shared" si="73"/>
        <v>2817.0253545793539</v>
      </c>
      <c r="DL39" s="580">
        <f t="shared" si="73"/>
        <v>3257.4392608788639</v>
      </c>
      <c r="DM39" s="580">
        <f t="shared" si="73"/>
        <v>2798.7593400323694</v>
      </c>
      <c r="DN39" s="580">
        <f t="shared" si="73"/>
        <v>3444.158520692481</v>
      </c>
      <c r="DO39" s="580">
        <f t="shared" si="73"/>
        <v>3009.8332859086322</v>
      </c>
      <c r="DP39" s="580">
        <f t="shared" si="73"/>
        <v>2800.7888972042565</v>
      </c>
      <c r="DQ39" s="580">
        <f t="shared" si="73"/>
        <v>2780.4933254853854</v>
      </c>
      <c r="DR39" s="580">
        <f t="shared" si="73"/>
        <v>2646.5425521408338</v>
      </c>
      <c r="DS39" s="580">
        <f t="shared" si="73"/>
        <v>1660.1777666036826</v>
      </c>
      <c r="DT39" s="580">
        <f t="shared" si="73"/>
        <v>2344.1385335296495</v>
      </c>
      <c r="DU39" s="580">
        <f t="shared" si="73"/>
        <v>2244.6902321071798</v>
      </c>
      <c r="DV39" s="580">
        <f t="shared" si="73"/>
        <v>2321.8134046388914</v>
      </c>
      <c r="DW39" s="580">
        <f t="shared" si="73"/>
        <v>1859.0743694486225</v>
      </c>
      <c r="DX39" s="580">
        <f t="shared" si="73"/>
        <v>1995.054699965061</v>
      </c>
      <c r="DY39" s="580">
        <f t="shared" si="73"/>
        <v>1564.7885795249867</v>
      </c>
      <c r="DZ39" s="580">
        <f t="shared" si="73"/>
        <v>2133.0645876533868</v>
      </c>
      <c r="EA39" s="580">
        <f t="shared" ref="EA39:EN40" si="82">EA31*$A$35</f>
        <v>2277.1631468573742</v>
      </c>
      <c r="EB39" s="580">
        <f t="shared" si="82"/>
        <v>1988.9660284493996</v>
      </c>
      <c r="EC39" s="580">
        <f t="shared" si="82"/>
        <v>2378.641005451731</v>
      </c>
      <c r="ED39" s="580">
        <f t="shared" si="82"/>
        <v>1924.020198949011</v>
      </c>
      <c r="EE39" s="580">
        <f t="shared" si="82"/>
        <v>1621.6161803378268</v>
      </c>
      <c r="EF39" s="580">
        <f t="shared" si="82"/>
        <v>2906.3258701423879</v>
      </c>
      <c r="EG39" s="580">
        <f t="shared" si="82"/>
        <v>1950.4044421835438</v>
      </c>
      <c r="EH39" s="580">
        <f t="shared" si="82"/>
        <v>2372.5523339360693</v>
      </c>
      <c r="EI39" s="580">
        <f t="shared" si="82"/>
        <v>2510.5622216243951</v>
      </c>
      <c r="EJ39" s="580">
        <f t="shared" si="82"/>
        <v>2388.7887913111667</v>
      </c>
      <c r="EK39" s="580">
        <f t="shared" si="82"/>
        <v>2143.2123735128225</v>
      </c>
      <c r="EL39" s="580">
        <f t="shared" si="82"/>
        <v>2875.8825125640806</v>
      </c>
      <c r="EM39" s="580">
        <f t="shared" si="82"/>
        <v>3324.4146475511393</v>
      </c>
      <c r="EN39" s="580">
        <f t="shared" si="82"/>
        <v>3172.1978596596036</v>
      </c>
      <c r="EO39" s="580">
        <f t="shared" ref="EO39" si="83">EO31*$A$35</f>
        <v>13930.880427833346</v>
      </c>
      <c r="EP39" s="580">
        <f t="shared" si="76"/>
        <v>2413.1434773738124</v>
      </c>
    </row>
    <row r="40" spans="1:188" x14ac:dyDescent="0.3">
      <c r="A40" s="744"/>
      <c r="B40" s="10" t="s">
        <v>152</v>
      </c>
      <c r="C40" s="580">
        <f t="shared" si="77"/>
        <v>0</v>
      </c>
      <c r="D40" s="580">
        <f t="shared" si="80"/>
        <v>0</v>
      </c>
      <c r="E40" s="580">
        <f t="shared" si="80"/>
        <v>0</v>
      </c>
      <c r="F40" s="580">
        <f t="shared" si="80"/>
        <v>0</v>
      </c>
      <c r="G40" s="580">
        <f t="shared" si="80"/>
        <v>0</v>
      </c>
      <c r="H40" s="580">
        <f t="shared" si="80"/>
        <v>0</v>
      </c>
      <c r="I40" s="580">
        <f t="shared" si="80"/>
        <v>0</v>
      </c>
      <c r="J40" s="580">
        <f t="shared" si="80"/>
        <v>0</v>
      </c>
      <c r="K40" s="580">
        <f t="shared" si="80"/>
        <v>0</v>
      </c>
      <c r="L40" s="580">
        <f t="shared" si="80"/>
        <v>0</v>
      </c>
      <c r="M40" s="580">
        <f t="shared" si="80"/>
        <v>0</v>
      </c>
      <c r="N40" s="580">
        <f t="shared" si="80"/>
        <v>0</v>
      </c>
      <c r="O40" s="580">
        <f t="shared" si="80"/>
        <v>0</v>
      </c>
      <c r="P40" s="580">
        <f t="shared" si="80"/>
        <v>0</v>
      </c>
      <c r="Q40" s="580">
        <f t="shared" si="80"/>
        <v>0</v>
      </c>
      <c r="R40" s="580">
        <f t="shared" si="80"/>
        <v>0</v>
      </c>
      <c r="S40" s="580">
        <f t="shared" si="80"/>
        <v>0</v>
      </c>
      <c r="T40" s="580">
        <f t="shared" si="80"/>
        <v>178.60103112606853</v>
      </c>
      <c r="U40" s="580">
        <f t="shared" si="80"/>
        <v>89.300515563034267</v>
      </c>
      <c r="V40" s="580">
        <f t="shared" si="80"/>
        <v>117.71431596945428</v>
      </c>
      <c r="W40" s="580">
        <f t="shared" si="80"/>
        <v>154.24634506342281</v>
      </c>
      <c r="X40" s="580">
        <f t="shared" si="80"/>
        <v>194.83748850116569</v>
      </c>
      <c r="Y40" s="580">
        <f t="shared" si="80"/>
        <v>245.57641779834424</v>
      </c>
      <c r="Z40" s="580">
        <f t="shared" si="80"/>
        <v>152.21678789153566</v>
      </c>
      <c r="AA40" s="580">
        <f t="shared" si="80"/>
        <v>20.295571718871425</v>
      </c>
      <c r="AB40" s="580">
        <f t="shared" si="80"/>
        <v>26.384243234532853</v>
      </c>
      <c r="AC40" s="580">
        <f t="shared" si="80"/>
        <v>0</v>
      </c>
      <c r="AD40" s="580">
        <f t="shared" si="80"/>
        <v>0</v>
      </c>
      <c r="AE40" s="580">
        <f t="shared" si="80"/>
        <v>164.39413092285852</v>
      </c>
      <c r="AF40" s="580">
        <f t="shared" si="80"/>
        <v>284.13800406419995</v>
      </c>
      <c r="AG40" s="580">
        <f t="shared" si="80"/>
        <v>0</v>
      </c>
      <c r="AH40" s="580">
        <f t="shared" si="80"/>
        <v>334.87693336137852</v>
      </c>
      <c r="AI40" s="580">
        <f t="shared" si="80"/>
        <v>257.7537608296671</v>
      </c>
      <c r="AJ40" s="580">
        <f t="shared" si="80"/>
        <v>347.05427639270135</v>
      </c>
      <c r="AK40" s="580">
        <f t="shared" si="80"/>
        <v>249.63553214211851</v>
      </c>
      <c r="AL40" s="580">
        <f t="shared" si="80"/>
        <v>131.92121617266426</v>
      </c>
      <c r="AM40" s="580">
        <f t="shared" si="80"/>
        <v>40.591143437742851</v>
      </c>
      <c r="AN40" s="580">
        <f t="shared" si="80"/>
        <v>261.8128751734414</v>
      </c>
      <c r="AO40" s="580">
        <f t="shared" si="80"/>
        <v>170.48280243851997</v>
      </c>
      <c r="AP40" s="580">
        <f t="shared" si="80"/>
        <v>192.80793132927855</v>
      </c>
      <c r="AQ40" s="580">
        <f t="shared" si="80"/>
        <v>265.8719895172157</v>
      </c>
      <c r="AR40" s="580">
        <f t="shared" si="80"/>
        <v>223.25128890758569</v>
      </c>
      <c r="AS40" s="580">
        <f t="shared" si="80"/>
        <v>91.330072734921416</v>
      </c>
      <c r="AT40" s="580">
        <f t="shared" si="80"/>
        <v>267.90154668910282</v>
      </c>
      <c r="AU40" s="580">
        <f t="shared" si="80"/>
        <v>284.13800406419995</v>
      </c>
      <c r="AV40" s="580">
        <f t="shared" si="80"/>
        <v>125.83254465700283</v>
      </c>
      <c r="AW40" s="580">
        <f t="shared" si="80"/>
        <v>235.42863193890855</v>
      </c>
      <c r="AX40" s="580">
        <f t="shared" si="80"/>
        <v>194.83748850116569</v>
      </c>
      <c r="AY40" s="580">
        <f t="shared" si="80"/>
        <v>105.53697293813141</v>
      </c>
      <c r="AZ40" s="580">
        <f t="shared" si="80"/>
        <v>263.84243234532852</v>
      </c>
      <c r="BA40" s="580">
        <f t="shared" si="80"/>
        <v>231.36951759513425</v>
      </c>
      <c r="BB40" s="580">
        <f t="shared" si="80"/>
        <v>328.78826184571705</v>
      </c>
      <c r="BC40" s="580">
        <f t="shared" si="80"/>
        <v>450.56169215894562</v>
      </c>
      <c r="BD40" s="580">
        <f t="shared" si="80"/>
        <v>213.10350304814995</v>
      </c>
      <c r="BE40" s="580">
        <f t="shared" si="80"/>
        <v>211.07394587626283</v>
      </c>
      <c r="BF40" s="580">
        <f t="shared" si="80"/>
        <v>446.50257781517138</v>
      </c>
      <c r="BG40" s="580">
        <f t="shared" si="80"/>
        <v>641.34006631633702</v>
      </c>
      <c r="BH40" s="580">
        <f t="shared" si="80"/>
        <v>493.1823927685756</v>
      </c>
      <c r="BI40" s="580">
        <f t="shared" si="80"/>
        <v>529.71442186254421</v>
      </c>
      <c r="BJ40" s="580">
        <f t="shared" si="80"/>
        <v>499.27106428423701</v>
      </c>
      <c r="BK40" s="580">
        <f t="shared" si="80"/>
        <v>223.25128890758569</v>
      </c>
      <c r="BL40" s="580">
        <f t="shared" si="80"/>
        <v>657.57652369143409</v>
      </c>
      <c r="BM40" s="580">
        <f t="shared" si="80"/>
        <v>342.99516204892706</v>
      </c>
      <c r="BN40" s="580">
        <f t="shared" si="80"/>
        <v>554.06910792518988</v>
      </c>
      <c r="BO40" s="580">
        <f t="shared" si="80"/>
        <v>669.75386672275704</v>
      </c>
      <c r="BP40" s="580">
        <f t="shared" ref="BP40:EA40" si="84">BP32*$A$35</f>
        <v>688.01988126974129</v>
      </c>
      <c r="BQ40" s="580">
        <f t="shared" si="84"/>
        <v>334.87693336137852</v>
      </c>
      <c r="BR40" s="580">
        <f t="shared" si="84"/>
        <v>962.01009947450552</v>
      </c>
      <c r="BS40" s="580">
        <f t="shared" si="84"/>
        <v>882.85736977090698</v>
      </c>
      <c r="BT40" s="580">
        <f t="shared" si="84"/>
        <v>864.59135522392273</v>
      </c>
      <c r="BU40" s="580">
        <f t="shared" si="84"/>
        <v>828.05932612995412</v>
      </c>
      <c r="BV40" s="580">
        <f t="shared" si="84"/>
        <v>377.4976339710085</v>
      </c>
      <c r="BW40" s="580">
        <f t="shared" si="84"/>
        <v>148.15767354776142</v>
      </c>
      <c r="BX40" s="580">
        <f t="shared" si="84"/>
        <v>249.63553214211851</v>
      </c>
      <c r="BY40" s="580">
        <f t="shared" si="84"/>
        <v>517.53707883122138</v>
      </c>
      <c r="BZ40" s="580">
        <f t="shared" si="84"/>
        <v>702.2267814729513</v>
      </c>
      <c r="CA40" s="580">
        <f t="shared" si="84"/>
        <v>604.80803722236851</v>
      </c>
      <c r="CB40" s="580">
        <f t="shared" si="84"/>
        <v>834.14799764561553</v>
      </c>
      <c r="CC40" s="580">
        <f t="shared" si="84"/>
        <v>424.17744892441277</v>
      </c>
      <c r="CD40" s="580">
        <f t="shared" si="84"/>
        <v>821.9706546142927</v>
      </c>
      <c r="CE40" s="580">
        <f t="shared" si="84"/>
        <v>627.133166113127</v>
      </c>
      <c r="CF40" s="580">
        <f t="shared" si="84"/>
        <v>738.75881056691992</v>
      </c>
      <c r="CG40" s="580">
        <f t="shared" si="84"/>
        <v>888.9460412865684</v>
      </c>
      <c r="CH40" s="580">
        <f t="shared" si="84"/>
        <v>470.8572638778171</v>
      </c>
      <c r="CI40" s="580">
        <f t="shared" si="84"/>
        <v>215.13306022003709</v>
      </c>
      <c r="CJ40" s="580">
        <f t="shared" si="84"/>
        <v>523.6257503468828</v>
      </c>
      <c r="CK40" s="580">
        <f t="shared" si="84"/>
        <v>866.6209123958098</v>
      </c>
      <c r="CL40" s="580">
        <f t="shared" si="84"/>
        <v>420.11833458063848</v>
      </c>
      <c r="CM40" s="580">
        <f t="shared" si="84"/>
        <v>186.71925981361713</v>
      </c>
      <c r="CN40" s="580">
        <f t="shared" si="84"/>
        <v>211.07394587626283</v>
      </c>
      <c r="CO40" s="580">
        <f t="shared" si="84"/>
        <v>225.28084607947281</v>
      </c>
      <c r="CP40" s="580">
        <f t="shared" si="84"/>
        <v>215.13306022003709</v>
      </c>
      <c r="CQ40" s="580">
        <f t="shared" si="84"/>
        <v>219.19217456381139</v>
      </c>
      <c r="CR40" s="580">
        <f t="shared" si="84"/>
        <v>227.31040325135996</v>
      </c>
      <c r="CS40" s="580">
        <f t="shared" si="84"/>
        <v>312.55180447061991</v>
      </c>
      <c r="CT40" s="580">
        <f t="shared" si="84"/>
        <v>269.93110386098994</v>
      </c>
      <c r="CU40" s="580">
        <f t="shared" si="84"/>
        <v>237.45818911079567</v>
      </c>
      <c r="CV40" s="580">
        <f t="shared" si="84"/>
        <v>251.66508931400566</v>
      </c>
      <c r="CW40" s="580">
        <f t="shared" si="84"/>
        <v>312.55180447061991</v>
      </c>
      <c r="CX40" s="580">
        <f t="shared" si="84"/>
        <v>336.90649053326564</v>
      </c>
      <c r="CY40" s="580">
        <f t="shared" si="84"/>
        <v>265.8719895172157</v>
      </c>
      <c r="CZ40" s="580">
        <f t="shared" si="84"/>
        <v>501.30062145612419</v>
      </c>
      <c r="DA40" s="580">
        <f t="shared" si="84"/>
        <v>217.16261739192424</v>
      </c>
      <c r="DB40" s="580">
        <f t="shared" si="84"/>
        <v>359.23161942402425</v>
      </c>
      <c r="DC40" s="580">
        <f t="shared" si="84"/>
        <v>383.58630548666997</v>
      </c>
      <c r="DD40" s="580">
        <f t="shared" si="84"/>
        <v>324.7291475019428</v>
      </c>
      <c r="DE40" s="580">
        <f t="shared" si="84"/>
        <v>367.34984811157278</v>
      </c>
      <c r="DF40" s="580">
        <f t="shared" si="84"/>
        <v>653.51740934765985</v>
      </c>
      <c r="DG40" s="580">
        <f t="shared" si="84"/>
        <v>387.64541983044421</v>
      </c>
      <c r="DH40" s="580">
        <f t="shared" si="84"/>
        <v>454.62080650271992</v>
      </c>
      <c r="DI40" s="580">
        <f t="shared" si="84"/>
        <v>1006.6603572560226</v>
      </c>
      <c r="DJ40" s="580">
        <f t="shared" si="84"/>
        <v>1057.3992865532011</v>
      </c>
      <c r="DK40" s="580">
        <f t="shared" si="84"/>
        <v>1043.1923863499912</v>
      </c>
      <c r="DL40" s="580">
        <f t="shared" si="84"/>
        <v>980.27611402148978</v>
      </c>
      <c r="DM40" s="580">
        <f t="shared" si="84"/>
        <v>665.69475237898268</v>
      </c>
      <c r="DN40" s="580">
        <f t="shared" si="84"/>
        <v>860.53224088014838</v>
      </c>
      <c r="DO40" s="580">
        <f t="shared" si="84"/>
        <v>0</v>
      </c>
      <c r="DP40" s="580">
        <f t="shared" si="84"/>
        <v>0</v>
      </c>
      <c r="DQ40" s="580">
        <f t="shared" si="84"/>
        <v>0</v>
      </c>
      <c r="DR40" s="580">
        <f t="shared" si="84"/>
        <v>0</v>
      </c>
      <c r="DS40" s="580">
        <f t="shared" si="84"/>
        <v>345.02471922081423</v>
      </c>
      <c r="DT40" s="580">
        <f t="shared" si="84"/>
        <v>899.09382714600417</v>
      </c>
      <c r="DU40" s="580">
        <f t="shared" si="84"/>
        <v>1493.754078508937</v>
      </c>
      <c r="DV40" s="580">
        <f t="shared" si="84"/>
        <v>1986.9364712775125</v>
      </c>
      <c r="DW40" s="580">
        <f t="shared" si="84"/>
        <v>1877.3403839956068</v>
      </c>
      <c r="DX40" s="580">
        <f t="shared" si="84"/>
        <v>2035.6458434028038</v>
      </c>
      <c r="DY40" s="580">
        <f t="shared" si="84"/>
        <v>1071.6061867564113</v>
      </c>
      <c r="DZ40" s="580">
        <f t="shared" si="84"/>
        <v>1729.1827104478455</v>
      </c>
      <c r="EA40" s="580">
        <f t="shared" si="84"/>
        <v>1879.3699411674941</v>
      </c>
      <c r="EB40" s="580">
        <f t="shared" si="82"/>
        <v>1777.8920825731368</v>
      </c>
      <c r="EC40" s="580">
        <f t="shared" si="82"/>
        <v>1725.1235961040711</v>
      </c>
      <c r="ED40" s="580">
        <f t="shared" si="82"/>
        <v>1369.9510910238212</v>
      </c>
      <c r="EE40" s="580">
        <f t="shared" si="82"/>
        <v>560.1577794408513</v>
      </c>
      <c r="EF40" s="580">
        <f t="shared" si="82"/>
        <v>619.01493742557841</v>
      </c>
      <c r="EG40" s="580">
        <f t="shared" si="82"/>
        <v>933.59629906808561</v>
      </c>
      <c r="EH40" s="580">
        <f t="shared" si="82"/>
        <v>2011.2911573401582</v>
      </c>
      <c r="EI40" s="580">
        <f t="shared" si="82"/>
        <v>2202.0695314975496</v>
      </c>
      <c r="EJ40" s="580">
        <f t="shared" si="82"/>
        <v>2102.6212300750794</v>
      </c>
      <c r="EK40" s="580">
        <f t="shared" si="82"/>
        <v>1250.2072178824797</v>
      </c>
      <c r="EL40" s="580">
        <f t="shared" si="82"/>
        <v>1960.5522280429796</v>
      </c>
      <c r="EM40" s="580">
        <f t="shared" si="82"/>
        <v>2656.6903380002695</v>
      </c>
      <c r="EN40" s="580">
        <f t="shared" si="82"/>
        <v>2139.1532591690484</v>
      </c>
      <c r="EO40" s="580">
        <f t="shared" ref="EO40" si="85">EO32*$A$35</f>
        <v>1075.6653011001856</v>
      </c>
      <c r="EP40" s="580">
        <f t="shared" si="76"/>
        <v>1337.4781762736268</v>
      </c>
    </row>
    <row r="41" spans="1:188" x14ac:dyDescent="0.3">
      <c r="A41" s="744"/>
      <c r="B41" s="10" t="s">
        <v>158</v>
      </c>
      <c r="C41" s="580">
        <f t="shared" si="77"/>
        <v>1877.3403839956068</v>
      </c>
      <c r="D41" s="580">
        <f t="shared" ref="D41:BO41" si="86">D33*$A$35</f>
        <v>0</v>
      </c>
      <c r="E41" s="580">
        <f t="shared" si="86"/>
        <v>0</v>
      </c>
      <c r="F41" s="580">
        <f t="shared" si="86"/>
        <v>0</v>
      </c>
      <c r="G41" s="580">
        <f t="shared" si="86"/>
        <v>0</v>
      </c>
      <c r="H41" s="580">
        <f t="shared" si="86"/>
        <v>0</v>
      </c>
      <c r="I41" s="580">
        <f t="shared" si="86"/>
        <v>0</v>
      </c>
      <c r="J41" s="580">
        <f t="shared" si="86"/>
        <v>0</v>
      </c>
      <c r="K41" s="580">
        <f t="shared" si="86"/>
        <v>0</v>
      </c>
      <c r="L41" s="580">
        <f t="shared" si="86"/>
        <v>0</v>
      </c>
      <c r="M41" s="580">
        <f t="shared" si="86"/>
        <v>0</v>
      </c>
      <c r="N41" s="580">
        <f t="shared" si="86"/>
        <v>0</v>
      </c>
      <c r="O41" s="580">
        <f t="shared" si="86"/>
        <v>0</v>
      </c>
      <c r="P41" s="580">
        <f t="shared" si="86"/>
        <v>0</v>
      </c>
      <c r="Q41" s="580">
        <f t="shared" si="86"/>
        <v>0</v>
      </c>
      <c r="R41" s="580">
        <f t="shared" si="86"/>
        <v>0</v>
      </c>
      <c r="S41" s="580">
        <f t="shared" si="86"/>
        <v>0</v>
      </c>
      <c r="T41" s="580">
        <f t="shared" si="86"/>
        <v>0</v>
      </c>
      <c r="U41" s="580">
        <f t="shared" si="86"/>
        <v>0</v>
      </c>
      <c r="V41" s="580">
        <f t="shared" si="86"/>
        <v>0</v>
      </c>
      <c r="W41" s="580">
        <f t="shared" si="86"/>
        <v>0</v>
      </c>
      <c r="X41" s="580">
        <f t="shared" si="86"/>
        <v>0</v>
      </c>
      <c r="Y41" s="580">
        <f t="shared" si="86"/>
        <v>0</v>
      </c>
      <c r="Z41" s="580">
        <f t="shared" si="86"/>
        <v>0</v>
      </c>
      <c r="AA41" s="580">
        <f t="shared" si="86"/>
        <v>0</v>
      </c>
      <c r="AB41" s="580">
        <f t="shared" si="86"/>
        <v>0</v>
      </c>
      <c r="AC41" s="580">
        <f t="shared" si="86"/>
        <v>0</v>
      </c>
      <c r="AD41" s="580">
        <f t="shared" si="86"/>
        <v>1447.0742635555325</v>
      </c>
      <c r="AE41" s="580">
        <f t="shared" si="86"/>
        <v>0</v>
      </c>
      <c r="AF41" s="580">
        <f t="shared" si="86"/>
        <v>6080.553286973879</v>
      </c>
      <c r="AG41" s="580">
        <f t="shared" si="86"/>
        <v>0</v>
      </c>
      <c r="AH41" s="580">
        <f t="shared" si="86"/>
        <v>0</v>
      </c>
      <c r="AI41" s="580">
        <f t="shared" si="86"/>
        <v>0</v>
      </c>
      <c r="AJ41" s="580">
        <f t="shared" si="86"/>
        <v>0</v>
      </c>
      <c r="AK41" s="580">
        <f t="shared" si="86"/>
        <v>0</v>
      </c>
      <c r="AL41" s="580">
        <f t="shared" si="86"/>
        <v>0</v>
      </c>
      <c r="AM41" s="580">
        <f t="shared" si="86"/>
        <v>0</v>
      </c>
      <c r="AN41" s="580">
        <f t="shared" si="86"/>
        <v>0</v>
      </c>
      <c r="AO41" s="580">
        <f t="shared" si="86"/>
        <v>0</v>
      </c>
      <c r="AP41" s="580">
        <f t="shared" si="86"/>
        <v>0</v>
      </c>
      <c r="AQ41" s="580">
        <f t="shared" si="86"/>
        <v>0</v>
      </c>
      <c r="AR41" s="580">
        <f t="shared" si="86"/>
        <v>0</v>
      </c>
      <c r="AS41" s="580">
        <f t="shared" si="86"/>
        <v>0</v>
      </c>
      <c r="AT41" s="580">
        <f t="shared" si="86"/>
        <v>0</v>
      </c>
      <c r="AU41" s="580">
        <f t="shared" si="86"/>
        <v>0</v>
      </c>
      <c r="AV41" s="580">
        <f t="shared" si="86"/>
        <v>0</v>
      </c>
      <c r="AW41" s="580">
        <f t="shared" si="86"/>
        <v>0</v>
      </c>
      <c r="AX41" s="580">
        <f t="shared" si="86"/>
        <v>0</v>
      </c>
      <c r="AY41" s="580">
        <f t="shared" si="86"/>
        <v>0</v>
      </c>
      <c r="AZ41" s="580">
        <f t="shared" si="86"/>
        <v>0</v>
      </c>
      <c r="BA41" s="580">
        <f t="shared" si="86"/>
        <v>0</v>
      </c>
      <c r="BB41" s="580">
        <f t="shared" si="86"/>
        <v>0</v>
      </c>
      <c r="BC41" s="580">
        <f t="shared" si="86"/>
        <v>0</v>
      </c>
      <c r="BD41" s="580">
        <f t="shared" si="86"/>
        <v>0</v>
      </c>
      <c r="BE41" s="580">
        <f t="shared" si="86"/>
        <v>0</v>
      </c>
      <c r="BF41" s="580">
        <f t="shared" si="86"/>
        <v>0</v>
      </c>
      <c r="BG41" s="580">
        <f t="shared" si="86"/>
        <v>0</v>
      </c>
      <c r="BH41" s="580">
        <f t="shared" si="86"/>
        <v>0</v>
      </c>
      <c r="BI41" s="580">
        <f t="shared" si="86"/>
        <v>0</v>
      </c>
      <c r="BJ41" s="580">
        <f t="shared" si="86"/>
        <v>0</v>
      </c>
      <c r="BK41" s="580">
        <f t="shared" si="86"/>
        <v>0</v>
      </c>
      <c r="BL41" s="580">
        <f t="shared" si="86"/>
        <v>0</v>
      </c>
      <c r="BM41" s="580">
        <f t="shared" si="86"/>
        <v>0</v>
      </c>
      <c r="BN41" s="580">
        <f t="shared" si="86"/>
        <v>0</v>
      </c>
      <c r="BO41" s="580">
        <f t="shared" si="86"/>
        <v>0</v>
      </c>
      <c r="BP41" s="580">
        <f t="shared" ref="BP41:EA41" si="87">BP33*$A$35</f>
        <v>0</v>
      </c>
      <c r="BQ41" s="580">
        <f t="shared" si="87"/>
        <v>0</v>
      </c>
      <c r="BR41" s="580">
        <f t="shared" si="87"/>
        <v>0</v>
      </c>
      <c r="BS41" s="580">
        <f t="shared" si="87"/>
        <v>0</v>
      </c>
      <c r="BT41" s="580">
        <f t="shared" si="87"/>
        <v>0</v>
      </c>
      <c r="BU41" s="580">
        <f t="shared" si="87"/>
        <v>0</v>
      </c>
      <c r="BV41" s="580">
        <f t="shared" si="87"/>
        <v>0</v>
      </c>
      <c r="BW41" s="580">
        <f t="shared" si="87"/>
        <v>0</v>
      </c>
      <c r="BX41" s="580">
        <f t="shared" si="87"/>
        <v>0</v>
      </c>
      <c r="BY41" s="580">
        <f t="shared" si="87"/>
        <v>0</v>
      </c>
      <c r="BZ41" s="580">
        <f t="shared" si="87"/>
        <v>0</v>
      </c>
      <c r="CA41" s="580">
        <f t="shared" si="87"/>
        <v>0</v>
      </c>
      <c r="CB41" s="580">
        <f t="shared" si="87"/>
        <v>0</v>
      </c>
      <c r="CC41" s="580">
        <f t="shared" si="87"/>
        <v>0</v>
      </c>
      <c r="CD41" s="580">
        <f t="shared" si="87"/>
        <v>0</v>
      </c>
      <c r="CE41" s="580">
        <f t="shared" si="87"/>
        <v>0</v>
      </c>
      <c r="CF41" s="580">
        <f t="shared" si="87"/>
        <v>0</v>
      </c>
      <c r="CG41" s="580">
        <f t="shared" si="87"/>
        <v>0</v>
      </c>
      <c r="CH41" s="580">
        <f t="shared" si="87"/>
        <v>0</v>
      </c>
      <c r="CI41" s="580">
        <f t="shared" si="87"/>
        <v>0</v>
      </c>
      <c r="CJ41" s="580">
        <f t="shared" si="87"/>
        <v>0</v>
      </c>
      <c r="CK41" s="580">
        <f t="shared" si="87"/>
        <v>0</v>
      </c>
      <c r="CL41" s="580">
        <f t="shared" si="87"/>
        <v>0</v>
      </c>
      <c r="CM41" s="580">
        <f t="shared" si="87"/>
        <v>0</v>
      </c>
      <c r="CN41" s="580">
        <f t="shared" si="87"/>
        <v>0</v>
      </c>
      <c r="CO41" s="580">
        <f t="shared" si="87"/>
        <v>0</v>
      </c>
      <c r="CP41" s="580">
        <f t="shared" si="87"/>
        <v>0</v>
      </c>
      <c r="CQ41" s="580">
        <f t="shared" si="87"/>
        <v>0</v>
      </c>
      <c r="CR41" s="580">
        <f t="shared" si="87"/>
        <v>0</v>
      </c>
      <c r="CS41" s="580">
        <f t="shared" si="87"/>
        <v>0</v>
      </c>
      <c r="CT41" s="580">
        <f t="shared" si="87"/>
        <v>0</v>
      </c>
      <c r="CU41" s="580">
        <f t="shared" si="87"/>
        <v>0</v>
      </c>
      <c r="CV41" s="580">
        <f t="shared" si="87"/>
        <v>0</v>
      </c>
      <c r="CW41" s="580">
        <f t="shared" si="87"/>
        <v>0</v>
      </c>
      <c r="CX41" s="580">
        <f t="shared" si="87"/>
        <v>0</v>
      </c>
      <c r="CY41" s="580">
        <f t="shared" si="87"/>
        <v>0</v>
      </c>
      <c r="CZ41" s="580">
        <f t="shared" si="87"/>
        <v>0</v>
      </c>
      <c r="DA41" s="580">
        <f t="shared" si="87"/>
        <v>1075.6653011001856</v>
      </c>
      <c r="DB41" s="580">
        <f t="shared" si="87"/>
        <v>0</v>
      </c>
      <c r="DC41" s="580">
        <f t="shared" si="87"/>
        <v>0</v>
      </c>
      <c r="DD41" s="580">
        <f t="shared" si="87"/>
        <v>0</v>
      </c>
      <c r="DE41" s="580">
        <f t="shared" si="87"/>
        <v>0</v>
      </c>
      <c r="DF41" s="580">
        <f t="shared" si="87"/>
        <v>0</v>
      </c>
      <c r="DG41" s="580">
        <f t="shared" si="87"/>
        <v>0</v>
      </c>
      <c r="DH41" s="580">
        <f t="shared" si="87"/>
        <v>0</v>
      </c>
      <c r="DI41" s="580">
        <f t="shared" si="87"/>
        <v>0</v>
      </c>
      <c r="DJ41" s="580">
        <f t="shared" si="87"/>
        <v>0</v>
      </c>
      <c r="DK41" s="580">
        <f t="shared" si="87"/>
        <v>0</v>
      </c>
      <c r="DL41" s="580">
        <f t="shared" si="87"/>
        <v>0</v>
      </c>
      <c r="DM41" s="580">
        <f t="shared" si="87"/>
        <v>0</v>
      </c>
      <c r="DN41" s="580">
        <f t="shared" si="87"/>
        <v>0</v>
      </c>
      <c r="DO41" s="580">
        <f t="shared" si="87"/>
        <v>0</v>
      </c>
      <c r="DP41" s="580">
        <f t="shared" si="87"/>
        <v>0</v>
      </c>
      <c r="DQ41" s="580">
        <f t="shared" si="87"/>
        <v>0</v>
      </c>
      <c r="DR41" s="580">
        <f t="shared" si="87"/>
        <v>0</v>
      </c>
      <c r="DS41" s="580">
        <f t="shared" si="87"/>
        <v>0</v>
      </c>
      <c r="DT41" s="580">
        <f t="shared" si="87"/>
        <v>0</v>
      </c>
      <c r="DU41" s="580">
        <f t="shared" si="87"/>
        <v>0</v>
      </c>
      <c r="DV41" s="580">
        <f t="shared" si="87"/>
        <v>0</v>
      </c>
      <c r="DW41" s="580">
        <f t="shared" si="87"/>
        <v>0</v>
      </c>
      <c r="DX41" s="580">
        <f t="shared" si="87"/>
        <v>0</v>
      </c>
      <c r="DY41" s="580">
        <f t="shared" si="87"/>
        <v>0</v>
      </c>
      <c r="DZ41" s="580">
        <f t="shared" si="87"/>
        <v>0</v>
      </c>
      <c r="EA41" s="580">
        <f t="shared" si="87"/>
        <v>0</v>
      </c>
      <c r="EB41" s="580">
        <f t="shared" ref="EB41:EN41" si="88">EB33*$A$35</f>
        <v>0</v>
      </c>
      <c r="EC41" s="580">
        <f t="shared" si="88"/>
        <v>0</v>
      </c>
      <c r="ED41" s="580">
        <f t="shared" si="88"/>
        <v>0</v>
      </c>
      <c r="EE41" s="580">
        <f t="shared" si="88"/>
        <v>0</v>
      </c>
      <c r="EF41" s="580">
        <f t="shared" si="88"/>
        <v>0</v>
      </c>
      <c r="EG41" s="580">
        <f t="shared" si="88"/>
        <v>0</v>
      </c>
      <c r="EH41" s="580">
        <f t="shared" si="88"/>
        <v>32.472914750194278</v>
      </c>
      <c r="EI41" s="580">
        <f t="shared" si="88"/>
        <v>34.502471922081426</v>
      </c>
      <c r="EJ41" s="580">
        <f t="shared" si="88"/>
        <v>36.532029093968568</v>
      </c>
      <c r="EK41" s="580">
        <f t="shared" si="88"/>
        <v>36.532029093968568</v>
      </c>
      <c r="EL41" s="580">
        <f t="shared" si="88"/>
        <v>56.827600812839989</v>
      </c>
      <c r="EM41" s="580">
        <f t="shared" si="88"/>
        <v>62.916272328501414</v>
      </c>
      <c r="EN41" s="580">
        <f t="shared" si="88"/>
        <v>62.916272328501414</v>
      </c>
      <c r="EO41" s="580">
        <f t="shared" ref="EO41" si="89">EO33*$A$35</f>
        <v>73.064058187937135</v>
      </c>
      <c r="EP41" s="580">
        <f t="shared" si="76"/>
        <v>36.532029093968568</v>
      </c>
    </row>
    <row r="42" spans="1:188" s="6" customFormat="1" x14ac:dyDescent="0.3">
      <c r="B42" s="8" t="s">
        <v>165</v>
      </c>
      <c r="C42" s="13">
        <f>SUM(C36:C41)</f>
        <v>266486.94534029748</v>
      </c>
      <c r="D42" s="13">
        <f t="shared" ref="D42:BO42" si="90">SUM(D36:D41)</f>
        <v>244900.57526010583</v>
      </c>
      <c r="E42" s="13">
        <f t="shared" si="90"/>
        <v>271169.13373584108</v>
      </c>
      <c r="F42" s="13">
        <f t="shared" si="90"/>
        <v>284085.23557773093</v>
      </c>
      <c r="G42" s="13">
        <f t="shared" si="90"/>
        <v>294541.51412729343</v>
      </c>
      <c r="H42" s="13">
        <f t="shared" si="90"/>
        <v>316058.87926364091</v>
      </c>
      <c r="I42" s="13">
        <f t="shared" si="90"/>
        <v>315914.78070443694</v>
      </c>
      <c r="J42" s="13">
        <f t="shared" si="90"/>
        <v>341298.45225322945</v>
      </c>
      <c r="K42" s="13">
        <f t="shared" si="90"/>
        <v>338302.82586752402</v>
      </c>
      <c r="L42" s="13">
        <f t="shared" si="90"/>
        <v>338660.02792977612</v>
      </c>
      <c r="M42" s="13">
        <f t="shared" si="90"/>
        <v>358872.38780460018</v>
      </c>
      <c r="N42" s="13">
        <f t="shared" si="90"/>
        <v>364301.45323939831</v>
      </c>
      <c r="O42" s="13">
        <f t="shared" si="90"/>
        <v>379575.90051502088</v>
      </c>
      <c r="P42" s="13">
        <f t="shared" si="90"/>
        <v>394606.80093001714</v>
      </c>
      <c r="Q42" s="13">
        <f t="shared" si="90"/>
        <v>372379.09078350908</v>
      </c>
      <c r="R42" s="13">
        <f t="shared" si="90"/>
        <v>374363.99769761472</v>
      </c>
      <c r="S42" s="13">
        <f t="shared" si="90"/>
        <v>407981.58269275341</v>
      </c>
      <c r="T42" s="13">
        <f t="shared" si="90"/>
        <v>414248.8552395408</v>
      </c>
      <c r="U42" s="13">
        <f t="shared" si="90"/>
        <v>424804.58209052595</v>
      </c>
      <c r="V42" s="13">
        <f t="shared" si="90"/>
        <v>449599.68205947115</v>
      </c>
      <c r="W42" s="13">
        <f t="shared" si="90"/>
        <v>460153.37935328425</v>
      </c>
      <c r="X42" s="13">
        <f t="shared" si="90"/>
        <v>469359.45068496431</v>
      </c>
      <c r="Y42" s="13">
        <f t="shared" si="90"/>
        <v>486123.59292475216</v>
      </c>
      <c r="Z42" s="13">
        <f t="shared" si="90"/>
        <v>478766.44817666122</v>
      </c>
      <c r="AA42" s="13">
        <f t="shared" si="90"/>
        <v>507218.8101693471</v>
      </c>
      <c r="AB42" s="13">
        <f t="shared" si="90"/>
        <v>510780.68300600903</v>
      </c>
      <c r="AC42" s="13">
        <f t="shared" si="90"/>
        <v>482135.51308199391</v>
      </c>
      <c r="AD42" s="13">
        <f t="shared" si="90"/>
        <v>539697.81359105709</v>
      </c>
      <c r="AE42" s="13">
        <f t="shared" si="90"/>
        <v>519710.73456231243</v>
      </c>
      <c r="AF42" s="13">
        <f t="shared" si="90"/>
        <v>547367.51014361845</v>
      </c>
      <c r="AG42" s="13">
        <f t="shared" si="90"/>
        <v>553724.08320596896</v>
      </c>
      <c r="AH42" s="13">
        <f t="shared" si="90"/>
        <v>585876.32792300521</v>
      </c>
      <c r="AI42" s="13">
        <f t="shared" si="90"/>
        <v>588977.49128164875</v>
      </c>
      <c r="AJ42" s="13">
        <f t="shared" si="90"/>
        <v>581259.08535696194</v>
      </c>
      <c r="AK42" s="13">
        <f t="shared" si="90"/>
        <v>606518.95391826937</v>
      </c>
      <c r="AL42" s="13">
        <f t="shared" si="90"/>
        <v>599924.92266680801</v>
      </c>
      <c r="AM42" s="13">
        <f t="shared" si="90"/>
        <v>655459.69556115591</v>
      </c>
      <c r="AN42" s="13">
        <f t="shared" si="90"/>
        <v>660742.63287957816</v>
      </c>
      <c r="AO42" s="13">
        <f t="shared" si="90"/>
        <v>651376.22653131897</v>
      </c>
      <c r="AP42" s="13">
        <f t="shared" si="90"/>
        <v>695216.69100125309</v>
      </c>
      <c r="AQ42" s="13">
        <f t="shared" si="90"/>
        <v>707191.07831538736</v>
      </c>
      <c r="AR42" s="13">
        <f t="shared" si="90"/>
        <v>749594.61630762531</v>
      </c>
      <c r="AS42" s="13">
        <f t="shared" si="90"/>
        <v>750156.80364423816</v>
      </c>
      <c r="AT42" s="13">
        <f t="shared" si="90"/>
        <v>760945.92956999002</v>
      </c>
      <c r="AU42" s="13">
        <f t="shared" si="90"/>
        <v>843205.91130374791</v>
      </c>
      <c r="AV42" s="13">
        <f t="shared" si="90"/>
        <v>762338.20578990458</v>
      </c>
      <c r="AW42" s="13">
        <f t="shared" si="90"/>
        <v>860049.20627323922</v>
      </c>
      <c r="AX42" s="13">
        <f t="shared" si="90"/>
        <v>760820.09702533321</v>
      </c>
      <c r="AY42" s="13">
        <f t="shared" si="90"/>
        <v>814491.73643588845</v>
      </c>
      <c r="AZ42" s="13">
        <f t="shared" si="90"/>
        <v>824895.24649898207</v>
      </c>
      <c r="BA42" s="13">
        <f t="shared" si="90"/>
        <v>809787.22291145416</v>
      </c>
      <c r="BB42" s="13">
        <f t="shared" si="90"/>
        <v>864999.29621547204</v>
      </c>
      <c r="BC42" s="13">
        <f t="shared" si="90"/>
        <v>869640.89346757787</v>
      </c>
      <c r="BD42" s="13">
        <f t="shared" si="90"/>
        <v>886502.45445161627</v>
      </c>
      <c r="BE42" s="13">
        <f t="shared" si="90"/>
        <v>881233.72403339716</v>
      </c>
      <c r="BF42" s="13">
        <f t="shared" si="90"/>
        <v>930290.15043508133</v>
      </c>
      <c r="BG42" s="13">
        <f t="shared" si="90"/>
        <v>938473.32495213021</v>
      </c>
      <c r="BH42" s="13">
        <f t="shared" si="90"/>
        <v>932007.15580249787</v>
      </c>
      <c r="BI42" s="13">
        <f t="shared" si="90"/>
        <v>934688.20082656085</v>
      </c>
      <c r="BJ42" s="13">
        <f t="shared" si="90"/>
        <v>917195.44756206544</v>
      </c>
      <c r="BK42" s="13">
        <f t="shared" si="90"/>
        <v>979691.60155598633</v>
      </c>
      <c r="BL42" s="13">
        <f t="shared" si="90"/>
        <v>1019428.3014243646</v>
      </c>
      <c r="BM42" s="13">
        <f t="shared" si="90"/>
        <v>947230.86414882331</v>
      </c>
      <c r="BN42" s="13">
        <f t="shared" si="90"/>
        <v>1023158.6275062932</v>
      </c>
      <c r="BO42" s="13">
        <f t="shared" si="90"/>
        <v>1012391.8267094321</v>
      </c>
      <c r="BP42" s="13">
        <f t="shared" ref="BP42:EA42" si="91">SUM(BP36:BP41)</f>
        <v>1027991.0031325567</v>
      </c>
      <c r="BQ42" s="13">
        <f t="shared" si="91"/>
        <v>1014892.241145197</v>
      </c>
      <c r="BR42" s="13">
        <f t="shared" si="91"/>
        <v>1099626.2530714851</v>
      </c>
      <c r="BS42" s="13">
        <f t="shared" si="91"/>
        <v>1073156.7684357332</v>
      </c>
      <c r="BT42" s="13">
        <f t="shared" si="91"/>
        <v>1037406.118852941</v>
      </c>
      <c r="BU42" s="13">
        <f t="shared" si="91"/>
        <v>1060116.8636063582</v>
      </c>
      <c r="BV42" s="13">
        <f t="shared" si="91"/>
        <v>1028202.0770784328</v>
      </c>
      <c r="BW42" s="13">
        <f t="shared" si="91"/>
        <v>1092120.9506498463</v>
      </c>
      <c r="BX42" s="13">
        <f t="shared" si="91"/>
        <v>1116152.9371221622</v>
      </c>
      <c r="BY42" s="13">
        <f t="shared" si="91"/>
        <v>1049569.2549840605</v>
      </c>
      <c r="BZ42" s="13">
        <f t="shared" si="91"/>
        <v>1122996.6039057656</v>
      </c>
      <c r="CA42" s="13">
        <f t="shared" si="91"/>
        <v>1160977.7368204615</v>
      </c>
      <c r="CB42" s="13">
        <f t="shared" si="91"/>
        <v>1137842.8146181202</v>
      </c>
      <c r="CC42" s="13">
        <f t="shared" si="91"/>
        <v>1097399.828853925</v>
      </c>
      <c r="CD42" s="13">
        <f t="shared" si="91"/>
        <v>1156056.0606786353</v>
      </c>
      <c r="CE42" s="13">
        <f t="shared" si="91"/>
        <v>1152435.3306839888</v>
      </c>
      <c r="CF42" s="13">
        <f t="shared" si="91"/>
        <v>1157018.0707781098</v>
      </c>
      <c r="CG42" s="13">
        <f t="shared" si="91"/>
        <v>1208952.4092495297</v>
      </c>
      <c r="CH42" s="13">
        <f t="shared" si="91"/>
        <v>1193174.6317952792</v>
      </c>
      <c r="CI42" s="13">
        <f t="shared" si="91"/>
        <v>1117480.2675125764</v>
      </c>
      <c r="CJ42" s="13">
        <f t="shared" si="91"/>
        <v>1294956.9239654194</v>
      </c>
      <c r="CK42" s="13">
        <f t="shared" si="91"/>
        <v>1263186.235996698</v>
      </c>
      <c r="CL42" s="13">
        <f t="shared" si="91"/>
        <v>1374600.8065046149</v>
      </c>
      <c r="CM42" s="13">
        <f t="shared" si="91"/>
        <v>1365883.8584513592</v>
      </c>
      <c r="CN42" s="13">
        <f t="shared" si="91"/>
        <v>1402480.8333748281</v>
      </c>
      <c r="CO42" s="13">
        <f t="shared" si="91"/>
        <v>1453954.4623682303</v>
      </c>
      <c r="CP42" s="13">
        <f t="shared" si="91"/>
        <v>1465843.6082811446</v>
      </c>
      <c r="CQ42" s="13">
        <f t="shared" si="91"/>
        <v>1513371.7781323979</v>
      </c>
      <c r="CR42" s="13">
        <f t="shared" si="91"/>
        <v>1470828.2006952998</v>
      </c>
      <c r="CS42" s="13">
        <f t="shared" si="91"/>
        <v>1504892.2882682534</v>
      </c>
      <c r="CT42" s="13">
        <f t="shared" si="91"/>
        <v>1488176.8554005912</v>
      </c>
      <c r="CU42" s="13">
        <f t="shared" si="91"/>
        <v>1545314.9784607296</v>
      </c>
      <c r="CV42" s="13">
        <f t="shared" si="91"/>
        <v>1595268.4691323882</v>
      </c>
      <c r="CW42" s="13">
        <f t="shared" si="91"/>
        <v>1483993.9380693317</v>
      </c>
      <c r="CX42" s="13">
        <f t="shared" si="91"/>
        <v>1632926.9024567541</v>
      </c>
      <c r="CY42" s="13">
        <f t="shared" si="91"/>
        <v>1542794.268453246</v>
      </c>
      <c r="CZ42" s="13">
        <f t="shared" si="91"/>
        <v>1626209.0682178077</v>
      </c>
      <c r="DA42" s="13">
        <f t="shared" si="91"/>
        <v>1667735.8375117902</v>
      </c>
      <c r="DB42" s="13">
        <f t="shared" si="91"/>
        <v>1713768.2237273625</v>
      </c>
      <c r="DC42" s="13">
        <f t="shared" si="91"/>
        <v>1729097.4690466262</v>
      </c>
      <c r="DD42" s="13">
        <f t="shared" si="91"/>
        <v>1686135.8028321192</v>
      </c>
      <c r="DE42" s="13">
        <f t="shared" si="91"/>
        <v>1746472.5079951521</v>
      </c>
      <c r="DF42" s="13">
        <f t="shared" si="91"/>
        <v>1698804.2986990388</v>
      </c>
      <c r="DG42" s="13">
        <f t="shared" si="91"/>
        <v>1796998.3337892822</v>
      </c>
      <c r="DH42" s="13">
        <f t="shared" si="91"/>
        <v>1902094.8928211145</v>
      </c>
      <c r="DI42" s="13">
        <f t="shared" si="91"/>
        <v>1712536.2825240274</v>
      </c>
      <c r="DJ42" s="13">
        <f t="shared" si="91"/>
        <v>1842596.3947700707</v>
      </c>
      <c r="DK42" s="13">
        <f t="shared" si="91"/>
        <v>1814754.9294861227</v>
      </c>
      <c r="DL42" s="13">
        <f t="shared" si="91"/>
        <v>1895953.4528189835</v>
      </c>
      <c r="DM42" s="13">
        <f t="shared" si="91"/>
        <v>1848291.3321943863</v>
      </c>
      <c r="DN42" s="13">
        <f t="shared" si="91"/>
        <v>1909269.3774237356</v>
      </c>
      <c r="DO42" s="13">
        <f t="shared" si="91"/>
        <v>1284179.9753826989</v>
      </c>
      <c r="DP42" s="13">
        <f t="shared" si="91"/>
        <v>1240964.6145217058</v>
      </c>
      <c r="DQ42" s="13">
        <f t="shared" si="91"/>
        <v>1284527.0296590915</v>
      </c>
      <c r="DR42" s="13">
        <f t="shared" si="91"/>
        <v>1245253.0688259031</v>
      </c>
      <c r="DS42" s="13">
        <f t="shared" si="91"/>
        <v>1999649.6174022134</v>
      </c>
      <c r="DT42" s="13">
        <f t="shared" si="91"/>
        <v>2046942.3586215279</v>
      </c>
      <c r="DU42" s="13">
        <f t="shared" si="91"/>
        <v>1874056.5604914934</v>
      </c>
      <c r="DV42" s="13">
        <f t="shared" si="91"/>
        <v>2073139.8825962469</v>
      </c>
      <c r="DW42" s="13">
        <f t="shared" si="91"/>
        <v>2038103.6371379592</v>
      </c>
      <c r="DX42" s="13">
        <f t="shared" si="91"/>
        <v>2168267.2567997696</v>
      </c>
      <c r="DY42" s="13">
        <f t="shared" si="91"/>
        <v>2168273.3454712848</v>
      </c>
      <c r="DZ42" s="13">
        <f t="shared" si="91"/>
        <v>2368302.4412181377</v>
      </c>
      <c r="EA42" s="13">
        <f t="shared" si="91"/>
        <v>2348749.6874241768</v>
      </c>
      <c r="EB42" s="13">
        <f t="shared" ref="EB42:EN42" si="92">SUM(EB36:EB41)</f>
        <v>2280755.4630516144</v>
      </c>
      <c r="EC42" s="13">
        <f t="shared" si="92"/>
        <v>2417600.3849232765</v>
      </c>
      <c r="ED42" s="13">
        <f t="shared" si="92"/>
        <v>2325963.8490554006</v>
      </c>
      <c r="EE42" s="13">
        <f t="shared" si="92"/>
        <v>2551855.5918436111</v>
      </c>
      <c r="EF42" s="13">
        <f t="shared" si="92"/>
        <v>2489093.5658601727</v>
      </c>
      <c r="EG42" s="13">
        <f t="shared" si="92"/>
        <v>2310977.5988981854</v>
      </c>
      <c r="EH42" s="13">
        <f t="shared" si="92"/>
        <v>2739039.6202495904</v>
      </c>
      <c r="EI42" s="13">
        <f t="shared" si="92"/>
        <v>2455715.4686113168</v>
      </c>
      <c r="EJ42" s="13">
        <f t="shared" si="92"/>
        <v>2522682.7370549054</v>
      </c>
      <c r="EK42" s="13">
        <f t="shared" si="92"/>
        <v>2424344.6034054584</v>
      </c>
      <c r="EL42" s="13">
        <f t="shared" si="92"/>
        <v>2600926.2251454988</v>
      </c>
      <c r="EM42" s="13">
        <f t="shared" si="92"/>
        <v>2597892.0371735278</v>
      </c>
      <c r="EN42" s="13">
        <f t="shared" si="92"/>
        <v>2563907.1023302767</v>
      </c>
      <c r="EO42" s="13">
        <f t="shared" ref="EO42:EP42" si="93">SUM(EO36:EO41)</f>
        <v>2921762.681991762</v>
      </c>
      <c r="EP42" s="13">
        <f t="shared" si="93"/>
        <v>2853896.3197210277</v>
      </c>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row>
    <row r="43" spans="1:188" x14ac:dyDescent="0.3">
      <c r="A43" s="12">
        <v>1000</v>
      </c>
    </row>
    <row r="44" spans="1:188" x14ac:dyDescent="0.3">
      <c r="A44" s="743" t="s">
        <v>166</v>
      </c>
      <c r="B44" s="572" t="s">
        <v>161</v>
      </c>
      <c r="C44" s="579">
        <f>+C36/$A$43</f>
        <v>258.14140624949755</v>
      </c>
      <c r="D44" s="579">
        <f t="shared" ref="D44:BO45" si="94">+D36/$A$43</f>
        <v>240.01543114737345</v>
      </c>
      <c r="E44" s="579">
        <f t="shared" si="94"/>
        <v>264.78820598742789</v>
      </c>
      <c r="F44" s="579">
        <f t="shared" si="94"/>
        <v>277.02846529107933</v>
      </c>
      <c r="G44" s="579">
        <f t="shared" si="94"/>
        <v>286.60594558521473</v>
      </c>
      <c r="H44" s="579">
        <f t="shared" si="94"/>
        <v>308.59416798543998</v>
      </c>
      <c r="I44" s="579">
        <f t="shared" si="94"/>
        <v>308.09895603549955</v>
      </c>
      <c r="J44" s="579">
        <f t="shared" si="94"/>
        <v>332.30345486742561</v>
      </c>
      <c r="K44" s="579">
        <f t="shared" si="94"/>
        <v>325.99356162002852</v>
      </c>
      <c r="L44" s="579">
        <f t="shared" si="94"/>
        <v>327.57661621410045</v>
      </c>
      <c r="M44" s="579">
        <f t="shared" si="94"/>
        <v>346.10444363625817</v>
      </c>
      <c r="N44" s="579">
        <f t="shared" si="94"/>
        <v>352.49551917053077</v>
      </c>
      <c r="O44" s="579">
        <f t="shared" si="94"/>
        <v>365.96974923468952</v>
      </c>
      <c r="P44" s="579">
        <f t="shared" si="94"/>
        <v>382.77042350357129</v>
      </c>
      <c r="Q44" s="579">
        <f t="shared" si="94"/>
        <v>361.16578740883261</v>
      </c>
      <c r="R44" s="579">
        <f t="shared" si="94"/>
        <v>362.93556126271824</v>
      </c>
      <c r="S44" s="579">
        <f t="shared" si="94"/>
        <v>395.45109671352213</v>
      </c>
      <c r="T44" s="579">
        <f t="shared" si="94"/>
        <v>400.15155112361276</v>
      </c>
      <c r="U44" s="579">
        <f t="shared" si="94"/>
        <v>411.73829301791648</v>
      </c>
      <c r="V44" s="579">
        <f t="shared" si="94"/>
        <v>435.47193458596479</v>
      </c>
      <c r="W44" s="579">
        <f t="shared" si="94"/>
        <v>447.4016716423173</v>
      </c>
      <c r="X44" s="579">
        <f t="shared" si="94"/>
        <v>455.44277715733421</v>
      </c>
      <c r="Y44" s="579">
        <f t="shared" si="94"/>
        <v>470.0961799383594</v>
      </c>
      <c r="Z44" s="579">
        <f t="shared" si="94"/>
        <v>462.95619780766037</v>
      </c>
      <c r="AA44" s="579">
        <f t="shared" si="94"/>
        <v>488.1876525685613</v>
      </c>
      <c r="AB44" s="579">
        <f t="shared" si="94"/>
        <v>494.76341780547568</v>
      </c>
      <c r="AC44" s="579">
        <f t="shared" si="94"/>
        <v>467.65259310340724</v>
      </c>
      <c r="AD44" s="579">
        <f t="shared" si="94"/>
        <v>522.48108010193835</v>
      </c>
      <c r="AE44" s="579">
        <f t="shared" si="94"/>
        <v>502.34787295681798</v>
      </c>
      <c r="AF44" s="579">
        <f t="shared" si="94"/>
        <v>528.51901268830272</v>
      </c>
      <c r="AG44" s="579">
        <f t="shared" si="94"/>
        <v>533.1464030402052</v>
      </c>
      <c r="AH44" s="579">
        <f t="shared" si="94"/>
        <v>563.96116958096786</v>
      </c>
      <c r="AI44" s="579">
        <f t="shared" si="94"/>
        <v>568.49722986013558</v>
      </c>
      <c r="AJ44" s="579">
        <f t="shared" si="94"/>
        <v>560.5129519459316</v>
      </c>
      <c r="AK44" s="579">
        <f t="shared" si="94"/>
        <v>585.19033759890738</v>
      </c>
      <c r="AL44" s="579">
        <f t="shared" si="94"/>
        <v>578.28375454297543</v>
      </c>
      <c r="AM44" s="579">
        <f t="shared" si="94"/>
        <v>630.73765965039854</v>
      </c>
      <c r="AN44" s="579">
        <f t="shared" si="94"/>
        <v>638.98983911129176</v>
      </c>
      <c r="AO44" s="579">
        <f t="shared" si="94"/>
        <v>631.23084204316717</v>
      </c>
      <c r="AP44" s="579">
        <f t="shared" si="94"/>
        <v>672.86111875291624</v>
      </c>
      <c r="AQ44" s="579">
        <f t="shared" si="94"/>
        <v>684.58384097773637</v>
      </c>
      <c r="AR44" s="579">
        <f t="shared" si="94"/>
        <v>726.77021635258257</v>
      </c>
      <c r="AS44" s="579">
        <f t="shared" si="94"/>
        <v>726.64032469358176</v>
      </c>
      <c r="AT44" s="579">
        <f t="shared" si="94"/>
        <v>737.0052731704094</v>
      </c>
      <c r="AU44" s="579">
        <f t="shared" si="94"/>
        <v>819.03185582940011</v>
      </c>
      <c r="AV44" s="579">
        <f t="shared" si="94"/>
        <v>739.51583539203364</v>
      </c>
      <c r="AW44" s="579">
        <f t="shared" si="94"/>
        <v>833.91865768519233</v>
      </c>
      <c r="AX44" s="579">
        <f t="shared" si="94"/>
        <v>733.28306531716839</v>
      </c>
      <c r="AY44" s="579">
        <f t="shared" si="94"/>
        <v>785.2498767033386</v>
      </c>
      <c r="AZ44" s="579">
        <f t="shared" si="94"/>
        <v>794.71167223867644</v>
      </c>
      <c r="BA44" s="579">
        <f t="shared" si="94"/>
        <v>779.60770776549236</v>
      </c>
      <c r="BB44" s="579">
        <f t="shared" si="94"/>
        <v>830.84387856978333</v>
      </c>
      <c r="BC44" s="579">
        <f t="shared" si="94"/>
        <v>836.21408684659673</v>
      </c>
      <c r="BD44" s="579">
        <f t="shared" si="94"/>
        <v>854.04983527314084</v>
      </c>
      <c r="BE44" s="579">
        <f t="shared" si="94"/>
        <v>846.89158712789481</v>
      </c>
      <c r="BF44" s="579">
        <f t="shared" si="94"/>
        <v>894.15591454680259</v>
      </c>
      <c r="BG44" s="579">
        <f t="shared" si="94"/>
        <v>903.62988742517177</v>
      </c>
      <c r="BH44" s="579">
        <f t="shared" si="94"/>
        <v>873.57214570952328</v>
      </c>
      <c r="BI44" s="579">
        <f t="shared" si="94"/>
        <v>891.5337266807245</v>
      </c>
      <c r="BJ44" s="579">
        <f t="shared" si="94"/>
        <v>879.88406851409229</v>
      </c>
      <c r="BK44" s="579">
        <f t="shared" si="94"/>
        <v>938.4489702660677</v>
      </c>
      <c r="BL44" s="579">
        <f t="shared" si="94"/>
        <v>978.81077374338724</v>
      </c>
      <c r="BM44" s="579">
        <f t="shared" si="94"/>
        <v>903.30109916332606</v>
      </c>
      <c r="BN44" s="579">
        <f t="shared" si="94"/>
        <v>975.06218164691177</v>
      </c>
      <c r="BO44" s="579">
        <f t="shared" si="94"/>
        <v>965.86016942957542</v>
      </c>
      <c r="BP44" s="579">
        <f t="shared" ref="BP44:EA47" si="95">+BP36/$A$43</f>
        <v>982.03168097517221</v>
      </c>
      <c r="BQ44" s="579">
        <f t="shared" si="95"/>
        <v>967.52846542486668</v>
      </c>
      <c r="BR44" s="579">
        <f t="shared" si="95"/>
        <v>1048.2967226372875</v>
      </c>
      <c r="BS44" s="579">
        <f t="shared" si="95"/>
        <v>1025.4581157820414</v>
      </c>
      <c r="BT44" s="579">
        <f t="shared" si="95"/>
        <v>990.4462250098162</v>
      </c>
      <c r="BU44" s="579">
        <f t="shared" si="95"/>
        <v>1013.6115905697361</v>
      </c>
      <c r="BV44" s="579">
        <f t="shared" si="95"/>
        <v>981.85916861556177</v>
      </c>
      <c r="BW44" s="579">
        <f t="shared" si="95"/>
        <v>1036.6003846557019</v>
      </c>
      <c r="BX44" s="579">
        <f t="shared" si="95"/>
        <v>1064.2125099792263</v>
      </c>
      <c r="BY44" s="579">
        <f t="shared" si="95"/>
        <v>1004.1518245915702</v>
      </c>
      <c r="BZ44" s="579">
        <f t="shared" si="95"/>
        <v>1070.9404920040322</v>
      </c>
      <c r="CA44" s="579">
        <f t="shared" si="95"/>
        <v>1107.2208560086867</v>
      </c>
      <c r="CB44" s="579">
        <f t="shared" si="95"/>
        <v>1089.594151970847</v>
      </c>
      <c r="CC44" s="579">
        <f t="shared" si="95"/>
        <v>1051.0488021623664</v>
      </c>
      <c r="CD44" s="579">
        <f t="shared" si="95"/>
        <v>1109.7821571596082</v>
      </c>
      <c r="CE44" s="579">
        <f t="shared" si="95"/>
        <v>1106.0274763916173</v>
      </c>
      <c r="CF44" s="579">
        <f t="shared" si="95"/>
        <v>1111.8523054749332</v>
      </c>
      <c r="CG44" s="579">
        <f t="shared" si="95"/>
        <v>1161.3775595833233</v>
      </c>
      <c r="CH44" s="579">
        <f t="shared" si="95"/>
        <v>1152.6707593159276</v>
      </c>
      <c r="CI44" s="579">
        <f t="shared" si="95"/>
        <v>1074.4556850257409</v>
      </c>
      <c r="CJ44" s="579">
        <f t="shared" si="95"/>
        <v>1252.0277306656626</v>
      </c>
      <c r="CK44" s="579">
        <f t="shared" si="95"/>
        <v>1224.8864626060156</v>
      </c>
      <c r="CL44" s="579">
        <f t="shared" si="95"/>
        <v>1350.1730563837812</v>
      </c>
      <c r="CM44" s="579">
        <f t="shared" si="95"/>
        <v>1341.2125614698994</v>
      </c>
      <c r="CN44" s="579">
        <f t="shared" si="95"/>
        <v>1377.1864623415986</v>
      </c>
      <c r="CO44" s="579">
        <f t="shared" si="95"/>
        <v>1426.4296080030967</v>
      </c>
      <c r="CP44" s="579">
        <f t="shared" si="95"/>
        <v>1435.6783000353864</v>
      </c>
      <c r="CQ44" s="579">
        <f t="shared" si="95"/>
        <v>1482.1226863568515</v>
      </c>
      <c r="CR44" s="579">
        <f t="shared" si="95"/>
        <v>1433.0967033127458</v>
      </c>
      <c r="CS44" s="579">
        <f t="shared" si="95"/>
        <v>1463.286366244567</v>
      </c>
      <c r="CT44" s="579">
        <f t="shared" si="95"/>
        <v>1443.5976321200901</v>
      </c>
      <c r="CU44" s="579">
        <f t="shared" si="95"/>
        <v>1497.3423355888333</v>
      </c>
      <c r="CV44" s="579">
        <f t="shared" si="95"/>
        <v>1549.3517676756132</v>
      </c>
      <c r="CW44" s="579">
        <f t="shared" si="95"/>
        <v>1443.3114645588537</v>
      </c>
      <c r="CX44" s="579">
        <f t="shared" si="95"/>
        <v>1584.9806438280921</v>
      </c>
      <c r="CY44" s="579">
        <f t="shared" si="95"/>
        <v>1501.1781986436999</v>
      </c>
      <c r="CZ44" s="579">
        <f t="shared" si="95"/>
        <v>1582.1818844880597</v>
      </c>
      <c r="DA44" s="579">
        <f t="shared" si="95"/>
        <v>1619.6840419101904</v>
      </c>
      <c r="DB44" s="579">
        <f t="shared" si="95"/>
        <v>1663.5914817667967</v>
      </c>
      <c r="DC44" s="579">
        <f t="shared" si="95"/>
        <v>1680.0958406885829</v>
      </c>
      <c r="DD44" s="579">
        <f t="shared" si="95"/>
        <v>1635.7804598404271</v>
      </c>
      <c r="DE44" s="579">
        <f t="shared" si="95"/>
        <v>1692.5329670379076</v>
      </c>
      <c r="DF44" s="579">
        <f t="shared" si="95"/>
        <v>1647.5011525080756</v>
      </c>
      <c r="DG44" s="579">
        <f t="shared" si="95"/>
        <v>1742.4357187802684</v>
      </c>
      <c r="DH44" s="579">
        <f t="shared" si="95"/>
        <v>1847.4957457830064</v>
      </c>
      <c r="DI44" s="579">
        <f t="shared" si="95"/>
        <v>1664.3322701345355</v>
      </c>
      <c r="DJ44" s="579">
        <f t="shared" si="95"/>
        <v>1789.4483811098621</v>
      </c>
      <c r="DK44" s="579">
        <f t="shared" si="95"/>
        <v>1764.3163746503835</v>
      </c>
      <c r="DL44" s="579">
        <f t="shared" si="95"/>
        <v>1846.0527306337945</v>
      </c>
      <c r="DM44" s="579">
        <f t="shared" si="95"/>
        <v>1795.0560475757864</v>
      </c>
      <c r="DN44" s="579">
        <f t="shared" si="95"/>
        <v>1854.7899742587688</v>
      </c>
      <c r="DO44" s="579">
        <f t="shared" si="95"/>
        <v>1249.1274934670359</v>
      </c>
      <c r="DP44" s="579">
        <f t="shared" si="95"/>
        <v>1208.1974139815879</v>
      </c>
      <c r="DQ44" s="579">
        <f t="shared" si="95"/>
        <v>1250.0813853378229</v>
      </c>
      <c r="DR44" s="579">
        <f t="shared" si="95"/>
        <v>1212.148961795252</v>
      </c>
      <c r="DS44" s="579">
        <f t="shared" si="95"/>
        <v>1947.2708059101501</v>
      </c>
      <c r="DT44" s="579">
        <f t="shared" si="95"/>
        <v>1995.9882962641293</v>
      </c>
      <c r="DU44" s="579">
        <f t="shared" si="95"/>
        <v>1831.8559782164439</v>
      </c>
      <c r="DV44" s="579">
        <f t="shared" si="95"/>
        <v>2022.4638695713968</v>
      </c>
      <c r="DW44" s="579">
        <f t="shared" si="95"/>
        <v>1990.9468762491615</v>
      </c>
      <c r="DX44" s="579">
        <f t="shared" si="95"/>
        <v>2118.9936677806932</v>
      </c>
      <c r="DY44" s="579">
        <f t="shared" si="95"/>
        <v>2121.3154811853319</v>
      </c>
      <c r="DZ44" s="579">
        <f t="shared" si="95"/>
        <v>2321.6348036077648</v>
      </c>
      <c r="EA44" s="579">
        <f t="shared" si="95"/>
        <v>2283.3390893314263</v>
      </c>
      <c r="EB44" s="579">
        <f t="shared" ref="EB44:EN46" si="96">+EB36/$A$43</f>
        <v>2215.0526087261119</v>
      </c>
      <c r="EC44" s="579">
        <f t="shared" si="96"/>
        <v>2345.5267506352202</v>
      </c>
      <c r="ED44" s="579">
        <f t="shared" si="96"/>
        <v>2261.2148866006846</v>
      </c>
      <c r="EE44" s="579">
        <f t="shared" si="96"/>
        <v>2483.8918108286261</v>
      </c>
      <c r="EF44" s="579">
        <f t="shared" si="96"/>
        <v>2422.2399526182107</v>
      </c>
      <c r="EG44" s="579">
        <f t="shared" si="96"/>
        <v>2248.5788636485154</v>
      </c>
      <c r="EH44" s="579">
        <f t="shared" si="96"/>
        <v>2674.6336529569239</v>
      </c>
      <c r="EI44" s="579">
        <f t="shared" si="96"/>
        <v>2391.589580208371</v>
      </c>
      <c r="EJ44" s="579">
        <f t="shared" si="96"/>
        <v>2455.9630745862873</v>
      </c>
      <c r="EK44" s="579">
        <f t="shared" si="96"/>
        <v>2366.5326673642526</v>
      </c>
      <c r="EL44" s="579">
        <f t="shared" si="96"/>
        <v>2528.8850637721921</v>
      </c>
      <c r="EM44" s="579">
        <f t="shared" si="96"/>
        <v>2524.1095157467421</v>
      </c>
      <c r="EN44" s="579">
        <f t="shared" si="96"/>
        <v>2492.5519312810684</v>
      </c>
      <c r="EO44" s="579">
        <f t="shared" ref="EO44" si="97">+EO36/$A$43</f>
        <v>2843.0523957516348</v>
      </c>
      <c r="EP44" s="588">
        <f>+EP36/$A$43</f>
        <v>2778.3460539975285</v>
      </c>
    </row>
    <row r="45" spans="1:188" x14ac:dyDescent="0.3">
      <c r="A45" s="744"/>
      <c r="B45" s="10" t="s">
        <v>151</v>
      </c>
      <c r="C45" s="580">
        <f t="shared" ref="C45:R49" si="98">+C37/$A$43</f>
        <v>6.4316666777103544</v>
      </c>
      <c r="D45" s="580">
        <f t="shared" si="98"/>
        <v>4.8689076553572548</v>
      </c>
      <c r="E45" s="580">
        <f t="shared" si="98"/>
        <v>6.3383070478035464</v>
      </c>
      <c r="F45" s="580">
        <f t="shared" si="98"/>
        <v>7.0141495860419649</v>
      </c>
      <c r="G45" s="580">
        <f t="shared" si="98"/>
        <v>7.8929478414690966</v>
      </c>
      <c r="H45" s="580">
        <f t="shared" si="98"/>
        <v>7.4200610204193937</v>
      </c>
      <c r="I45" s="580">
        <f t="shared" si="98"/>
        <v>7.775233525499643</v>
      </c>
      <c r="J45" s="580">
        <f t="shared" si="98"/>
        <v>8.9483175708504117</v>
      </c>
      <c r="K45" s="580">
        <f t="shared" si="98"/>
        <v>12.258525318198341</v>
      </c>
      <c r="L45" s="580">
        <f t="shared" si="98"/>
        <v>11.034702343550393</v>
      </c>
      <c r="M45" s="580">
        <f t="shared" si="98"/>
        <v>12.672554981263318</v>
      </c>
      <c r="N45" s="580">
        <f t="shared" si="98"/>
        <v>11.643569495116537</v>
      </c>
      <c r="O45" s="580">
        <f t="shared" si="98"/>
        <v>13.492496078705722</v>
      </c>
      <c r="P45" s="580">
        <f t="shared" si="98"/>
        <v>11.720692667648247</v>
      </c>
      <c r="Q45" s="580">
        <f t="shared" si="98"/>
        <v>11.065145701128703</v>
      </c>
      <c r="R45" s="580">
        <f t="shared" si="98"/>
        <v>11.27824920417685</v>
      </c>
      <c r="S45" s="580">
        <f t="shared" si="94"/>
        <v>12.380298748511569</v>
      </c>
      <c r="T45" s="580">
        <f t="shared" si="94"/>
        <v>13.80707744034823</v>
      </c>
      <c r="U45" s="580">
        <f t="shared" si="94"/>
        <v>12.794328411576545</v>
      </c>
      <c r="V45" s="580">
        <f t="shared" si="94"/>
        <v>13.888259727223716</v>
      </c>
      <c r="W45" s="580">
        <f t="shared" si="94"/>
        <v>12.410742106089875</v>
      </c>
      <c r="X45" s="580">
        <f t="shared" si="94"/>
        <v>13.52293943628403</v>
      </c>
      <c r="Y45" s="580">
        <f t="shared" si="94"/>
        <v>15.599176423124577</v>
      </c>
      <c r="Z45" s="580">
        <f t="shared" si="94"/>
        <v>15.473343878467572</v>
      </c>
      <c r="AA45" s="580">
        <f t="shared" si="94"/>
        <v>18.834290555112684</v>
      </c>
      <c r="AB45" s="580">
        <f t="shared" si="94"/>
        <v>15.863018855469905</v>
      </c>
      <c r="AC45" s="580">
        <f t="shared" si="94"/>
        <v>14.298230275944917</v>
      </c>
      <c r="AD45" s="580">
        <f t="shared" si="94"/>
        <v>15.607294651812126</v>
      </c>
      <c r="AE45" s="580">
        <f t="shared" si="94"/>
        <v>17.046250686680107</v>
      </c>
      <c r="AF45" s="580">
        <f t="shared" si="94"/>
        <v>12.307234690323632</v>
      </c>
      <c r="AG45" s="580">
        <f t="shared" si="94"/>
        <v>20.362547105543701</v>
      </c>
      <c r="AH45" s="580">
        <f t="shared" si="94"/>
        <v>21.308320747643108</v>
      </c>
      <c r="AI45" s="580">
        <f t="shared" si="94"/>
        <v>19.914014970556639</v>
      </c>
      <c r="AJ45" s="580">
        <f t="shared" si="94"/>
        <v>20.070290872791951</v>
      </c>
      <c r="AK45" s="580">
        <f t="shared" si="94"/>
        <v>20.742074296686599</v>
      </c>
      <c r="AL45" s="580">
        <f t="shared" si="94"/>
        <v>21.103335473282506</v>
      </c>
      <c r="AM45" s="580">
        <f t="shared" si="94"/>
        <v>24.362804291333259</v>
      </c>
      <c r="AN45" s="580">
        <f t="shared" si="94"/>
        <v>21.164222188439119</v>
      </c>
      <c r="AO45" s="580">
        <f t="shared" si="94"/>
        <v>19.599433608914136</v>
      </c>
      <c r="AP45" s="580">
        <f t="shared" si="94"/>
        <v>21.823828269302442</v>
      </c>
      <c r="AQ45" s="580">
        <f t="shared" si="94"/>
        <v>21.945601699615672</v>
      </c>
      <c r="AR45" s="580">
        <f t="shared" si="94"/>
        <v>22.20132590327345</v>
      </c>
      <c r="AS45" s="580">
        <f t="shared" si="94"/>
        <v>23.086212830216244</v>
      </c>
      <c r="AT45" s="580">
        <f t="shared" si="94"/>
        <v>23.368321277108556</v>
      </c>
      <c r="AU45" s="580">
        <f t="shared" si="94"/>
        <v>23.542863193890856</v>
      </c>
      <c r="AV45" s="580">
        <f t="shared" si="94"/>
        <v>22.306862876211586</v>
      </c>
      <c r="AW45" s="580">
        <f t="shared" si="94"/>
        <v>25.541977008199691</v>
      </c>
      <c r="AX45" s="580">
        <f t="shared" si="94"/>
        <v>26.948460128317478</v>
      </c>
      <c r="AY45" s="580">
        <f t="shared" si="94"/>
        <v>28.815652726453649</v>
      </c>
      <c r="AZ45" s="580">
        <f t="shared" si="94"/>
        <v>29.645741609755493</v>
      </c>
      <c r="BA45" s="580">
        <f t="shared" si="94"/>
        <v>29.643712052583602</v>
      </c>
      <c r="BB45" s="580">
        <f t="shared" si="94"/>
        <v>33.483634221794077</v>
      </c>
      <c r="BC45" s="580">
        <f t="shared" si="94"/>
        <v>32.641367995460911</v>
      </c>
      <c r="BD45" s="580">
        <f t="shared" si="94"/>
        <v>31.841722469737377</v>
      </c>
      <c r="BE45" s="580">
        <f t="shared" si="94"/>
        <v>33.81445204081168</v>
      </c>
      <c r="BF45" s="580">
        <f t="shared" si="94"/>
        <v>35.074807044553602</v>
      </c>
      <c r="BG45" s="580">
        <f t="shared" si="94"/>
        <v>33.538432265435027</v>
      </c>
      <c r="BH45" s="580">
        <f t="shared" si="94"/>
        <v>57.306576305405351</v>
      </c>
      <c r="BI45" s="580">
        <f t="shared" si="94"/>
        <v>42.003715229376297</v>
      </c>
      <c r="BJ45" s="580">
        <f t="shared" si="94"/>
        <v>36.075378730293963</v>
      </c>
      <c r="BK45" s="580">
        <f t="shared" si="94"/>
        <v>40.353685248632054</v>
      </c>
      <c r="BL45" s="580">
        <f t="shared" si="94"/>
        <v>39.296285962078848</v>
      </c>
      <c r="BM45" s="580">
        <f t="shared" si="94"/>
        <v>42.695794224989811</v>
      </c>
      <c r="BN45" s="580">
        <f t="shared" si="94"/>
        <v>46.732583439873345</v>
      </c>
      <c r="BO45" s="580">
        <f t="shared" si="94"/>
        <v>44.778119883346022</v>
      </c>
      <c r="BP45" s="580">
        <f t="shared" si="95"/>
        <v>44.248405461483479</v>
      </c>
      <c r="BQ45" s="580">
        <f t="shared" si="95"/>
        <v>46.083125144869456</v>
      </c>
      <c r="BR45" s="580">
        <f t="shared" si="95"/>
        <v>49.419717135451926</v>
      </c>
      <c r="BS45" s="580">
        <f t="shared" si="95"/>
        <v>45.813194041008465</v>
      </c>
      <c r="BT45" s="580">
        <f t="shared" si="95"/>
        <v>45.157647074488921</v>
      </c>
      <c r="BU45" s="580">
        <f t="shared" si="95"/>
        <v>44.522395679688245</v>
      </c>
      <c r="BV45" s="580">
        <f t="shared" si="95"/>
        <v>44.901922870831143</v>
      </c>
      <c r="BW45" s="580">
        <f t="shared" si="95"/>
        <v>53.791383283696824</v>
      </c>
      <c r="BX45" s="580">
        <f t="shared" si="95"/>
        <v>48.120800545444155</v>
      </c>
      <c r="BY45" s="580">
        <f t="shared" si="95"/>
        <v>41.409054978013366</v>
      </c>
      <c r="BZ45" s="580">
        <f t="shared" si="95"/>
        <v>47.761568926020125</v>
      </c>
      <c r="CA45" s="580">
        <f t="shared" si="95"/>
        <v>47.739243797129369</v>
      </c>
      <c r="CB45" s="580">
        <f t="shared" si="95"/>
        <v>43.391932334947107</v>
      </c>
      <c r="CC45" s="580">
        <f t="shared" si="95"/>
        <v>42.610552823770561</v>
      </c>
      <c r="CD45" s="580">
        <f t="shared" si="95"/>
        <v>42.007774343720072</v>
      </c>
      <c r="CE45" s="580">
        <f t="shared" si="95"/>
        <v>41.969212757454216</v>
      </c>
      <c r="CF45" s="580">
        <f t="shared" si="95"/>
        <v>40.574906980367757</v>
      </c>
      <c r="CG45" s="580">
        <f t="shared" si="95"/>
        <v>43.223479089680467</v>
      </c>
      <c r="CH45" s="580">
        <f t="shared" si="95"/>
        <v>36.497526622046486</v>
      </c>
      <c r="CI45" s="580">
        <f t="shared" si="95"/>
        <v>38.961409028717476</v>
      </c>
      <c r="CJ45" s="580">
        <f t="shared" si="95"/>
        <v>38.616384309496659</v>
      </c>
      <c r="CK45" s="580">
        <f t="shared" si="95"/>
        <v>34.823141955239599</v>
      </c>
      <c r="CL45" s="580">
        <f t="shared" si="95"/>
        <v>21.819769154958667</v>
      </c>
      <c r="CM45" s="580">
        <f t="shared" si="95"/>
        <v>22.260183061258175</v>
      </c>
      <c r="CN45" s="580">
        <f t="shared" si="95"/>
        <v>23.18363157446683</v>
      </c>
      <c r="CO45" s="580">
        <f t="shared" si="95"/>
        <v>25.274075461510584</v>
      </c>
      <c r="CP45" s="580">
        <f t="shared" si="95"/>
        <v>27.532972593820976</v>
      </c>
      <c r="CQ45" s="580">
        <f t="shared" si="95"/>
        <v>28.768972911500246</v>
      </c>
      <c r="CR45" s="580">
        <f t="shared" si="95"/>
        <v>35.066688815866051</v>
      </c>
      <c r="CS45" s="580">
        <f t="shared" si="95"/>
        <v>38.73206906829423</v>
      </c>
      <c r="CT45" s="580">
        <f t="shared" si="95"/>
        <v>41.59577423782698</v>
      </c>
      <c r="CU45" s="580">
        <f t="shared" si="95"/>
        <v>44.546750365750896</v>
      </c>
      <c r="CV45" s="580">
        <f t="shared" si="95"/>
        <v>42.600405037911123</v>
      </c>
      <c r="CW45" s="580">
        <f t="shared" si="95"/>
        <v>37.374295320301734</v>
      </c>
      <c r="CX45" s="580">
        <f t="shared" si="95"/>
        <v>44.224050775420835</v>
      </c>
      <c r="CY45" s="580">
        <f t="shared" si="95"/>
        <v>37.879655056101626</v>
      </c>
      <c r="CZ45" s="580">
        <f t="shared" si="95"/>
        <v>40.266414290240903</v>
      </c>
      <c r="DA45" s="580">
        <f t="shared" si="95"/>
        <v>44.757824311627147</v>
      </c>
      <c r="DB45" s="580">
        <f t="shared" si="95"/>
        <v>46.803617940889396</v>
      </c>
      <c r="DC45" s="580">
        <f t="shared" si="95"/>
        <v>45.409312163802923</v>
      </c>
      <c r="DD45" s="580">
        <f t="shared" si="95"/>
        <v>47.014691886765647</v>
      </c>
      <c r="DE45" s="580">
        <f t="shared" si="95"/>
        <v>50.755165754553659</v>
      </c>
      <c r="DF45" s="580">
        <f t="shared" si="95"/>
        <v>47.812307855317293</v>
      </c>
      <c r="DG45" s="580">
        <f t="shared" si="95"/>
        <v>51.08801313074315</v>
      </c>
      <c r="DH45" s="580">
        <f t="shared" si="95"/>
        <v>50.860702727491784</v>
      </c>
      <c r="DI45" s="580">
        <f t="shared" si="95"/>
        <v>43.276247576149537</v>
      </c>
      <c r="DJ45" s="580">
        <f t="shared" si="95"/>
        <v>47.140524431422655</v>
      </c>
      <c r="DK45" s="580">
        <f t="shared" si="95"/>
        <v>44.966868700331531</v>
      </c>
      <c r="DL45" s="580">
        <f t="shared" si="95"/>
        <v>44.077922659044951</v>
      </c>
      <c r="DM45" s="580">
        <f t="shared" si="95"/>
        <v>48.092386745037729</v>
      </c>
      <c r="DN45" s="580">
        <f t="shared" si="95"/>
        <v>48.534830208509121</v>
      </c>
      <c r="DO45" s="580">
        <f t="shared" si="95"/>
        <v>30.26881566152484</v>
      </c>
      <c r="DP45" s="580">
        <f t="shared" si="95"/>
        <v>28.204756017715621</v>
      </c>
      <c r="DQ45" s="580">
        <f t="shared" si="95"/>
        <v>29.960322971397996</v>
      </c>
      <c r="DR45" s="580">
        <f t="shared" si="95"/>
        <v>28.586312766030403</v>
      </c>
      <c r="DS45" s="580">
        <f t="shared" si="95"/>
        <v>48.478002607696283</v>
      </c>
      <c r="DT45" s="580">
        <f t="shared" si="95"/>
        <v>45.522967365428606</v>
      </c>
      <c r="DU45" s="580">
        <f t="shared" si="95"/>
        <v>36.475201493155723</v>
      </c>
      <c r="DV45" s="580">
        <f t="shared" si="95"/>
        <v>44.195636975014416</v>
      </c>
      <c r="DW45" s="580">
        <f t="shared" si="95"/>
        <v>40.875281441807047</v>
      </c>
      <c r="DX45" s="580">
        <f t="shared" si="95"/>
        <v>42.527340979723178</v>
      </c>
      <c r="DY45" s="580">
        <f t="shared" si="95"/>
        <v>41.916444270985153</v>
      </c>
      <c r="DZ45" s="580">
        <f t="shared" si="95"/>
        <v>42.712030682364919</v>
      </c>
      <c r="EA45" s="580">
        <f t="shared" si="95"/>
        <v>61.19520784674112</v>
      </c>
      <c r="EB45" s="580">
        <f t="shared" si="96"/>
        <v>53.3063191196158</v>
      </c>
      <c r="EC45" s="580">
        <f t="shared" si="96"/>
        <v>58.737414111585792</v>
      </c>
      <c r="ED45" s="580">
        <f t="shared" si="96"/>
        <v>57.836290727267901</v>
      </c>
      <c r="EE45" s="580">
        <f t="shared" si="96"/>
        <v>52.039875444358223</v>
      </c>
      <c r="EF45" s="580">
        <f t="shared" si="96"/>
        <v>51.205727446712608</v>
      </c>
      <c r="EG45" s="580">
        <f t="shared" si="96"/>
        <v>46.119657173963432</v>
      </c>
      <c r="EH45" s="580">
        <f t="shared" si="96"/>
        <v>48.898120942276925</v>
      </c>
      <c r="EI45" s="580">
        <f t="shared" si="96"/>
        <v>47.737214239957474</v>
      </c>
      <c r="EJ45" s="580">
        <f t="shared" si="96"/>
        <v>51.019008186898986</v>
      </c>
      <c r="EK45" s="580">
        <f t="shared" si="96"/>
        <v>41.652601838639818</v>
      </c>
      <c r="EL45" s="580">
        <f t="shared" si="96"/>
        <v>54.248033647371429</v>
      </c>
      <c r="EM45" s="580">
        <f t="shared" si="96"/>
        <v>55.364290091909361</v>
      </c>
      <c r="EN45" s="580">
        <f t="shared" si="96"/>
        <v>55.488093079394481</v>
      </c>
      <c r="EO45" s="580">
        <f t="shared" ref="EO45:EP45" si="99">+EO37/$A$43</f>
        <v>62.238400233091113</v>
      </c>
      <c r="EP45" s="580">
        <f t="shared" si="99"/>
        <v>61.286537919476039</v>
      </c>
    </row>
    <row r="46" spans="1:188" x14ac:dyDescent="0.3">
      <c r="A46" s="744"/>
      <c r="B46" s="10" t="s">
        <v>155</v>
      </c>
      <c r="C46" s="580">
        <f t="shared" si="98"/>
        <v>0</v>
      </c>
      <c r="D46" s="580">
        <f t="shared" ref="D46:BO49" si="100">+D38/$A$43</f>
        <v>0</v>
      </c>
      <c r="E46" s="580">
        <f t="shared" si="100"/>
        <v>0</v>
      </c>
      <c r="F46" s="580">
        <f t="shared" si="100"/>
        <v>0</v>
      </c>
      <c r="G46" s="580">
        <f t="shared" si="100"/>
        <v>0</v>
      </c>
      <c r="H46" s="580">
        <f t="shared" si="100"/>
        <v>0</v>
      </c>
      <c r="I46" s="580">
        <f t="shared" si="100"/>
        <v>0</v>
      </c>
      <c r="J46" s="580">
        <f t="shared" si="100"/>
        <v>0</v>
      </c>
      <c r="K46" s="580">
        <f t="shared" si="100"/>
        <v>0</v>
      </c>
      <c r="L46" s="580">
        <f t="shared" si="100"/>
        <v>0</v>
      </c>
      <c r="M46" s="580">
        <f t="shared" si="100"/>
        <v>0</v>
      </c>
      <c r="N46" s="580">
        <f t="shared" si="100"/>
        <v>0</v>
      </c>
      <c r="O46" s="580">
        <f t="shared" si="100"/>
        <v>0</v>
      </c>
      <c r="P46" s="580">
        <f t="shared" si="100"/>
        <v>0</v>
      </c>
      <c r="Q46" s="580">
        <f t="shared" si="100"/>
        <v>0</v>
      </c>
      <c r="R46" s="580">
        <f t="shared" si="100"/>
        <v>0</v>
      </c>
      <c r="S46" s="580">
        <f t="shared" si="100"/>
        <v>0</v>
      </c>
      <c r="T46" s="580">
        <f t="shared" si="100"/>
        <v>0</v>
      </c>
      <c r="U46" s="580">
        <f t="shared" si="100"/>
        <v>0</v>
      </c>
      <c r="V46" s="580">
        <f t="shared" si="100"/>
        <v>0</v>
      </c>
      <c r="W46" s="580">
        <f t="shared" si="100"/>
        <v>0</v>
      </c>
      <c r="X46" s="580">
        <f t="shared" si="100"/>
        <v>0</v>
      </c>
      <c r="Y46" s="580">
        <f t="shared" si="100"/>
        <v>0</v>
      </c>
      <c r="Z46" s="580">
        <f t="shared" si="100"/>
        <v>0</v>
      </c>
      <c r="AA46" s="580">
        <f t="shared" si="100"/>
        <v>0</v>
      </c>
      <c r="AB46" s="580">
        <f t="shared" si="100"/>
        <v>0</v>
      </c>
      <c r="AC46" s="580">
        <f t="shared" si="100"/>
        <v>0</v>
      </c>
      <c r="AD46" s="580">
        <f t="shared" si="100"/>
        <v>0</v>
      </c>
      <c r="AE46" s="580">
        <f t="shared" si="100"/>
        <v>0</v>
      </c>
      <c r="AF46" s="580">
        <f t="shared" si="100"/>
        <v>0</v>
      </c>
      <c r="AG46" s="580">
        <f t="shared" si="100"/>
        <v>0</v>
      </c>
      <c r="AH46" s="580">
        <f t="shared" si="100"/>
        <v>0</v>
      </c>
      <c r="AI46" s="580">
        <f t="shared" si="100"/>
        <v>0</v>
      </c>
      <c r="AJ46" s="580">
        <f t="shared" si="100"/>
        <v>0</v>
      </c>
      <c r="AK46" s="580">
        <f t="shared" si="100"/>
        <v>0</v>
      </c>
      <c r="AL46" s="580">
        <f t="shared" si="100"/>
        <v>0</v>
      </c>
      <c r="AM46" s="580">
        <f t="shared" si="100"/>
        <v>0</v>
      </c>
      <c r="AN46" s="580">
        <f t="shared" si="100"/>
        <v>0</v>
      </c>
      <c r="AO46" s="580">
        <f t="shared" si="100"/>
        <v>0</v>
      </c>
      <c r="AP46" s="580">
        <f t="shared" si="100"/>
        <v>0</v>
      </c>
      <c r="AQ46" s="580">
        <f t="shared" si="100"/>
        <v>0</v>
      </c>
      <c r="AR46" s="580">
        <f t="shared" si="100"/>
        <v>0</v>
      </c>
      <c r="AS46" s="580">
        <f t="shared" si="100"/>
        <v>0</v>
      </c>
      <c r="AT46" s="580">
        <f t="shared" si="100"/>
        <v>0</v>
      </c>
      <c r="AU46" s="580">
        <f t="shared" si="100"/>
        <v>0</v>
      </c>
      <c r="AV46" s="580">
        <f t="shared" si="100"/>
        <v>0</v>
      </c>
      <c r="AW46" s="580">
        <f t="shared" si="100"/>
        <v>0</v>
      </c>
      <c r="AX46" s="580">
        <f t="shared" si="100"/>
        <v>0</v>
      </c>
      <c r="AY46" s="580">
        <f t="shared" si="100"/>
        <v>0</v>
      </c>
      <c r="AZ46" s="580">
        <f t="shared" si="100"/>
        <v>0</v>
      </c>
      <c r="BA46" s="580">
        <f t="shared" si="100"/>
        <v>0</v>
      </c>
      <c r="BB46" s="580">
        <f t="shared" si="100"/>
        <v>0</v>
      </c>
      <c r="BC46" s="580">
        <f t="shared" si="100"/>
        <v>0</v>
      </c>
      <c r="BD46" s="580">
        <f t="shared" si="100"/>
        <v>0</v>
      </c>
      <c r="BE46" s="580">
        <f t="shared" si="100"/>
        <v>0</v>
      </c>
      <c r="BF46" s="580">
        <f t="shared" si="100"/>
        <v>0</v>
      </c>
      <c r="BG46" s="580">
        <f t="shared" si="100"/>
        <v>8.524140121925998E-2</v>
      </c>
      <c r="BH46" s="580">
        <f t="shared" si="100"/>
        <v>9.5389187078695703E-2</v>
      </c>
      <c r="BI46" s="580">
        <f t="shared" si="100"/>
        <v>0.16236457375097141</v>
      </c>
      <c r="BJ46" s="580">
        <f t="shared" si="100"/>
        <v>0.13192121617266425</v>
      </c>
      <c r="BK46" s="580">
        <f t="shared" si="100"/>
        <v>0.10553697293813141</v>
      </c>
      <c r="BL46" s="580">
        <f t="shared" si="100"/>
        <v>0.1095960872819057</v>
      </c>
      <c r="BM46" s="580">
        <f t="shared" si="100"/>
        <v>0.1095960872819057</v>
      </c>
      <c r="BN46" s="580">
        <f t="shared" si="100"/>
        <v>0</v>
      </c>
      <c r="BO46" s="580">
        <f t="shared" si="100"/>
        <v>0.1197438731413414</v>
      </c>
      <c r="BP46" s="580">
        <f t="shared" si="95"/>
        <v>5.0738929297178555E-2</v>
      </c>
      <c r="BQ46" s="580">
        <f t="shared" si="95"/>
        <v>0</v>
      </c>
      <c r="BR46" s="580">
        <f t="shared" si="95"/>
        <v>0</v>
      </c>
      <c r="BS46" s="580">
        <f t="shared" si="95"/>
        <v>0</v>
      </c>
      <c r="BT46" s="580">
        <f t="shared" si="95"/>
        <v>0</v>
      </c>
      <c r="BU46" s="580">
        <f t="shared" si="95"/>
        <v>4.4650257781517134E-2</v>
      </c>
      <c r="BV46" s="580">
        <f t="shared" si="95"/>
        <v>5.2768486469065706E-2</v>
      </c>
      <c r="BW46" s="580">
        <f t="shared" si="95"/>
        <v>0.72658146753559694</v>
      </c>
      <c r="BX46" s="580">
        <f t="shared" si="95"/>
        <v>2.5998627371874297</v>
      </c>
      <c r="BY46" s="580">
        <f t="shared" si="95"/>
        <v>2.494325764249298</v>
      </c>
      <c r="BZ46" s="580">
        <f t="shared" si="95"/>
        <v>2.4598232923272167</v>
      </c>
      <c r="CA46" s="580">
        <f t="shared" si="95"/>
        <v>4.0895577013525921</v>
      </c>
      <c r="CB46" s="580">
        <f t="shared" si="95"/>
        <v>2.3867592341392796</v>
      </c>
      <c r="CC46" s="580">
        <f t="shared" si="95"/>
        <v>1.9159019702614624</v>
      </c>
      <c r="CD46" s="580">
        <f t="shared" si="95"/>
        <v>1.997084257136948</v>
      </c>
      <c r="CE46" s="580">
        <f t="shared" si="95"/>
        <v>2.1939513028100008</v>
      </c>
      <c r="CF46" s="580">
        <f t="shared" si="95"/>
        <v>2.2101877601850979</v>
      </c>
      <c r="CG46" s="580">
        <f t="shared" si="95"/>
        <v>1.879369941167494</v>
      </c>
      <c r="CH46" s="580">
        <f t="shared" si="95"/>
        <v>2.0173798288558196</v>
      </c>
      <c r="CI46" s="580">
        <f t="shared" si="95"/>
        <v>2.7967297828604822</v>
      </c>
      <c r="CJ46" s="580">
        <f t="shared" si="95"/>
        <v>2.7500499679070782</v>
      </c>
      <c r="CK46" s="580">
        <f t="shared" si="95"/>
        <v>1.2502072178824797</v>
      </c>
      <c r="CL46" s="580">
        <f t="shared" si="95"/>
        <v>0.94374408492752127</v>
      </c>
      <c r="CM46" s="580">
        <f t="shared" si="95"/>
        <v>1.1548180308037841</v>
      </c>
      <c r="CN46" s="580">
        <f t="shared" si="95"/>
        <v>0.77529083966088841</v>
      </c>
      <c r="CO46" s="580">
        <f t="shared" si="95"/>
        <v>0.82400021178617977</v>
      </c>
      <c r="CP46" s="580">
        <f t="shared" si="95"/>
        <v>1.0492810578656526</v>
      </c>
      <c r="CQ46" s="580">
        <f t="shared" si="95"/>
        <v>0.92141895603676272</v>
      </c>
      <c r="CR46" s="580">
        <f t="shared" si="95"/>
        <v>1.0817539726158469</v>
      </c>
      <c r="CS46" s="580">
        <f t="shared" si="95"/>
        <v>0.89503471280222979</v>
      </c>
      <c r="CT46" s="580">
        <f t="shared" si="95"/>
        <v>0.87270958391147124</v>
      </c>
      <c r="CU46" s="580">
        <f t="shared" si="95"/>
        <v>1.384157991227031</v>
      </c>
      <c r="CV46" s="580">
        <f t="shared" si="95"/>
        <v>1.2867392469764483</v>
      </c>
      <c r="CW46" s="580">
        <f t="shared" si="95"/>
        <v>1.4348969205242097</v>
      </c>
      <c r="CX46" s="580">
        <f t="shared" si="95"/>
        <v>1.325300833242304</v>
      </c>
      <c r="CY46" s="580">
        <f t="shared" si="95"/>
        <v>1.3902466627426926</v>
      </c>
      <c r="CZ46" s="580">
        <f t="shared" si="95"/>
        <v>1.3902466627426926</v>
      </c>
      <c r="DA46" s="580">
        <f t="shared" si="95"/>
        <v>0</v>
      </c>
      <c r="DB46" s="580">
        <f t="shared" si="95"/>
        <v>0.89503471280222979</v>
      </c>
      <c r="DC46" s="580">
        <f t="shared" si="95"/>
        <v>0.7935568542078727</v>
      </c>
      <c r="DD46" s="580">
        <f t="shared" si="95"/>
        <v>0.79761596855164696</v>
      </c>
      <c r="DE46" s="580">
        <f t="shared" si="95"/>
        <v>0.67584253823841844</v>
      </c>
      <c r="DF46" s="580">
        <f t="shared" si="95"/>
        <v>0.62104449459746558</v>
      </c>
      <c r="DG46" s="580">
        <f t="shared" si="95"/>
        <v>1.2481776607105926</v>
      </c>
      <c r="DH46" s="580">
        <f t="shared" si="95"/>
        <v>1.1588771451475584</v>
      </c>
      <c r="DI46" s="580">
        <f t="shared" si="95"/>
        <v>1.5201383217434699</v>
      </c>
      <c r="DJ46" s="580">
        <f t="shared" si="95"/>
        <v>1.8042763258076697</v>
      </c>
      <c r="DK46" s="580">
        <f t="shared" si="95"/>
        <v>1.611468394478391</v>
      </c>
      <c r="DL46" s="580">
        <f t="shared" si="95"/>
        <v>1.585084151243858</v>
      </c>
      <c r="DM46" s="580">
        <f t="shared" si="95"/>
        <v>1.6784437811506669</v>
      </c>
      <c r="DN46" s="580">
        <f t="shared" si="95"/>
        <v>1.639882194884811</v>
      </c>
      <c r="DO46" s="580">
        <f t="shared" si="95"/>
        <v>1.7738329682293625</v>
      </c>
      <c r="DP46" s="580">
        <f t="shared" si="95"/>
        <v>1.7616556251980395</v>
      </c>
      <c r="DQ46" s="580">
        <f t="shared" si="95"/>
        <v>1.7048280243851996</v>
      </c>
      <c r="DR46" s="580">
        <f t="shared" si="95"/>
        <v>1.8712517124799453</v>
      </c>
      <c r="DS46" s="580">
        <f t="shared" si="95"/>
        <v>1.8956063985425913</v>
      </c>
      <c r="DT46" s="580">
        <f t="shared" si="95"/>
        <v>2.1878626312943399</v>
      </c>
      <c r="DU46" s="580">
        <f t="shared" si="95"/>
        <v>1.9869364712775126</v>
      </c>
      <c r="DV46" s="580">
        <f t="shared" si="95"/>
        <v>2.1716261739192424</v>
      </c>
      <c r="DW46" s="580">
        <f t="shared" si="95"/>
        <v>2.5450646935464767</v>
      </c>
      <c r="DX46" s="580">
        <f t="shared" si="95"/>
        <v>2.7155474959849966</v>
      </c>
      <c r="DY46" s="580">
        <f t="shared" si="95"/>
        <v>2.4050252486862638</v>
      </c>
      <c r="DZ46" s="580">
        <f t="shared" si="95"/>
        <v>9.3359629906808558E-2</v>
      </c>
      <c r="EA46" s="580">
        <f t="shared" si="95"/>
        <v>5.885715798472714E-2</v>
      </c>
      <c r="EB46" s="580">
        <f t="shared" si="96"/>
        <v>8.6296770948641299</v>
      </c>
      <c r="EC46" s="580">
        <f t="shared" si="96"/>
        <v>9.2324555749146118</v>
      </c>
      <c r="ED46" s="580">
        <f t="shared" si="96"/>
        <v>3.6187004374747747</v>
      </c>
      <c r="EE46" s="580">
        <f t="shared" si="96"/>
        <v>13.742131610847842</v>
      </c>
      <c r="EF46" s="580">
        <f t="shared" si="96"/>
        <v>12.122544987681902</v>
      </c>
      <c r="EG46" s="580">
        <f t="shared" si="96"/>
        <v>13.39507733445514</v>
      </c>
      <c r="EH46" s="580">
        <f t="shared" si="96"/>
        <v>11.091529944363234</v>
      </c>
      <c r="EI46" s="580">
        <f t="shared" si="96"/>
        <v>11.64153993794465</v>
      </c>
      <c r="EJ46" s="580">
        <f t="shared" si="96"/>
        <v>11.172712231238719</v>
      </c>
      <c r="EK46" s="580">
        <f t="shared" si="96"/>
        <v>12.729382582076157</v>
      </c>
      <c r="EL46" s="580">
        <f t="shared" si="96"/>
        <v>12.899865384514678</v>
      </c>
      <c r="EM46" s="580">
        <f t="shared" si="96"/>
        <v>12.374210076995906</v>
      </c>
      <c r="EN46" s="580">
        <f t="shared" si="96"/>
        <v>10.492810578656526</v>
      </c>
      <c r="EO46" s="580">
        <f t="shared" ref="EO46:EP46" si="101">+EO38/$A$43</f>
        <v>1.3922762199145797</v>
      </c>
      <c r="EP46" s="580">
        <f t="shared" si="101"/>
        <v>10.476574121281431</v>
      </c>
    </row>
    <row r="47" spans="1:188" x14ac:dyDescent="0.3">
      <c r="A47" s="744"/>
      <c r="B47" s="10" t="s">
        <v>157</v>
      </c>
      <c r="C47" s="580">
        <f t="shared" si="98"/>
        <v>3.653202909396857E-2</v>
      </c>
      <c r="D47" s="580">
        <f t="shared" si="100"/>
        <v>1.623645737509714E-2</v>
      </c>
      <c r="E47" s="580">
        <f t="shared" si="100"/>
        <v>4.262070060962999E-2</v>
      </c>
      <c r="F47" s="580">
        <f t="shared" si="100"/>
        <v>4.262070060962999E-2</v>
      </c>
      <c r="G47" s="580">
        <f t="shared" si="100"/>
        <v>4.262070060962999E-2</v>
      </c>
      <c r="H47" s="580">
        <f t="shared" si="100"/>
        <v>4.4650257781517134E-2</v>
      </c>
      <c r="I47" s="580">
        <f t="shared" si="100"/>
        <v>4.0591143437742852E-2</v>
      </c>
      <c r="J47" s="580">
        <f t="shared" si="100"/>
        <v>4.6679814953404279E-2</v>
      </c>
      <c r="K47" s="580">
        <f t="shared" si="100"/>
        <v>5.0738929297178555E-2</v>
      </c>
      <c r="L47" s="580">
        <f t="shared" si="100"/>
        <v>4.8709372125291424E-2</v>
      </c>
      <c r="M47" s="580">
        <f t="shared" si="100"/>
        <v>9.5389187078695703E-2</v>
      </c>
      <c r="N47" s="580">
        <f t="shared" si="100"/>
        <v>0.16236457375097141</v>
      </c>
      <c r="O47" s="580">
        <f t="shared" si="100"/>
        <v>0.11365520162567998</v>
      </c>
      <c r="P47" s="580">
        <f t="shared" si="100"/>
        <v>0.11568475879756712</v>
      </c>
      <c r="Q47" s="580">
        <f t="shared" si="100"/>
        <v>0.14815767354776141</v>
      </c>
      <c r="R47" s="580">
        <f t="shared" si="100"/>
        <v>0.15018723071964857</v>
      </c>
      <c r="S47" s="580">
        <f t="shared" si="100"/>
        <v>0.15018723071964857</v>
      </c>
      <c r="T47" s="580">
        <f t="shared" si="100"/>
        <v>0.11162564445379285</v>
      </c>
      <c r="U47" s="580">
        <f t="shared" si="100"/>
        <v>0.18266014546984283</v>
      </c>
      <c r="V47" s="580">
        <f t="shared" si="100"/>
        <v>0.12177343031322854</v>
      </c>
      <c r="W47" s="580">
        <f t="shared" si="100"/>
        <v>0.18671925981361712</v>
      </c>
      <c r="X47" s="580">
        <f t="shared" si="100"/>
        <v>0.19889660284493996</v>
      </c>
      <c r="Y47" s="580">
        <f t="shared" si="100"/>
        <v>0.18266014546984283</v>
      </c>
      <c r="Z47" s="580">
        <f t="shared" si="100"/>
        <v>0.18468970264172999</v>
      </c>
      <c r="AA47" s="580">
        <f t="shared" si="100"/>
        <v>0.17657147395418138</v>
      </c>
      <c r="AB47" s="580">
        <f t="shared" si="100"/>
        <v>0.12786210182888996</v>
      </c>
      <c r="AC47" s="580">
        <f t="shared" si="100"/>
        <v>0.18468970264172999</v>
      </c>
      <c r="AD47" s="580">
        <f t="shared" si="100"/>
        <v>0.16236457375097141</v>
      </c>
      <c r="AE47" s="580">
        <f t="shared" si="100"/>
        <v>0.15221678789153567</v>
      </c>
      <c r="AF47" s="580">
        <f t="shared" si="100"/>
        <v>0.17657147395418138</v>
      </c>
      <c r="AG47" s="580">
        <f t="shared" si="100"/>
        <v>0.21513306022003709</v>
      </c>
      <c r="AH47" s="580">
        <f t="shared" si="100"/>
        <v>0.27196066103287714</v>
      </c>
      <c r="AI47" s="580">
        <f t="shared" si="100"/>
        <v>0.3084926901268456</v>
      </c>
      <c r="AJ47" s="580">
        <f t="shared" si="100"/>
        <v>0.32878826184571702</v>
      </c>
      <c r="AK47" s="580">
        <f t="shared" si="100"/>
        <v>0.33690649053326566</v>
      </c>
      <c r="AL47" s="580">
        <f t="shared" si="100"/>
        <v>0.40591143437742844</v>
      </c>
      <c r="AM47" s="580">
        <f t="shared" si="100"/>
        <v>0.31864047598628131</v>
      </c>
      <c r="AN47" s="580">
        <f t="shared" si="100"/>
        <v>0.32675870467382995</v>
      </c>
      <c r="AO47" s="580">
        <f t="shared" si="100"/>
        <v>0.37546807679912136</v>
      </c>
      <c r="AP47" s="580">
        <f t="shared" si="100"/>
        <v>0.33893604770515273</v>
      </c>
      <c r="AQ47" s="580">
        <f t="shared" si="100"/>
        <v>0.39576364851799273</v>
      </c>
      <c r="AR47" s="580">
        <f t="shared" si="100"/>
        <v>0.39982276286176704</v>
      </c>
      <c r="AS47" s="580">
        <f t="shared" si="100"/>
        <v>0.33893604770515273</v>
      </c>
      <c r="AT47" s="580">
        <f t="shared" si="100"/>
        <v>0.30443357578307134</v>
      </c>
      <c r="AU47" s="580">
        <f t="shared" si="100"/>
        <v>0.34705427639270137</v>
      </c>
      <c r="AV47" s="580">
        <f t="shared" si="100"/>
        <v>0.38967497700233139</v>
      </c>
      <c r="AW47" s="580">
        <f t="shared" si="100"/>
        <v>0.35314294790836276</v>
      </c>
      <c r="AX47" s="580">
        <f t="shared" si="100"/>
        <v>0.39373409134610565</v>
      </c>
      <c r="AY47" s="580">
        <f t="shared" si="100"/>
        <v>0.3206700331581685</v>
      </c>
      <c r="AZ47" s="580">
        <f t="shared" si="100"/>
        <v>0.27399021820476421</v>
      </c>
      <c r="BA47" s="580">
        <f t="shared" si="100"/>
        <v>0.30443357578307134</v>
      </c>
      <c r="BB47" s="580">
        <f t="shared" si="100"/>
        <v>0.34299516204892705</v>
      </c>
      <c r="BC47" s="580">
        <f t="shared" si="100"/>
        <v>0.33487693336137853</v>
      </c>
      <c r="BD47" s="580">
        <f t="shared" si="100"/>
        <v>0.39779320568987991</v>
      </c>
      <c r="BE47" s="580">
        <f t="shared" si="100"/>
        <v>0.31661091881439424</v>
      </c>
      <c r="BF47" s="580">
        <f t="shared" si="100"/>
        <v>0.61292626590991695</v>
      </c>
      <c r="BG47" s="580">
        <f t="shared" si="100"/>
        <v>0.57842379398783561</v>
      </c>
      <c r="BH47" s="580">
        <f t="shared" si="100"/>
        <v>0.5398622077219799</v>
      </c>
      <c r="BI47" s="580">
        <f t="shared" si="100"/>
        <v>0.45867992084649423</v>
      </c>
      <c r="BJ47" s="580">
        <f t="shared" si="100"/>
        <v>0.60480803722236853</v>
      </c>
      <c r="BK47" s="580">
        <f t="shared" si="100"/>
        <v>0.56015777944085132</v>
      </c>
      <c r="BL47" s="580">
        <f t="shared" si="100"/>
        <v>0.55406910792518993</v>
      </c>
      <c r="BM47" s="580">
        <f t="shared" si="100"/>
        <v>0.7813795111765498</v>
      </c>
      <c r="BN47" s="580">
        <f t="shared" si="100"/>
        <v>0.80979331158296985</v>
      </c>
      <c r="BO47" s="580">
        <f t="shared" si="100"/>
        <v>0.96403965664639257</v>
      </c>
      <c r="BP47" s="580">
        <f t="shared" si="95"/>
        <v>0.97215788533394121</v>
      </c>
      <c r="BQ47" s="580">
        <f t="shared" si="95"/>
        <v>0.9457736420994084</v>
      </c>
      <c r="BR47" s="580">
        <f t="shared" si="95"/>
        <v>0.94780319927129564</v>
      </c>
      <c r="BS47" s="580">
        <f t="shared" si="95"/>
        <v>1.0026012429122484</v>
      </c>
      <c r="BT47" s="580">
        <f t="shared" si="95"/>
        <v>0.93765541341185987</v>
      </c>
      <c r="BU47" s="580">
        <f t="shared" si="95"/>
        <v>1.110167773022267</v>
      </c>
      <c r="BV47" s="580">
        <f t="shared" si="95"/>
        <v>1.0107194715997969</v>
      </c>
      <c r="BW47" s="580">
        <f t="shared" si="95"/>
        <v>0.85444356936448695</v>
      </c>
      <c r="BX47" s="580">
        <f t="shared" si="95"/>
        <v>0.97012832816205397</v>
      </c>
      <c r="BY47" s="580">
        <f t="shared" si="95"/>
        <v>0.996512571396587</v>
      </c>
      <c r="BZ47" s="580">
        <f t="shared" si="95"/>
        <v>1.1324929019130257</v>
      </c>
      <c r="CA47" s="580">
        <f t="shared" si="95"/>
        <v>1.3232712760704168</v>
      </c>
      <c r="CB47" s="580">
        <f t="shared" si="95"/>
        <v>1.6358230805410368</v>
      </c>
      <c r="CC47" s="580">
        <f t="shared" si="95"/>
        <v>1.4003944486021283</v>
      </c>
      <c r="CD47" s="580">
        <f t="shared" si="95"/>
        <v>1.4470742635555325</v>
      </c>
      <c r="CE47" s="580">
        <f t="shared" si="95"/>
        <v>1.6175570659940524</v>
      </c>
      <c r="CF47" s="580">
        <f t="shared" si="95"/>
        <v>1.6419117520566981</v>
      </c>
      <c r="CG47" s="580">
        <f t="shared" si="95"/>
        <v>1.5830545940719709</v>
      </c>
      <c r="CH47" s="580">
        <f t="shared" si="95"/>
        <v>1.5181087645715827</v>
      </c>
      <c r="CI47" s="580">
        <f t="shared" si="95"/>
        <v>1.0513106150375398</v>
      </c>
      <c r="CJ47" s="580">
        <f t="shared" si="95"/>
        <v>1.039133272006217</v>
      </c>
      <c r="CK47" s="580">
        <f t="shared" si="95"/>
        <v>1.3598033051643854</v>
      </c>
      <c r="CL47" s="580">
        <f t="shared" si="95"/>
        <v>1.2441185463668183</v>
      </c>
      <c r="CM47" s="580">
        <f t="shared" si="95"/>
        <v>1.0695766295845242</v>
      </c>
      <c r="CN47" s="580">
        <f t="shared" si="95"/>
        <v>1.1243746732254769</v>
      </c>
      <c r="CO47" s="580">
        <f t="shared" si="95"/>
        <v>1.2014978457571885</v>
      </c>
      <c r="CP47" s="580">
        <f t="shared" si="95"/>
        <v>1.3679215338519342</v>
      </c>
      <c r="CQ47" s="580">
        <f t="shared" si="95"/>
        <v>1.3395077334455141</v>
      </c>
      <c r="CR47" s="580">
        <f t="shared" si="95"/>
        <v>1.3557441908206109</v>
      </c>
      <c r="CS47" s="580">
        <f t="shared" si="95"/>
        <v>1.6662664381193439</v>
      </c>
      <c r="CT47" s="580">
        <f t="shared" si="95"/>
        <v>1.8408083549016383</v>
      </c>
      <c r="CU47" s="580">
        <f t="shared" si="95"/>
        <v>1.8042763258076697</v>
      </c>
      <c r="CV47" s="580">
        <f t="shared" si="95"/>
        <v>1.7778920825731368</v>
      </c>
      <c r="CW47" s="580">
        <f t="shared" si="95"/>
        <v>1.5607294651812125</v>
      </c>
      <c r="CX47" s="580">
        <f t="shared" si="95"/>
        <v>2.0600005294654498</v>
      </c>
      <c r="CY47" s="580">
        <f t="shared" si="95"/>
        <v>2.0802961011843206</v>
      </c>
      <c r="CZ47" s="580">
        <f t="shared" si="95"/>
        <v>1.8692221553080584</v>
      </c>
      <c r="DA47" s="580">
        <f t="shared" si="95"/>
        <v>2.0011433714807225</v>
      </c>
      <c r="DB47" s="580">
        <f t="shared" si="95"/>
        <v>2.118857687450177</v>
      </c>
      <c r="DC47" s="580">
        <f t="shared" si="95"/>
        <v>2.4151730345456999</v>
      </c>
      <c r="DD47" s="580">
        <f t="shared" si="95"/>
        <v>2.2183059888726464</v>
      </c>
      <c r="DE47" s="580">
        <f t="shared" si="95"/>
        <v>2.141182816340935</v>
      </c>
      <c r="DF47" s="580">
        <f t="shared" si="95"/>
        <v>2.2162764317007597</v>
      </c>
      <c r="DG47" s="580">
        <f t="shared" si="95"/>
        <v>1.8387787977297512</v>
      </c>
      <c r="DH47" s="580">
        <f t="shared" si="95"/>
        <v>2.1249463589658379</v>
      </c>
      <c r="DI47" s="580">
        <f t="shared" si="95"/>
        <v>2.4009661343424895</v>
      </c>
      <c r="DJ47" s="580">
        <f t="shared" si="95"/>
        <v>3.1458136164250705</v>
      </c>
      <c r="DK47" s="580">
        <f t="shared" si="95"/>
        <v>2.817025354579354</v>
      </c>
      <c r="DL47" s="580">
        <f t="shared" si="95"/>
        <v>3.257439260878864</v>
      </c>
      <c r="DM47" s="580">
        <f t="shared" si="95"/>
        <v>2.7987593400323694</v>
      </c>
      <c r="DN47" s="580">
        <f t="shared" si="95"/>
        <v>3.444158520692481</v>
      </c>
      <c r="DO47" s="580">
        <f t="shared" si="95"/>
        <v>3.0098332859086323</v>
      </c>
      <c r="DP47" s="580">
        <f t="shared" si="95"/>
        <v>2.8007888972042565</v>
      </c>
      <c r="DQ47" s="580">
        <f t="shared" si="95"/>
        <v>2.7804933254853852</v>
      </c>
      <c r="DR47" s="580">
        <f t="shared" si="95"/>
        <v>2.6465425521408337</v>
      </c>
      <c r="DS47" s="580">
        <f t="shared" si="95"/>
        <v>1.6601777666036825</v>
      </c>
      <c r="DT47" s="580">
        <f t="shared" si="95"/>
        <v>2.3441385335296494</v>
      </c>
      <c r="DU47" s="580">
        <f t="shared" si="95"/>
        <v>2.24469023210718</v>
      </c>
      <c r="DV47" s="580">
        <f t="shared" si="95"/>
        <v>2.3218134046388914</v>
      </c>
      <c r="DW47" s="580">
        <f t="shared" si="95"/>
        <v>1.8590743694486225</v>
      </c>
      <c r="DX47" s="580">
        <f t="shared" si="95"/>
        <v>1.9950546999650609</v>
      </c>
      <c r="DY47" s="580">
        <f t="shared" si="95"/>
        <v>1.5647885795249867</v>
      </c>
      <c r="DZ47" s="580">
        <f t="shared" si="95"/>
        <v>2.1330645876533869</v>
      </c>
      <c r="EA47" s="580">
        <f t="shared" ref="EA47:EN49" si="102">+EA39/$A$43</f>
        <v>2.2771631468573741</v>
      </c>
      <c r="EB47" s="580">
        <f t="shared" si="102"/>
        <v>1.9889660284493995</v>
      </c>
      <c r="EC47" s="580">
        <f t="shared" si="102"/>
        <v>2.3786410054517311</v>
      </c>
      <c r="ED47" s="580">
        <f t="shared" si="102"/>
        <v>1.9240201989490111</v>
      </c>
      <c r="EE47" s="580">
        <f t="shared" si="102"/>
        <v>1.6216161803378268</v>
      </c>
      <c r="EF47" s="580">
        <f t="shared" si="102"/>
        <v>2.9063258701423877</v>
      </c>
      <c r="EG47" s="580">
        <f t="shared" si="102"/>
        <v>1.9504044421835438</v>
      </c>
      <c r="EH47" s="580">
        <f t="shared" si="102"/>
        <v>2.3725523339360692</v>
      </c>
      <c r="EI47" s="580">
        <f t="shared" si="102"/>
        <v>2.510562221624395</v>
      </c>
      <c r="EJ47" s="580">
        <f t="shared" si="102"/>
        <v>2.3887887913111667</v>
      </c>
      <c r="EK47" s="580">
        <f t="shared" si="102"/>
        <v>2.1432123735128226</v>
      </c>
      <c r="EL47" s="580">
        <f t="shared" si="102"/>
        <v>2.8758825125640808</v>
      </c>
      <c r="EM47" s="580">
        <f t="shared" si="102"/>
        <v>3.3244146475511394</v>
      </c>
      <c r="EN47" s="580">
        <f t="shared" si="102"/>
        <v>3.1721978596596037</v>
      </c>
      <c r="EO47" s="580">
        <f t="shared" ref="EO47:EP47" si="103">+EO39/$A$43</f>
        <v>13.930880427833346</v>
      </c>
      <c r="EP47" s="580">
        <f t="shared" si="103"/>
        <v>2.4131434773738123</v>
      </c>
    </row>
    <row r="48" spans="1:188" x14ac:dyDescent="0.3">
      <c r="A48" s="744"/>
      <c r="B48" s="10" t="s">
        <v>152</v>
      </c>
      <c r="C48" s="580">
        <f t="shared" si="98"/>
        <v>0</v>
      </c>
      <c r="D48" s="580">
        <f t="shared" si="100"/>
        <v>0</v>
      </c>
      <c r="E48" s="580">
        <f t="shared" si="100"/>
        <v>0</v>
      </c>
      <c r="F48" s="580">
        <f t="shared" si="100"/>
        <v>0</v>
      </c>
      <c r="G48" s="580">
        <f t="shared" si="100"/>
        <v>0</v>
      </c>
      <c r="H48" s="580">
        <f t="shared" si="100"/>
        <v>0</v>
      </c>
      <c r="I48" s="580">
        <f t="shared" si="100"/>
        <v>0</v>
      </c>
      <c r="J48" s="580">
        <f t="shared" si="100"/>
        <v>0</v>
      </c>
      <c r="K48" s="580">
        <f t="shared" si="100"/>
        <v>0</v>
      </c>
      <c r="L48" s="580">
        <f t="shared" si="100"/>
        <v>0</v>
      </c>
      <c r="M48" s="580">
        <f t="shared" si="100"/>
        <v>0</v>
      </c>
      <c r="N48" s="580">
        <f t="shared" si="100"/>
        <v>0</v>
      </c>
      <c r="O48" s="580">
        <f t="shared" si="100"/>
        <v>0</v>
      </c>
      <c r="P48" s="580">
        <f t="shared" si="100"/>
        <v>0</v>
      </c>
      <c r="Q48" s="580">
        <f t="shared" si="100"/>
        <v>0</v>
      </c>
      <c r="R48" s="580">
        <f t="shared" si="100"/>
        <v>0</v>
      </c>
      <c r="S48" s="580">
        <f t="shared" si="100"/>
        <v>0</v>
      </c>
      <c r="T48" s="580">
        <f t="shared" si="100"/>
        <v>0.17860103112606854</v>
      </c>
      <c r="U48" s="580">
        <f t="shared" si="100"/>
        <v>8.9300515563034269E-2</v>
      </c>
      <c r="V48" s="580">
        <f t="shared" si="100"/>
        <v>0.11771431596945428</v>
      </c>
      <c r="W48" s="580">
        <f t="shared" si="100"/>
        <v>0.1542463450634228</v>
      </c>
      <c r="X48" s="580">
        <f t="shared" si="100"/>
        <v>0.1948374885011657</v>
      </c>
      <c r="Y48" s="580">
        <f t="shared" si="100"/>
        <v>0.24557641779834424</v>
      </c>
      <c r="Z48" s="580">
        <f t="shared" si="100"/>
        <v>0.15221678789153567</v>
      </c>
      <c r="AA48" s="580">
        <f t="shared" si="100"/>
        <v>2.0295571718871426E-2</v>
      </c>
      <c r="AB48" s="580">
        <f t="shared" si="100"/>
        <v>2.6384243234532853E-2</v>
      </c>
      <c r="AC48" s="580">
        <f t="shared" si="100"/>
        <v>0</v>
      </c>
      <c r="AD48" s="580">
        <f t="shared" si="100"/>
        <v>0</v>
      </c>
      <c r="AE48" s="580">
        <f t="shared" si="100"/>
        <v>0.16439413092285851</v>
      </c>
      <c r="AF48" s="580">
        <f t="shared" si="100"/>
        <v>0.28413800406419992</v>
      </c>
      <c r="AG48" s="580">
        <f t="shared" si="100"/>
        <v>0</v>
      </c>
      <c r="AH48" s="580">
        <f t="shared" si="100"/>
        <v>0.33487693336137853</v>
      </c>
      <c r="AI48" s="580">
        <f t="shared" si="100"/>
        <v>0.25775376082966711</v>
      </c>
      <c r="AJ48" s="580">
        <f t="shared" si="100"/>
        <v>0.34705427639270137</v>
      </c>
      <c r="AK48" s="580">
        <f t="shared" si="100"/>
        <v>0.2496355321421185</v>
      </c>
      <c r="AL48" s="580">
        <f t="shared" si="100"/>
        <v>0.13192121617266425</v>
      </c>
      <c r="AM48" s="580">
        <f t="shared" si="100"/>
        <v>4.0591143437742852E-2</v>
      </c>
      <c r="AN48" s="580">
        <f t="shared" si="100"/>
        <v>0.26181287517344137</v>
      </c>
      <c r="AO48" s="580">
        <f t="shared" si="100"/>
        <v>0.17048280243851996</v>
      </c>
      <c r="AP48" s="580">
        <f t="shared" si="100"/>
        <v>0.19280793132927854</v>
      </c>
      <c r="AQ48" s="580">
        <f t="shared" si="100"/>
        <v>0.26587198951721569</v>
      </c>
      <c r="AR48" s="580">
        <f t="shared" si="100"/>
        <v>0.22325128890758569</v>
      </c>
      <c r="AS48" s="580">
        <f t="shared" si="100"/>
        <v>9.1330072734921414E-2</v>
      </c>
      <c r="AT48" s="580">
        <f t="shared" si="100"/>
        <v>0.26790154668910282</v>
      </c>
      <c r="AU48" s="580">
        <f t="shared" si="100"/>
        <v>0.28413800406419992</v>
      </c>
      <c r="AV48" s="580">
        <f t="shared" si="100"/>
        <v>0.12583254465700283</v>
      </c>
      <c r="AW48" s="580">
        <f t="shared" si="100"/>
        <v>0.23542863193890856</v>
      </c>
      <c r="AX48" s="580">
        <f t="shared" si="100"/>
        <v>0.1948374885011657</v>
      </c>
      <c r="AY48" s="580">
        <f t="shared" si="100"/>
        <v>0.10553697293813141</v>
      </c>
      <c r="AZ48" s="580">
        <f t="shared" si="100"/>
        <v>0.2638424323453285</v>
      </c>
      <c r="BA48" s="580">
        <f t="shared" si="100"/>
        <v>0.23136951759513424</v>
      </c>
      <c r="BB48" s="580">
        <f t="shared" si="100"/>
        <v>0.32878826184571702</v>
      </c>
      <c r="BC48" s="580">
        <f t="shared" si="100"/>
        <v>0.45056169215894559</v>
      </c>
      <c r="BD48" s="580">
        <f t="shared" si="100"/>
        <v>0.21310350304814996</v>
      </c>
      <c r="BE48" s="580">
        <f t="shared" si="100"/>
        <v>0.21107394587626283</v>
      </c>
      <c r="BF48" s="580">
        <f t="shared" si="100"/>
        <v>0.44650257781517139</v>
      </c>
      <c r="BG48" s="580">
        <f t="shared" si="100"/>
        <v>0.641340066316337</v>
      </c>
      <c r="BH48" s="580">
        <f t="shared" si="100"/>
        <v>0.49318239276857562</v>
      </c>
      <c r="BI48" s="580">
        <f t="shared" si="100"/>
        <v>0.52971442186254425</v>
      </c>
      <c r="BJ48" s="580">
        <f t="shared" si="100"/>
        <v>0.49927106428423701</v>
      </c>
      <c r="BK48" s="580">
        <f t="shared" si="100"/>
        <v>0.22325128890758569</v>
      </c>
      <c r="BL48" s="580">
        <f t="shared" si="100"/>
        <v>0.65757652369143405</v>
      </c>
      <c r="BM48" s="580">
        <f t="shared" si="100"/>
        <v>0.34299516204892705</v>
      </c>
      <c r="BN48" s="580">
        <f t="shared" si="100"/>
        <v>0.55406910792518993</v>
      </c>
      <c r="BO48" s="580">
        <f t="shared" si="100"/>
        <v>0.66975386672275705</v>
      </c>
      <c r="BP48" s="580">
        <f t="shared" ref="BP48:EA49" si="104">+BP40/$A$43</f>
        <v>0.68801988126974134</v>
      </c>
      <c r="BQ48" s="580">
        <f t="shared" si="104"/>
        <v>0.33487693336137853</v>
      </c>
      <c r="BR48" s="580">
        <f t="shared" si="104"/>
        <v>0.96201009947450555</v>
      </c>
      <c r="BS48" s="580">
        <f t="shared" si="104"/>
        <v>0.88285736977090701</v>
      </c>
      <c r="BT48" s="580">
        <f t="shared" si="104"/>
        <v>0.86459135522392272</v>
      </c>
      <c r="BU48" s="580">
        <f t="shared" si="104"/>
        <v>0.82805932612995414</v>
      </c>
      <c r="BV48" s="580">
        <f t="shared" si="104"/>
        <v>0.37749763397100849</v>
      </c>
      <c r="BW48" s="580">
        <f t="shared" si="104"/>
        <v>0.14815767354776141</v>
      </c>
      <c r="BX48" s="580">
        <f t="shared" si="104"/>
        <v>0.2496355321421185</v>
      </c>
      <c r="BY48" s="580">
        <f t="shared" si="104"/>
        <v>0.51753707883122135</v>
      </c>
      <c r="BZ48" s="580">
        <f t="shared" si="104"/>
        <v>0.70222678147295126</v>
      </c>
      <c r="CA48" s="580">
        <f t="shared" si="104"/>
        <v>0.60480803722236853</v>
      </c>
      <c r="CB48" s="580">
        <f t="shared" si="104"/>
        <v>0.83414799764561554</v>
      </c>
      <c r="CC48" s="580">
        <f t="shared" si="104"/>
        <v>0.42417744892441278</v>
      </c>
      <c r="CD48" s="580">
        <f t="shared" si="104"/>
        <v>0.82197065461429275</v>
      </c>
      <c r="CE48" s="580">
        <f t="shared" si="104"/>
        <v>0.62713316611312697</v>
      </c>
      <c r="CF48" s="580">
        <f t="shared" si="104"/>
        <v>0.73875881056691994</v>
      </c>
      <c r="CG48" s="580">
        <f t="shared" si="104"/>
        <v>0.8889460412865684</v>
      </c>
      <c r="CH48" s="580">
        <f t="shared" si="104"/>
        <v>0.47085726387781712</v>
      </c>
      <c r="CI48" s="580">
        <f t="shared" si="104"/>
        <v>0.21513306022003709</v>
      </c>
      <c r="CJ48" s="580">
        <f t="shared" si="104"/>
        <v>0.52362575034688275</v>
      </c>
      <c r="CK48" s="580">
        <f t="shared" si="104"/>
        <v>0.86662091239580985</v>
      </c>
      <c r="CL48" s="580">
        <f t="shared" si="104"/>
        <v>0.42011833458063846</v>
      </c>
      <c r="CM48" s="580">
        <f t="shared" si="104"/>
        <v>0.18671925981361712</v>
      </c>
      <c r="CN48" s="580">
        <f t="shared" si="104"/>
        <v>0.21107394587626283</v>
      </c>
      <c r="CO48" s="580">
        <f t="shared" si="104"/>
        <v>0.2252808460794728</v>
      </c>
      <c r="CP48" s="580">
        <f t="shared" si="104"/>
        <v>0.21513306022003709</v>
      </c>
      <c r="CQ48" s="580">
        <f t="shared" si="104"/>
        <v>0.2191921745638114</v>
      </c>
      <c r="CR48" s="580">
        <f t="shared" si="104"/>
        <v>0.22731040325135995</v>
      </c>
      <c r="CS48" s="580">
        <f t="shared" si="104"/>
        <v>0.31255180447061992</v>
      </c>
      <c r="CT48" s="580">
        <f t="shared" si="104"/>
        <v>0.26993110386098995</v>
      </c>
      <c r="CU48" s="580">
        <f t="shared" si="104"/>
        <v>0.23745818911079566</v>
      </c>
      <c r="CV48" s="580">
        <f t="shared" si="104"/>
        <v>0.25166508931400566</v>
      </c>
      <c r="CW48" s="580">
        <f t="shared" si="104"/>
        <v>0.31255180447061992</v>
      </c>
      <c r="CX48" s="580">
        <f t="shared" si="104"/>
        <v>0.33690649053326566</v>
      </c>
      <c r="CY48" s="580">
        <f t="shared" si="104"/>
        <v>0.26587198951721569</v>
      </c>
      <c r="CZ48" s="580">
        <f t="shared" si="104"/>
        <v>0.5013006214561242</v>
      </c>
      <c r="DA48" s="580">
        <f t="shared" si="104"/>
        <v>0.21716261739192425</v>
      </c>
      <c r="DB48" s="580">
        <f t="shared" si="104"/>
        <v>0.35923161942402426</v>
      </c>
      <c r="DC48" s="580">
        <f t="shared" si="104"/>
        <v>0.38358630548667</v>
      </c>
      <c r="DD48" s="580">
        <f t="shared" si="104"/>
        <v>0.32472914750194282</v>
      </c>
      <c r="DE48" s="580">
        <f t="shared" si="104"/>
        <v>0.36734984811157279</v>
      </c>
      <c r="DF48" s="580">
        <f t="shared" si="104"/>
        <v>0.65351740934765989</v>
      </c>
      <c r="DG48" s="580">
        <f t="shared" si="104"/>
        <v>0.3876454198304442</v>
      </c>
      <c r="DH48" s="580">
        <f t="shared" si="104"/>
        <v>0.45462080650271991</v>
      </c>
      <c r="DI48" s="580">
        <f t="shared" si="104"/>
        <v>1.0066603572560227</v>
      </c>
      <c r="DJ48" s="580">
        <f t="shared" si="104"/>
        <v>1.0573992865532011</v>
      </c>
      <c r="DK48" s="580">
        <f t="shared" si="104"/>
        <v>1.0431923863499912</v>
      </c>
      <c r="DL48" s="580">
        <f t="shared" si="104"/>
        <v>0.98027611402148973</v>
      </c>
      <c r="DM48" s="580">
        <f t="shared" si="104"/>
        <v>0.66569475237898268</v>
      </c>
      <c r="DN48" s="580">
        <f t="shared" si="104"/>
        <v>0.86053224088014835</v>
      </c>
      <c r="DO48" s="580">
        <f t="shared" si="104"/>
        <v>0</v>
      </c>
      <c r="DP48" s="580">
        <f t="shared" si="104"/>
        <v>0</v>
      </c>
      <c r="DQ48" s="580">
        <f t="shared" si="104"/>
        <v>0</v>
      </c>
      <c r="DR48" s="580">
        <f t="shared" si="104"/>
        <v>0</v>
      </c>
      <c r="DS48" s="580">
        <f t="shared" si="104"/>
        <v>0.34502471922081424</v>
      </c>
      <c r="DT48" s="580">
        <f t="shared" si="104"/>
        <v>0.89909382714600417</v>
      </c>
      <c r="DU48" s="580">
        <f t="shared" si="104"/>
        <v>1.4937540785089369</v>
      </c>
      <c r="DV48" s="580">
        <f t="shared" si="104"/>
        <v>1.9869364712775126</v>
      </c>
      <c r="DW48" s="580">
        <f t="shared" si="104"/>
        <v>1.8773403839956069</v>
      </c>
      <c r="DX48" s="580">
        <f t="shared" si="104"/>
        <v>2.0356458434028037</v>
      </c>
      <c r="DY48" s="580">
        <f t="shared" si="104"/>
        <v>1.0716061867564113</v>
      </c>
      <c r="DZ48" s="580">
        <f t="shared" si="104"/>
        <v>1.7291827104478454</v>
      </c>
      <c r="EA48" s="580">
        <f t="shared" si="104"/>
        <v>1.879369941167494</v>
      </c>
      <c r="EB48" s="580">
        <f t="shared" si="102"/>
        <v>1.7778920825731368</v>
      </c>
      <c r="EC48" s="580">
        <f t="shared" si="102"/>
        <v>1.7251235961040712</v>
      </c>
      <c r="ED48" s="580">
        <f t="shared" si="102"/>
        <v>1.3699510910238211</v>
      </c>
      <c r="EE48" s="580">
        <f t="shared" si="102"/>
        <v>0.56015777944085132</v>
      </c>
      <c r="EF48" s="580">
        <f t="shared" si="102"/>
        <v>0.61901493742557845</v>
      </c>
      <c r="EG48" s="580">
        <f t="shared" si="102"/>
        <v>0.93359629906808561</v>
      </c>
      <c r="EH48" s="580">
        <f t="shared" si="102"/>
        <v>2.0112911573401582</v>
      </c>
      <c r="EI48" s="580">
        <f t="shared" si="102"/>
        <v>2.2020695314975498</v>
      </c>
      <c r="EJ48" s="580">
        <f t="shared" si="102"/>
        <v>2.1026212300750795</v>
      </c>
      <c r="EK48" s="580">
        <f t="shared" si="102"/>
        <v>1.2502072178824797</v>
      </c>
      <c r="EL48" s="580">
        <f t="shared" si="102"/>
        <v>1.9605522280429795</v>
      </c>
      <c r="EM48" s="580">
        <f t="shared" si="102"/>
        <v>2.6566903380002698</v>
      </c>
      <c r="EN48" s="580">
        <f t="shared" si="102"/>
        <v>2.1391532591690483</v>
      </c>
      <c r="EO48" s="580">
        <f t="shared" ref="EO48:EP48" si="105">+EO40/$A$43</f>
        <v>1.0756653011001855</v>
      </c>
      <c r="EP48" s="580">
        <f t="shared" si="105"/>
        <v>1.3374781762736268</v>
      </c>
    </row>
    <row r="49" spans="1:188" x14ac:dyDescent="0.3">
      <c r="A49" s="744"/>
      <c r="B49" s="10" t="s">
        <v>158</v>
      </c>
      <c r="C49" s="580">
        <f t="shared" si="98"/>
        <v>1.8773403839956069</v>
      </c>
      <c r="D49" s="580">
        <f t="shared" si="100"/>
        <v>0</v>
      </c>
      <c r="E49" s="580">
        <f t="shared" si="100"/>
        <v>0</v>
      </c>
      <c r="F49" s="580">
        <f t="shared" si="100"/>
        <v>0</v>
      </c>
      <c r="G49" s="580">
        <f t="shared" si="100"/>
        <v>0</v>
      </c>
      <c r="H49" s="580">
        <f t="shared" si="100"/>
        <v>0</v>
      </c>
      <c r="I49" s="580">
        <f t="shared" si="100"/>
        <v>0</v>
      </c>
      <c r="J49" s="580">
        <f t="shared" si="100"/>
        <v>0</v>
      </c>
      <c r="K49" s="580">
        <f t="shared" si="100"/>
        <v>0</v>
      </c>
      <c r="L49" s="580">
        <f t="shared" si="100"/>
        <v>0</v>
      </c>
      <c r="M49" s="580">
        <f t="shared" si="100"/>
        <v>0</v>
      </c>
      <c r="N49" s="580">
        <f t="shared" si="100"/>
        <v>0</v>
      </c>
      <c r="O49" s="580">
        <f t="shared" si="100"/>
        <v>0</v>
      </c>
      <c r="P49" s="580">
        <f t="shared" si="100"/>
        <v>0</v>
      </c>
      <c r="Q49" s="580">
        <f t="shared" si="100"/>
        <v>0</v>
      </c>
      <c r="R49" s="580">
        <f t="shared" si="100"/>
        <v>0</v>
      </c>
      <c r="S49" s="580">
        <f t="shared" si="100"/>
        <v>0</v>
      </c>
      <c r="T49" s="580">
        <f t="shared" si="100"/>
        <v>0</v>
      </c>
      <c r="U49" s="580">
        <f t="shared" si="100"/>
        <v>0</v>
      </c>
      <c r="V49" s="580">
        <f t="shared" si="100"/>
        <v>0</v>
      </c>
      <c r="W49" s="580">
        <f t="shared" si="100"/>
        <v>0</v>
      </c>
      <c r="X49" s="580">
        <f t="shared" si="100"/>
        <v>0</v>
      </c>
      <c r="Y49" s="580">
        <f t="shared" si="100"/>
        <v>0</v>
      </c>
      <c r="Z49" s="580">
        <f t="shared" si="100"/>
        <v>0</v>
      </c>
      <c r="AA49" s="580">
        <f t="shared" si="100"/>
        <v>0</v>
      </c>
      <c r="AB49" s="580">
        <f t="shared" si="100"/>
        <v>0</v>
      </c>
      <c r="AC49" s="580">
        <f t="shared" si="100"/>
        <v>0</v>
      </c>
      <c r="AD49" s="580">
        <f t="shared" si="100"/>
        <v>1.4470742635555325</v>
      </c>
      <c r="AE49" s="580">
        <f t="shared" si="100"/>
        <v>0</v>
      </c>
      <c r="AF49" s="580">
        <f t="shared" si="100"/>
        <v>6.0805532869738794</v>
      </c>
      <c r="AG49" s="580">
        <f t="shared" si="100"/>
        <v>0</v>
      </c>
      <c r="AH49" s="580">
        <f t="shared" si="100"/>
        <v>0</v>
      </c>
      <c r="AI49" s="580">
        <f t="shared" si="100"/>
        <v>0</v>
      </c>
      <c r="AJ49" s="580">
        <f t="shared" si="100"/>
        <v>0</v>
      </c>
      <c r="AK49" s="580">
        <f t="shared" si="100"/>
        <v>0</v>
      </c>
      <c r="AL49" s="580">
        <f t="shared" si="100"/>
        <v>0</v>
      </c>
      <c r="AM49" s="580">
        <f t="shared" si="100"/>
        <v>0</v>
      </c>
      <c r="AN49" s="580">
        <f t="shared" si="100"/>
        <v>0</v>
      </c>
      <c r="AO49" s="580">
        <f t="shared" si="100"/>
        <v>0</v>
      </c>
      <c r="AP49" s="580">
        <f t="shared" si="100"/>
        <v>0</v>
      </c>
      <c r="AQ49" s="580">
        <f t="shared" si="100"/>
        <v>0</v>
      </c>
      <c r="AR49" s="580">
        <f t="shared" si="100"/>
        <v>0</v>
      </c>
      <c r="AS49" s="580">
        <f t="shared" si="100"/>
        <v>0</v>
      </c>
      <c r="AT49" s="580">
        <f t="shared" si="100"/>
        <v>0</v>
      </c>
      <c r="AU49" s="580">
        <f t="shared" si="100"/>
        <v>0</v>
      </c>
      <c r="AV49" s="580">
        <f t="shared" si="100"/>
        <v>0</v>
      </c>
      <c r="AW49" s="580">
        <f t="shared" si="100"/>
        <v>0</v>
      </c>
      <c r="AX49" s="580">
        <f t="shared" si="100"/>
        <v>0</v>
      </c>
      <c r="AY49" s="580">
        <f t="shared" si="100"/>
        <v>0</v>
      </c>
      <c r="AZ49" s="580">
        <f t="shared" si="100"/>
        <v>0</v>
      </c>
      <c r="BA49" s="580">
        <f t="shared" si="100"/>
        <v>0</v>
      </c>
      <c r="BB49" s="580">
        <f t="shared" si="100"/>
        <v>0</v>
      </c>
      <c r="BC49" s="580">
        <f t="shared" si="100"/>
        <v>0</v>
      </c>
      <c r="BD49" s="580">
        <f t="shared" si="100"/>
        <v>0</v>
      </c>
      <c r="BE49" s="580">
        <f t="shared" si="100"/>
        <v>0</v>
      </c>
      <c r="BF49" s="580">
        <f t="shared" si="100"/>
        <v>0</v>
      </c>
      <c r="BG49" s="580">
        <f t="shared" si="100"/>
        <v>0</v>
      </c>
      <c r="BH49" s="580">
        <f t="shared" si="100"/>
        <v>0</v>
      </c>
      <c r="BI49" s="580">
        <f t="shared" si="100"/>
        <v>0</v>
      </c>
      <c r="BJ49" s="580">
        <f t="shared" si="100"/>
        <v>0</v>
      </c>
      <c r="BK49" s="580">
        <f t="shared" si="100"/>
        <v>0</v>
      </c>
      <c r="BL49" s="580">
        <f t="shared" si="100"/>
        <v>0</v>
      </c>
      <c r="BM49" s="580">
        <f t="shared" si="100"/>
        <v>0</v>
      </c>
      <c r="BN49" s="580">
        <f t="shared" si="100"/>
        <v>0</v>
      </c>
      <c r="BO49" s="580">
        <f t="shared" ref="BO49:DZ49" si="106">+BO41/$A$43</f>
        <v>0</v>
      </c>
      <c r="BP49" s="580">
        <f t="shared" si="106"/>
        <v>0</v>
      </c>
      <c r="BQ49" s="580">
        <f t="shared" si="106"/>
        <v>0</v>
      </c>
      <c r="BR49" s="580">
        <f t="shared" si="106"/>
        <v>0</v>
      </c>
      <c r="BS49" s="580">
        <f t="shared" si="106"/>
        <v>0</v>
      </c>
      <c r="BT49" s="580">
        <f t="shared" si="106"/>
        <v>0</v>
      </c>
      <c r="BU49" s="580">
        <f t="shared" si="106"/>
        <v>0</v>
      </c>
      <c r="BV49" s="580">
        <f t="shared" si="106"/>
        <v>0</v>
      </c>
      <c r="BW49" s="580">
        <f t="shared" si="106"/>
        <v>0</v>
      </c>
      <c r="BX49" s="580">
        <f t="shared" si="106"/>
        <v>0</v>
      </c>
      <c r="BY49" s="580">
        <f t="shared" si="106"/>
        <v>0</v>
      </c>
      <c r="BZ49" s="580">
        <f t="shared" si="106"/>
        <v>0</v>
      </c>
      <c r="CA49" s="580">
        <f t="shared" si="106"/>
        <v>0</v>
      </c>
      <c r="CB49" s="580">
        <f t="shared" si="106"/>
        <v>0</v>
      </c>
      <c r="CC49" s="580">
        <f t="shared" si="106"/>
        <v>0</v>
      </c>
      <c r="CD49" s="580">
        <f t="shared" si="106"/>
        <v>0</v>
      </c>
      <c r="CE49" s="580">
        <f t="shared" si="106"/>
        <v>0</v>
      </c>
      <c r="CF49" s="580">
        <f t="shared" si="106"/>
        <v>0</v>
      </c>
      <c r="CG49" s="580">
        <f t="shared" si="106"/>
        <v>0</v>
      </c>
      <c r="CH49" s="580">
        <f t="shared" si="106"/>
        <v>0</v>
      </c>
      <c r="CI49" s="580">
        <f t="shared" si="106"/>
        <v>0</v>
      </c>
      <c r="CJ49" s="580">
        <f t="shared" si="106"/>
        <v>0</v>
      </c>
      <c r="CK49" s="580">
        <f t="shared" si="106"/>
        <v>0</v>
      </c>
      <c r="CL49" s="580">
        <f t="shared" si="106"/>
        <v>0</v>
      </c>
      <c r="CM49" s="580">
        <f t="shared" si="106"/>
        <v>0</v>
      </c>
      <c r="CN49" s="580">
        <f t="shared" si="106"/>
        <v>0</v>
      </c>
      <c r="CO49" s="580">
        <f t="shared" si="106"/>
        <v>0</v>
      </c>
      <c r="CP49" s="580">
        <f t="shared" si="106"/>
        <v>0</v>
      </c>
      <c r="CQ49" s="580">
        <f t="shared" si="106"/>
        <v>0</v>
      </c>
      <c r="CR49" s="580">
        <f t="shared" si="106"/>
        <v>0</v>
      </c>
      <c r="CS49" s="580">
        <f t="shared" si="106"/>
        <v>0</v>
      </c>
      <c r="CT49" s="580">
        <f t="shared" si="106"/>
        <v>0</v>
      </c>
      <c r="CU49" s="580">
        <f t="shared" si="106"/>
        <v>0</v>
      </c>
      <c r="CV49" s="580">
        <f t="shared" si="106"/>
        <v>0</v>
      </c>
      <c r="CW49" s="580">
        <f t="shared" si="106"/>
        <v>0</v>
      </c>
      <c r="CX49" s="580">
        <f t="shared" si="106"/>
        <v>0</v>
      </c>
      <c r="CY49" s="580">
        <f t="shared" si="106"/>
        <v>0</v>
      </c>
      <c r="CZ49" s="580">
        <f t="shared" si="106"/>
        <v>0</v>
      </c>
      <c r="DA49" s="580">
        <f t="shared" si="106"/>
        <v>1.0756653011001855</v>
      </c>
      <c r="DB49" s="580">
        <f t="shared" si="106"/>
        <v>0</v>
      </c>
      <c r="DC49" s="580">
        <f t="shared" si="106"/>
        <v>0</v>
      </c>
      <c r="DD49" s="580">
        <f t="shared" si="106"/>
        <v>0</v>
      </c>
      <c r="DE49" s="580">
        <f t="shared" si="106"/>
        <v>0</v>
      </c>
      <c r="DF49" s="580">
        <f t="shared" si="106"/>
        <v>0</v>
      </c>
      <c r="DG49" s="580">
        <f t="shared" si="106"/>
        <v>0</v>
      </c>
      <c r="DH49" s="580">
        <f t="shared" si="106"/>
        <v>0</v>
      </c>
      <c r="DI49" s="580">
        <f t="shared" si="106"/>
        <v>0</v>
      </c>
      <c r="DJ49" s="580">
        <f t="shared" si="106"/>
        <v>0</v>
      </c>
      <c r="DK49" s="580">
        <f t="shared" si="106"/>
        <v>0</v>
      </c>
      <c r="DL49" s="580">
        <f t="shared" si="106"/>
        <v>0</v>
      </c>
      <c r="DM49" s="580">
        <f t="shared" si="106"/>
        <v>0</v>
      </c>
      <c r="DN49" s="580">
        <f t="shared" si="106"/>
        <v>0</v>
      </c>
      <c r="DO49" s="580">
        <f t="shared" si="106"/>
        <v>0</v>
      </c>
      <c r="DP49" s="580">
        <f t="shared" si="106"/>
        <v>0</v>
      </c>
      <c r="DQ49" s="580">
        <f t="shared" si="106"/>
        <v>0</v>
      </c>
      <c r="DR49" s="580">
        <f t="shared" si="106"/>
        <v>0</v>
      </c>
      <c r="DS49" s="580">
        <f t="shared" si="106"/>
        <v>0</v>
      </c>
      <c r="DT49" s="580">
        <f t="shared" si="106"/>
        <v>0</v>
      </c>
      <c r="DU49" s="580">
        <f t="shared" si="106"/>
        <v>0</v>
      </c>
      <c r="DV49" s="580">
        <f t="shared" si="106"/>
        <v>0</v>
      </c>
      <c r="DW49" s="580">
        <f t="shared" si="106"/>
        <v>0</v>
      </c>
      <c r="DX49" s="580">
        <f t="shared" si="106"/>
        <v>0</v>
      </c>
      <c r="DY49" s="580">
        <f t="shared" si="106"/>
        <v>0</v>
      </c>
      <c r="DZ49" s="580">
        <f t="shared" si="106"/>
        <v>0</v>
      </c>
      <c r="EA49" s="580">
        <f t="shared" si="104"/>
        <v>0</v>
      </c>
      <c r="EB49" s="580">
        <f t="shared" si="102"/>
        <v>0</v>
      </c>
      <c r="EC49" s="580">
        <f t="shared" si="102"/>
        <v>0</v>
      </c>
      <c r="ED49" s="580">
        <f t="shared" si="102"/>
        <v>0</v>
      </c>
      <c r="EE49" s="580">
        <f t="shared" si="102"/>
        <v>0</v>
      </c>
      <c r="EF49" s="580">
        <f t="shared" si="102"/>
        <v>0</v>
      </c>
      <c r="EG49" s="580">
        <f t="shared" si="102"/>
        <v>0</v>
      </c>
      <c r="EH49" s="580">
        <f t="shared" si="102"/>
        <v>3.247291475019428E-2</v>
      </c>
      <c r="EI49" s="580">
        <f t="shared" si="102"/>
        <v>3.4502471922081425E-2</v>
      </c>
      <c r="EJ49" s="580">
        <f t="shared" si="102"/>
        <v>3.653202909396857E-2</v>
      </c>
      <c r="EK49" s="580">
        <f t="shared" si="102"/>
        <v>3.653202909396857E-2</v>
      </c>
      <c r="EL49" s="580">
        <f t="shared" si="102"/>
        <v>5.6827600812839989E-2</v>
      </c>
      <c r="EM49" s="580">
        <f t="shared" si="102"/>
        <v>6.2916272328501416E-2</v>
      </c>
      <c r="EN49" s="580">
        <f t="shared" si="102"/>
        <v>6.2916272328501416E-2</v>
      </c>
      <c r="EO49" s="580">
        <f t="shared" ref="EO49:EP49" si="107">+EO41/$A$43</f>
        <v>7.3064058187937139E-2</v>
      </c>
      <c r="EP49" s="580">
        <f t="shared" si="107"/>
        <v>3.653202909396857E-2</v>
      </c>
    </row>
    <row r="50" spans="1:188" s="6" customFormat="1" x14ac:dyDescent="0.3">
      <c r="B50" s="8" t="s">
        <v>167</v>
      </c>
      <c r="C50" s="13">
        <f>SUM(C44:C49)</f>
        <v>266.4869453402975</v>
      </c>
      <c r="D50" s="13">
        <f t="shared" ref="D50:BO50" si="108">SUM(D44:D49)</f>
        <v>244.9005752601058</v>
      </c>
      <c r="E50" s="13">
        <f t="shared" si="108"/>
        <v>271.16913373584106</v>
      </c>
      <c r="F50" s="13">
        <f t="shared" si="108"/>
        <v>284.08523557773094</v>
      </c>
      <c r="G50" s="13">
        <f t="shared" si="108"/>
        <v>294.54151412729345</v>
      </c>
      <c r="H50" s="13">
        <f t="shared" si="108"/>
        <v>316.0588792636409</v>
      </c>
      <c r="I50" s="13">
        <f t="shared" si="108"/>
        <v>315.91478070443691</v>
      </c>
      <c r="J50" s="13">
        <f t="shared" si="108"/>
        <v>341.29845225322941</v>
      </c>
      <c r="K50" s="13">
        <f t="shared" si="108"/>
        <v>338.30282586752401</v>
      </c>
      <c r="L50" s="13">
        <f t="shared" si="108"/>
        <v>338.66002792977616</v>
      </c>
      <c r="M50" s="13">
        <f t="shared" si="108"/>
        <v>358.87238780460018</v>
      </c>
      <c r="N50" s="13">
        <f t="shared" si="108"/>
        <v>364.30145323939826</v>
      </c>
      <c r="O50" s="13">
        <f t="shared" si="108"/>
        <v>379.57590051502092</v>
      </c>
      <c r="P50" s="13">
        <f t="shared" si="108"/>
        <v>394.60680093001707</v>
      </c>
      <c r="Q50" s="13">
        <f t="shared" si="108"/>
        <v>372.37909078350907</v>
      </c>
      <c r="R50" s="13">
        <f t="shared" si="108"/>
        <v>374.36399769761476</v>
      </c>
      <c r="S50" s="13">
        <f t="shared" si="108"/>
        <v>407.98158269275336</v>
      </c>
      <c r="T50" s="13">
        <f t="shared" si="108"/>
        <v>414.24885523954083</v>
      </c>
      <c r="U50" s="13">
        <f t="shared" si="108"/>
        <v>424.80458209052591</v>
      </c>
      <c r="V50" s="13">
        <f t="shared" si="108"/>
        <v>449.59968205947121</v>
      </c>
      <c r="W50" s="13">
        <f t="shared" si="108"/>
        <v>460.15337935328421</v>
      </c>
      <c r="X50" s="13">
        <f t="shared" si="108"/>
        <v>469.35945068496437</v>
      </c>
      <c r="Y50" s="13">
        <f t="shared" si="108"/>
        <v>486.12359292475219</v>
      </c>
      <c r="Z50" s="13">
        <f t="shared" si="108"/>
        <v>478.76644817666119</v>
      </c>
      <c r="AA50" s="13">
        <f t="shared" si="108"/>
        <v>507.21881016934702</v>
      </c>
      <c r="AB50" s="13">
        <f t="shared" si="108"/>
        <v>510.78068300600904</v>
      </c>
      <c r="AC50" s="13">
        <f t="shared" si="108"/>
        <v>482.13551308199391</v>
      </c>
      <c r="AD50" s="13">
        <f t="shared" si="108"/>
        <v>539.69781359105707</v>
      </c>
      <c r="AE50" s="13">
        <f t="shared" si="108"/>
        <v>519.71073456231261</v>
      </c>
      <c r="AF50" s="13">
        <f t="shared" si="108"/>
        <v>547.36751014361857</v>
      </c>
      <c r="AG50" s="13">
        <f t="shared" si="108"/>
        <v>553.72408320596901</v>
      </c>
      <c r="AH50" s="13">
        <f t="shared" si="108"/>
        <v>585.87632792300519</v>
      </c>
      <c r="AI50" s="13">
        <f t="shared" si="108"/>
        <v>588.97749128164878</v>
      </c>
      <c r="AJ50" s="13">
        <f t="shared" si="108"/>
        <v>581.25908535696192</v>
      </c>
      <c r="AK50" s="13">
        <f t="shared" si="108"/>
        <v>606.51895391826929</v>
      </c>
      <c r="AL50" s="13">
        <f t="shared" si="108"/>
        <v>599.92492266680813</v>
      </c>
      <c r="AM50" s="13">
        <f t="shared" si="108"/>
        <v>655.45969556115585</v>
      </c>
      <c r="AN50" s="13">
        <f t="shared" si="108"/>
        <v>660.74263287957808</v>
      </c>
      <c r="AO50" s="13">
        <f t="shared" si="108"/>
        <v>651.37622653131905</v>
      </c>
      <c r="AP50" s="13">
        <f t="shared" si="108"/>
        <v>695.21669100125314</v>
      </c>
      <c r="AQ50" s="13">
        <f t="shared" si="108"/>
        <v>707.19107831538724</v>
      </c>
      <c r="AR50" s="13">
        <f t="shared" si="108"/>
        <v>749.5946163076253</v>
      </c>
      <c r="AS50" s="13">
        <f t="shared" si="108"/>
        <v>750.15680364423804</v>
      </c>
      <c r="AT50" s="13">
        <f t="shared" si="108"/>
        <v>760.94592956999008</v>
      </c>
      <c r="AU50" s="13">
        <f t="shared" si="108"/>
        <v>843.20591130374783</v>
      </c>
      <c r="AV50" s="13">
        <f t="shared" si="108"/>
        <v>762.33820578990446</v>
      </c>
      <c r="AW50" s="13">
        <f t="shared" si="108"/>
        <v>860.04920627323929</v>
      </c>
      <c r="AX50" s="13">
        <f t="shared" si="108"/>
        <v>760.82009702533321</v>
      </c>
      <c r="AY50" s="13">
        <f t="shared" si="108"/>
        <v>814.49173643588858</v>
      </c>
      <c r="AZ50" s="13">
        <f t="shared" si="108"/>
        <v>824.89524649898203</v>
      </c>
      <c r="BA50" s="13">
        <f t="shared" si="108"/>
        <v>809.78722291145414</v>
      </c>
      <c r="BB50" s="13">
        <f t="shared" si="108"/>
        <v>864.9992962154721</v>
      </c>
      <c r="BC50" s="13">
        <f t="shared" si="108"/>
        <v>869.64089346757794</v>
      </c>
      <c r="BD50" s="13">
        <f t="shared" si="108"/>
        <v>886.50245445161636</v>
      </c>
      <c r="BE50" s="13">
        <f t="shared" si="108"/>
        <v>881.23372403339715</v>
      </c>
      <c r="BF50" s="13">
        <f t="shared" si="108"/>
        <v>930.29015043508127</v>
      </c>
      <c r="BG50" s="13">
        <f t="shared" si="108"/>
        <v>938.47332495213027</v>
      </c>
      <c r="BH50" s="13">
        <f t="shared" si="108"/>
        <v>932.00715580249789</v>
      </c>
      <c r="BI50" s="13">
        <f t="shared" si="108"/>
        <v>934.68820082656089</v>
      </c>
      <c r="BJ50" s="13">
        <f t="shared" si="108"/>
        <v>917.19544756206562</v>
      </c>
      <c r="BK50" s="13">
        <f t="shared" si="108"/>
        <v>979.69160155598627</v>
      </c>
      <c r="BL50" s="13">
        <f t="shared" si="108"/>
        <v>1019.4283014243647</v>
      </c>
      <c r="BM50" s="13">
        <f t="shared" si="108"/>
        <v>947.23086414882323</v>
      </c>
      <c r="BN50" s="13">
        <f t="shared" si="108"/>
        <v>1023.1586275062933</v>
      </c>
      <c r="BO50" s="13">
        <f t="shared" si="108"/>
        <v>1012.3918267094319</v>
      </c>
      <c r="BP50" s="13">
        <f t="shared" ref="BP50:EA50" si="109">SUM(BP44:BP49)</f>
        <v>1027.9910031325567</v>
      </c>
      <c r="BQ50" s="13">
        <f t="shared" si="109"/>
        <v>1014.8922411451969</v>
      </c>
      <c r="BR50" s="13">
        <f t="shared" si="109"/>
        <v>1099.6262530714853</v>
      </c>
      <c r="BS50" s="13">
        <f t="shared" si="109"/>
        <v>1073.1567684357331</v>
      </c>
      <c r="BT50" s="13">
        <f t="shared" si="109"/>
        <v>1037.4061188529408</v>
      </c>
      <c r="BU50" s="13">
        <f t="shared" si="109"/>
        <v>1060.1168636063583</v>
      </c>
      <c r="BV50" s="13">
        <f t="shared" si="109"/>
        <v>1028.2020770784327</v>
      </c>
      <c r="BW50" s="13">
        <f t="shared" si="109"/>
        <v>1092.1209506498467</v>
      </c>
      <c r="BX50" s="13">
        <f t="shared" si="109"/>
        <v>1116.1529371221618</v>
      </c>
      <c r="BY50" s="13">
        <f t="shared" si="109"/>
        <v>1049.5692549840605</v>
      </c>
      <c r="BZ50" s="13">
        <f t="shared" si="109"/>
        <v>1122.9966039057656</v>
      </c>
      <c r="CA50" s="13">
        <f t="shared" si="109"/>
        <v>1160.9777368204614</v>
      </c>
      <c r="CB50" s="13">
        <f t="shared" si="109"/>
        <v>1137.8428146181202</v>
      </c>
      <c r="CC50" s="13">
        <f t="shared" si="109"/>
        <v>1097.3998288539251</v>
      </c>
      <c r="CD50" s="13">
        <f t="shared" si="109"/>
        <v>1156.056060678635</v>
      </c>
      <c r="CE50" s="13">
        <f t="shared" si="109"/>
        <v>1152.4353306839887</v>
      </c>
      <c r="CF50" s="13">
        <f t="shared" si="109"/>
        <v>1157.0180707781099</v>
      </c>
      <c r="CG50" s="13">
        <f t="shared" si="109"/>
        <v>1208.9524092495296</v>
      </c>
      <c r="CH50" s="13">
        <f t="shared" si="109"/>
        <v>1193.1746317952793</v>
      </c>
      <c r="CI50" s="13">
        <f t="shared" si="109"/>
        <v>1117.4802675125763</v>
      </c>
      <c r="CJ50" s="13">
        <f t="shared" si="109"/>
        <v>1294.9569239654193</v>
      </c>
      <c r="CK50" s="13">
        <f t="shared" si="109"/>
        <v>1263.1862359966979</v>
      </c>
      <c r="CL50" s="13">
        <f t="shared" si="109"/>
        <v>1374.6008065046149</v>
      </c>
      <c r="CM50" s="13">
        <f t="shared" si="109"/>
        <v>1365.8838584513596</v>
      </c>
      <c r="CN50" s="13">
        <f t="shared" si="109"/>
        <v>1402.4808333748279</v>
      </c>
      <c r="CO50" s="13">
        <f t="shared" si="109"/>
        <v>1453.95446236823</v>
      </c>
      <c r="CP50" s="13">
        <f t="shared" si="109"/>
        <v>1465.8436082811452</v>
      </c>
      <c r="CQ50" s="13">
        <f t="shared" si="109"/>
        <v>1513.371778132398</v>
      </c>
      <c r="CR50" s="13">
        <f t="shared" si="109"/>
        <v>1470.8282006952995</v>
      </c>
      <c r="CS50" s="13">
        <f t="shared" si="109"/>
        <v>1504.8922882682534</v>
      </c>
      <c r="CT50" s="13">
        <f t="shared" si="109"/>
        <v>1488.1768554005912</v>
      </c>
      <c r="CU50" s="13">
        <f t="shared" si="109"/>
        <v>1545.3149784607299</v>
      </c>
      <c r="CV50" s="13">
        <f t="shared" si="109"/>
        <v>1595.2684691323877</v>
      </c>
      <c r="CW50" s="13">
        <f t="shared" si="109"/>
        <v>1483.9939380693313</v>
      </c>
      <c r="CX50" s="13">
        <f t="shared" si="109"/>
        <v>1632.9269024567541</v>
      </c>
      <c r="CY50" s="13">
        <f t="shared" si="109"/>
        <v>1542.7942684532456</v>
      </c>
      <c r="CZ50" s="13">
        <f t="shared" si="109"/>
        <v>1626.2090682178073</v>
      </c>
      <c r="DA50" s="13">
        <f t="shared" si="109"/>
        <v>1667.7358375117906</v>
      </c>
      <c r="DB50" s="13">
        <f t="shared" si="109"/>
        <v>1713.7682237273625</v>
      </c>
      <c r="DC50" s="13">
        <f t="shared" si="109"/>
        <v>1729.0974690466262</v>
      </c>
      <c r="DD50" s="13">
        <f t="shared" si="109"/>
        <v>1686.1358028321188</v>
      </c>
      <c r="DE50" s="13">
        <f t="shared" si="109"/>
        <v>1746.4725079951522</v>
      </c>
      <c r="DF50" s="13">
        <f t="shared" si="109"/>
        <v>1698.804298699039</v>
      </c>
      <c r="DG50" s="13">
        <f t="shared" si="109"/>
        <v>1796.9983337892822</v>
      </c>
      <c r="DH50" s="13">
        <f t="shared" si="109"/>
        <v>1902.0948928211144</v>
      </c>
      <c r="DI50" s="13">
        <f t="shared" si="109"/>
        <v>1712.536282524027</v>
      </c>
      <c r="DJ50" s="13">
        <f t="shared" si="109"/>
        <v>1842.5963947700707</v>
      </c>
      <c r="DK50" s="13">
        <f t="shared" si="109"/>
        <v>1814.7549294861228</v>
      </c>
      <c r="DL50" s="13">
        <f t="shared" si="109"/>
        <v>1895.9534528189836</v>
      </c>
      <c r="DM50" s="13">
        <f t="shared" si="109"/>
        <v>1848.2913321943861</v>
      </c>
      <c r="DN50" s="13">
        <f t="shared" si="109"/>
        <v>1909.2693774237355</v>
      </c>
      <c r="DO50" s="13">
        <f t="shared" si="109"/>
        <v>1284.1799753826986</v>
      </c>
      <c r="DP50" s="13">
        <f t="shared" si="109"/>
        <v>1240.9646145217059</v>
      </c>
      <c r="DQ50" s="13">
        <f t="shared" si="109"/>
        <v>1284.5270296590916</v>
      </c>
      <c r="DR50" s="13">
        <f t="shared" si="109"/>
        <v>1245.2530688259033</v>
      </c>
      <c r="DS50" s="13">
        <f t="shared" si="109"/>
        <v>1999.6496174022136</v>
      </c>
      <c r="DT50" s="13">
        <f t="shared" si="109"/>
        <v>2046.9423586215282</v>
      </c>
      <c r="DU50" s="13">
        <f t="shared" si="109"/>
        <v>1874.0565604914932</v>
      </c>
      <c r="DV50" s="13">
        <f t="shared" si="109"/>
        <v>2073.1398825962469</v>
      </c>
      <c r="DW50" s="13">
        <f t="shared" si="109"/>
        <v>2038.1036371379594</v>
      </c>
      <c r="DX50" s="13">
        <f t="shared" si="109"/>
        <v>2168.2672567997693</v>
      </c>
      <c r="DY50" s="13">
        <f t="shared" si="109"/>
        <v>2168.2733454712852</v>
      </c>
      <c r="DZ50" s="13">
        <f t="shared" si="109"/>
        <v>2368.3024412181376</v>
      </c>
      <c r="EA50" s="13">
        <f t="shared" si="109"/>
        <v>2348.749687424177</v>
      </c>
      <c r="EB50" s="13">
        <f t="shared" ref="EB50:EN50" si="110">SUM(EB44:EB49)</f>
        <v>2280.7554630516142</v>
      </c>
      <c r="EC50" s="13">
        <f t="shared" si="110"/>
        <v>2417.6003849232761</v>
      </c>
      <c r="ED50" s="13">
        <f t="shared" si="110"/>
        <v>2325.9638490554003</v>
      </c>
      <c r="EE50" s="13">
        <f t="shared" si="110"/>
        <v>2551.8555918436109</v>
      </c>
      <c r="EF50" s="13">
        <f t="shared" si="110"/>
        <v>2489.0935658601734</v>
      </c>
      <c r="EG50" s="13">
        <f t="shared" si="110"/>
        <v>2310.9775988981855</v>
      </c>
      <c r="EH50" s="13">
        <f t="shared" si="110"/>
        <v>2739.0396202495904</v>
      </c>
      <c r="EI50" s="13">
        <f t="shared" si="110"/>
        <v>2455.7154686113176</v>
      </c>
      <c r="EJ50" s="13">
        <f t="shared" si="110"/>
        <v>2522.6827370549049</v>
      </c>
      <c r="EK50" s="13">
        <f t="shared" si="110"/>
        <v>2424.3446034054577</v>
      </c>
      <c r="EL50" s="13">
        <f t="shared" si="110"/>
        <v>2600.9262251454984</v>
      </c>
      <c r="EM50" s="13">
        <f t="shared" si="110"/>
        <v>2597.8920371735276</v>
      </c>
      <c r="EN50" s="13">
        <f t="shared" si="110"/>
        <v>2563.9071023302768</v>
      </c>
      <c r="EO50" s="13">
        <f t="shared" ref="EO50:EP50" si="111">SUM(EO44:EO49)</f>
        <v>2921.7626819917618</v>
      </c>
      <c r="EP50" s="13">
        <f t="shared" si="111"/>
        <v>2853.8963197210273</v>
      </c>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row>
    <row r="51" spans="1:188" s="3" customFormat="1" x14ac:dyDescent="0.3">
      <c r="A51" s="225" t="s">
        <v>596</v>
      </c>
      <c r="B51" s="594"/>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row>
    <row r="53" spans="1:188" x14ac:dyDescent="0.3">
      <c r="A53" s="51" t="s">
        <v>260</v>
      </c>
      <c r="B53" s="51" t="s">
        <v>216</v>
      </c>
    </row>
    <row r="54" spans="1:188" ht="24" x14ac:dyDescent="0.3">
      <c r="A54" s="51" t="s">
        <v>261</v>
      </c>
      <c r="B54" s="52" t="s">
        <v>422</v>
      </c>
      <c r="C54" s="230" t="s">
        <v>427</v>
      </c>
      <c r="D54" s="230" t="s">
        <v>428</v>
      </c>
      <c r="E54" s="230" t="s">
        <v>429</v>
      </c>
      <c r="F54" s="230" t="s">
        <v>430</v>
      </c>
      <c r="G54" s="230" t="s">
        <v>432</v>
      </c>
      <c r="H54" s="230" t="s">
        <v>433</v>
      </c>
      <c r="I54" s="230" t="s">
        <v>435</v>
      </c>
      <c r="J54" s="230" t="s">
        <v>436</v>
      </c>
      <c r="K54" s="230" t="s">
        <v>434</v>
      </c>
      <c r="L54" s="230" t="s">
        <v>439</v>
      </c>
      <c r="M54" s="230" t="s">
        <v>442</v>
      </c>
      <c r="N54" s="230" t="s">
        <v>443</v>
      </c>
      <c r="O54" s="486" t="s">
        <v>444</v>
      </c>
      <c r="P54" s="230" t="s">
        <v>446</v>
      </c>
      <c r="Q54" s="230" t="s">
        <v>447</v>
      </c>
      <c r="R54" s="230" t="s">
        <v>448</v>
      </c>
      <c r="S54" s="230" t="s">
        <v>449</v>
      </c>
      <c r="T54" s="230" t="s">
        <v>450</v>
      </c>
      <c r="U54" s="486" t="s">
        <v>451</v>
      </c>
      <c r="V54" s="230" t="s">
        <v>423</v>
      </c>
      <c r="W54" s="230" t="s">
        <v>445</v>
      </c>
      <c r="X54" s="16" t="s">
        <v>283</v>
      </c>
    </row>
    <row r="55" spans="1:188" x14ac:dyDescent="0.3">
      <c r="A55" s="52" t="s">
        <v>236</v>
      </c>
      <c r="B55" s="537">
        <v>0</v>
      </c>
      <c r="C55" s="537">
        <v>0</v>
      </c>
      <c r="D55" s="537">
        <v>8564</v>
      </c>
      <c r="E55" s="537">
        <v>0</v>
      </c>
      <c r="F55" s="537">
        <v>0</v>
      </c>
      <c r="G55" s="537">
        <v>0</v>
      </c>
      <c r="H55" s="537">
        <v>97097</v>
      </c>
      <c r="I55" s="537">
        <v>0</v>
      </c>
      <c r="J55" s="537">
        <v>0</v>
      </c>
      <c r="K55" s="537">
        <v>45154</v>
      </c>
      <c r="L55" s="537">
        <v>492147</v>
      </c>
      <c r="M55" s="537">
        <v>0</v>
      </c>
      <c r="N55" s="537">
        <v>8242</v>
      </c>
      <c r="O55" s="537">
        <v>0</v>
      </c>
      <c r="P55" s="537">
        <v>0</v>
      </c>
      <c r="Q55" s="537">
        <v>0</v>
      </c>
      <c r="R55" s="537">
        <v>1166475</v>
      </c>
      <c r="S55" s="537">
        <v>0</v>
      </c>
      <c r="T55" s="537">
        <v>22423</v>
      </c>
      <c r="U55" s="537">
        <v>0</v>
      </c>
      <c r="V55" s="537">
        <v>0</v>
      </c>
      <c r="W55" s="537">
        <v>0</v>
      </c>
      <c r="X55" s="73">
        <f>(SUM(B55:W55)*$A$27*$A$35)/$A$43</f>
        <v>3734.5922111038749</v>
      </c>
      <c r="Y55" s="571">
        <v>2013</v>
      </c>
    </row>
    <row r="56" spans="1:188" x14ac:dyDescent="0.3">
      <c r="A56" s="52" t="s">
        <v>237</v>
      </c>
      <c r="B56" s="537">
        <v>0</v>
      </c>
      <c r="C56" s="537">
        <v>0</v>
      </c>
      <c r="D56" s="537">
        <v>24127</v>
      </c>
      <c r="E56" s="537">
        <v>0</v>
      </c>
      <c r="F56" s="537">
        <v>0</v>
      </c>
      <c r="G56" s="537">
        <v>0</v>
      </c>
      <c r="H56" s="537">
        <v>103106</v>
      </c>
      <c r="I56" s="537">
        <v>0</v>
      </c>
      <c r="J56" s="537">
        <v>0</v>
      </c>
      <c r="K56" s="537">
        <v>42910</v>
      </c>
      <c r="L56" s="537">
        <v>598661</v>
      </c>
      <c r="M56" s="537">
        <v>0</v>
      </c>
      <c r="N56" s="537">
        <v>71923</v>
      </c>
      <c r="O56" s="537">
        <v>0</v>
      </c>
      <c r="P56" s="537">
        <v>0</v>
      </c>
      <c r="Q56" s="537">
        <v>0</v>
      </c>
      <c r="R56" s="537">
        <v>1612569</v>
      </c>
      <c r="S56" s="537">
        <v>0</v>
      </c>
      <c r="T56" s="537">
        <v>65462</v>
      </c>
      <c r="U56" s="537">
        <v>0</v>
      </c>
      <c r="V56" s="537">
        <v>0</v>
      </c>
      <c r="W56" s="537">
        <v>0</v>
      </c>
      <c r="X56" s="73">
        <f t="shared" ref="X56:X66" si="112">(SUM(B56:W56)*$A$27*$A$35)/$A$43</f>
        <v>5111.9633631481156</v>
      </c>
      <c r="Y56" s="571">
        <v>2014</v>
      </c>
    </row>
    <row r="57" spans="1:188" x14ac:dyDescent="0.3">
      <c r="A57" s="52" t="s">
        <v>238</v>
      </c>
      <c r="B57" s="537">
        <v>0</v>
      </c>
      <c r="C57" s="537">
        <v>8489</v>
      </c>
      <c r="D57" s="537">
        <v>59966</v>
      </c>
      <c r="E57" s="537">
        <v>0</v>
      </c>
      <c r="F57" s="537">
        <v>20771</v>
      </c>
      <c r="G57" s="537">
        <v>4978</v>
      </c>
      <c r="H57" s="537">
        <v>109098</v>
      </c>
      <c r="I57" s="537">
        <v>0</v>
      </c>
      <c r="J57" s="537">
        <v>0</v>
      </c>
      <c r="K57" s="537">
        <v>42330</v>
      </c>
      <c r="L57" s="537">
        <v>714809</v>
      </c>
      <c r="M57" s="537">
        <v>1789</v>
      </c>
      <c r="N57" s="537">
        <v>122416</v>
      </c>
      <c r="O57" s="537">
        <v>36199</v>
      </c>
      <c r="P57" s="537">
        <v>1241</v>
      </c>
      <c r="Q57" s="537">
        <v>0</v>
      </c>
      <c r="R57" s="537">
        <v>1903665</v>
      </c>
      <c r="S57" s="537">
        <v>0</v>
      </c>
      <c r="T57" s="537">
        <v>237617</v>
      </c>
      <c r="U57" s="537">
        <v>0</v>
      </c>
      <c r="V57" s="537">
        <v>0</v>
      </c>
      <c r="W57" s="537">
        <v>0</v>
      </c>
      <c r="X57" s="73">
        <f t="shared" si="112"/>
        <v>6623.1919289070001</v>
      </c>
      <c r="Y57" s="571">
        <v>2015</v>
      </c>
    </row>
    <row r="58" spans="1:188" x14ac:dyDescent="0.3">
      <c r="A58" s="52" t="s">
        <v>239</v>
      </c>
      <c r="B58" s="537">
        <v>0</v>
      </c>
      <c r="C58" s="537">
        <v>10035</v>
      </c>
      <c r="D58" s="537">
        <v>173357</v>
      </c>
      <c r="E58" s="537">
        <v>0</v>
      </c>
      <c r="F58" s="537">
        <v>108880</v>
      </c>
      <c r="G58" s="537">
        <v>71089</v>
      </c>
      <c r="H58" s="537">
        <v>117381</v>
      </c>
      <c r="I58" s="537">
        <v>0</v>
      </c>
      <c r="J58" s="537">
        <v>946</v>
      </c>
      <c r="K58" s="537">
        <v>46906</v>
      </c>
      <c r="L58" s="537">
        <v>841921</v>
      </c>
      <c r="M58" s="537">
        <v>16626</v>
      </c>
      <c r="N58" s="537">
        <v>156129</v>
      </c>
      <c r="O58" s="537">
        <v>79671</v>
      </c>
      <c r="P58" s="537">
        <v>112194</v>
      </c>
      <c r="Q58" s="537">
        <v>0</v>
      </c>
      <c r="R58" s="537">
        <v>2195084</v>
      </c>
      <c r="S58" s="537">
        <v>0</v>
      </c>
      <c r="T58" s="537">
        <v>430876</v>
      </c>
      <c r="U58" s="537">
        <v>2959</v>
      </c>
      <c r="V58" s="537">
        <v>0</v>
      </c>
      <c r="W58" s="537">
        <v>0</v>
      </c>
      <c r="X58" s="73">
        <f t="shared" si="112"/>
        <v>8857.0970942027725</v>
      </c>
      <c r="Y58" s="571">
        <v>2016</v>
      </c>
    </row>
    <row r="59" spans="1:188" x14ac:dyDescent="0.3">
      <c r="A59" s="52" t="s">
        <v>240</v>
      </c>
      <c r="B59" s="537">
        <v>0</v>
      </c>
      <c r="C59" s="537">
        <v>0</v>
      </c>
      <c r="D59" s="537">
        <v>246490</v>
      </c>
      <c r="E59" s="537">
        <v>0</v>
      </c>
      <c r="F59" s="537">
        <v>132957</v>
      </c>
      <c r="G59" s="537">
        <v>86909</v>
      </c>
      <c r="H59" s="537">
        <v>118530</v>
      </c>
      <c r="I59" s="537">
        <v>0</v>
      </c>
      <c r="J59" s="537">
        <v>33894</v>
      </c>
      <c r="K59" s="537">
        <v>46440</v>
      </c>
      <c r="L59" s="537">
        <v>909580</v>
      </c>
      <c r="M59" s="537">
        <v>15704</v>
      </c>
      <c r="N59" s="537">
        <v>214674</v>
      </c>
      <c r="O59" s="537">
        <v>162587</v>
      </c>
      <c r="P59" s="537">
        <v>142858</v>
      </c>
      <c r="Q59" s="537">
        <v>0</v>
      </c>
      <c r="R59" s="537">
        <v>2445176</v>
      </c>
      <c r="S59" s="537">
        <v>0</v>
      </c>
      <c r="T59" s="537">
        <v>390343</v>
      </c>
      <c r="U59" s="537">
        <v>138617</v>
      </c>
      <c r="V59" s="537">
        <v>0</v>
      </c>
      <c r="W59" s="537">
        <v>140127</v>
      </c>
      <c r="X59" s="73">
        <f t="shared" si="112"/>
        <v>10604.204853592726</v>
      </c>
      <c r="Y59" s="571">
        <v>2017</v>
      </c>
    </row>
    <row r="60" spans="1:188" x14ac:dyDescent="0.3">
      <c r="A60" s="52" t="s">
        <v>241</v>
      </c>
      <c r="B60" s="537">
        <v>511</v>
      </c>
      <c r="C60" s="537">
        <v>0</v>
      </c>
      <c r="D60" s="537">
        <v>360924</v>
      </c>
      <c r="E60" s="537">
        <v>0</v>
      </c>
      <c r="F60" s="537">
        <v>147979</v>
      </c>
      <c r="G60" s="537">
        <v>98234</v>
      </c>
      <c r="H60" s="537">
        <v>133848</v>
      </c>
      <c r="I60" s="537">
        <v>0</v>
      </c>
      <c r="J60" s="537">
        <v>5275</v>
      </c>
      <c r="K60" s="537">
        <v>51871</v>
      </c>
      <c r="L60" s="537">
        <v>1006116</v>
      </c>
      <c r="M60" s="537">
        <v>15955</v>
      </c>
      <c r="N60" s="537">
        <v>258403</v>
      </c>
      <c r="O60" s="537">
        <v>220322</v>
      </c>
      <c r="P60" s="537">
        <v>159043</v>
      </c>
      <c r="Q60" s="537">
        <v>0</v>
      </c>
      <c r="R60" s="537">
        <v>2623654</v>
      </c>
      <c r="S60" s="537">
        <v>0</v>
      </c>
      <c r="T60" s="537">
        <v>500589</v>
      </c>
      <c r="U60" s="537">
        <v>180703</v>
      </c>
      <c r="V60" s="537">
        <v>0</v>
      </c>
      <c r="W60" s="537">
        <v>308485</v>
      </c>
      <c r="X60" s="73">
        <f t="shared" si="112"/>
        <v>12323.292546667602</v>
      </c>
      <c r="Y60" s="571">
        <v>2018</v>
      </c>
    </row>
    <row r="61" spans="1:188" x14ac:dyDescent="0.3">
      <c r="A61" s="52" t="s">
        <v>242</v>
      </c>
      <c r="B61" s="537">
        <v>18127</v>
      </c>
      <c r="C61" s="537">
        <v>15123</v>
      </c>
      <c r="D61" s="537">
        <v>460686</v>
      </c>
      <c r="E61" s="537">
        <v>0</v>
      </c>
      <c r="F61" s="537">
        <v>136566</v>
      </c>
      <c r="G61" s="537">
        <v>99177</v>
      </c>
      <c r="H61" s="537">
        <v>152517</v>
      </c>
      <c r="I61" s="537">
        <v>0</v>
      </c>
      <c r="J61" s="537">
        <v>7250</v>
      </c>
      <c r="K61" s="537">
        <v>49399</v>
      </c>
      <c r="L61" s="537">
        <v>1039262</v>
      </c>
      <c r="M61" s="537">
        <v>26345</v>
      </c>
      <c r="N61" s="537">
        <v>327641</v>
      </c>
      <c r="O61" s="537">
        <v>251798</v>
      </c>
      <c r="P61" s="537">
        <v>173069</v>
      </c>
      <c r="Q61" s="537">
        <v>0</v>
      </c>
      <c r="R61" s="537">
        <v>2755407</v>
      </c>
      <c r="S61" s="537">
        <v>0</v>
      </c>
      <c r="T61" s="537">
        <v>622891</v>
      </c>
      <c r="U61" s="537">
        <v>214514</v>
      </c>
      <c r="V61" s="537">
        <v>0</v>
      </c>
      <c r="W61" s="537">
        <v>373220</v>
      </c>
      <c r="X61" s="73">
        <f t="shared" si="112"/>
        <v>13644.696630139884</v>
      </c>
      <c r="Y61" s="571">
        <v>2019</v>
      </c>
    </row>
    <row r="62" spans="1:188" x14ac:dyDescent="0.3">
      <c r="A62" s="52" t="s">
        <v>243</v>
      </c>
      <c r="B62" s="537">
        <v>33410</v>
      </c>
      <c r="C62" s="537">
        <v>55365</v>
      </c>
      <c r="D62" s="537">
        <v>664596</v>
      </c>
      <c r="E62" s="537">
        <v>0</v>
      </c>
      <c r="F62" s="537">
        <v>428838</v>
      </c>
      <c r="G62" s="537">
        <v>102456</v>
      </c>
      <c r="H62" s="537">
        <v>154918</v>
      </c>
      <c r="I62" s="537">
        <v>43648</v>
      </c>
      <c r="J62" s="537">
        <v>56475</v>
      </c>
      <c r="K62" s="537">
        <v>49989</v>
      </c>
      <c r="L62" s="537">
        <v>1149179</v>
      </c>
      <c r="M62" s="537">
        <v>29656</v>
      </c>
      <c r="N62" s="537">
        <v>520569</v>
      </c>
      <c r="O62" s="537">
        <v>297646</v>
      </c>
      <c r="P62" s="537">
        <v>196244</v>
      </c>
      <c r="Q62" s="537">
        <v>0</v>
      </c>
      <c r="R62" s="537">
        <v>2961136</v>
      </c>
      <c r="S62" s="537">
        <v>0</v>
      </c>
      <c r="T62" s="537">
        <v>846879</v>
      </c>
      <c r="U62" s="537">
        <v>251094</v>
      </c>
      <c r="V62" s="537">
        <v>0</v>
      </c>
      <c r="W62" s="537">
        <v>394012</v>
      </c>
      <c r="X62" s="73">
        <f t="shared" si="112"/>
        <v>16715.65611895141</v>
      </c>
      <c r="Y62" s="571">
        <v>2020</v>
      </c>
    </row>
    <row r="63" spans="1:188" x14ac:dyDescent="0.3">
      <c r="A63" s="52" t="s">
        <v>244</v>
      </c>
      <c r="B63" s="537">
        <v>93294</v>
      </c>
      <c r="C63" s="537">
        <v>91448</v>
      </c>
      <c r="D63" s="537">
        <v>781942</v>
      </c>
      <c r="E63" s="537">
        <v>0</v>
      </c>
      <c r="F63" s="537">
        <v>643788</v>
      </c>
      <c r="G63" s="537">
        <v>104582</v>
      </c>
      <c r="H63" s="537">
        <v>202574</v>
      </c>
      <c r="I63" s="537">
        <v>54824</v>
      </c>
      <c r="J63" s="537">
        <v>82184</v>
      </c>
      <c r="K63" s="537">
        <v>50161</v>
      </c>
      <c r="L63" s="537">
        <v>1273497</v>
      </c>
      <c r="M63" s="537">
        <v>29460</v>
      </c>
      <c r="N63" s="537">
        <v>691339</v>
      </c>
      <c r="O63" s="537">
        <v>431539</v>
      </c>
      <c r="P63" s="537">
        <v>189173</v>
      </c>
      <c r="Q63" s="537">
        <v>1475</v>
      </c>
      <c r="R63" s="537">
        <v>3237603</v>
      </c>
      <c r="S63" s="537">
        <v>226</v>
      </c>
      <c r="T63" s="537">
        <v>1030948</v>
      </c>
      <c r="U63" s="537">
        <v>286576</v>
      </c>
      <c r="V63" s="537">
        <v>0</v>
      </c>
      <c r="W63" s="537">
        <v>414408</v>
      </c>
      <c r="X63" s="73">
        <f t="shared" si="112"/>
        <v>19668.521764602345</v>
      </c>
      <c r="Y63" s="571">
        <v>2021</v>
      </c>
    </row>
    <row r="64" spans="1:188" x14ac:dyDescent="0.3">
      <c r="A64" s="52" t="s">
        <v>245</v>
      </c>
      <c r="B64" s="537">
        <v>135310</v>
      </c>
      <c r="C64" s="537">
        <v>93329</v>
      </c>
      <c r="D64" s="537">
        <v>749380</v>
      </c>
      <c r="E64" s="537">
        <v>13329</v>
      </c>
      <c r="F64" s="537">
        <v>707520</v>
      </c>
      <c r="G64" s="537">
        <v>72368</v>
      </c>
      <c r="H64" s="537">
        <v>233855</v>
      </c>
      <c r="I64" s="537">
        <v>112065</v>
      </c>
      <c r="J64" s="537">
        <v>108951</v>
      </c>
      <c r="K64" s="537">
        <v>34840</v>
      </c>
      <c r="L64" s="537">
        <v>882147</v>
      </c>
      <c r="M64" s="537">
        <v>29334</v>
      </c>
      <c r="N64" s="537">
        <v>927021</v>
      </c>
      <c r="O64" s="537">
        <v>659651</v>
      </c>
      <c r="P64" s="537">
        <v>185107</v>
      </c>
      <c r="Q64" s="537">
        <v>16241</v>
      </c>
      <c r="R64" s="537">
        <v>3048629</v>
      </c>
      <c r="S64" s="537">
        <v>8192</v>
      </c>
      <c r="T64" s="537">
        <v>998421</v>
      </c>
      <c r="U64" s="537">
        <v>307321</v>
      </c>
      <c r="V64" s="537">
        <v>2997</v>
      </c>
      <c r="W64" s="537">
        <v>418689</v>
      </c>
      <c r="X64" s="73">
        <f t="shared" si="112"/>
        <v>19777.419684217122</v>
      </c>
      <c r="Y64" s="571">
        <v>2022</v>
      </c>
    </row>
    <row r="65" spans="1:25" x14ac:dyDescent="0.3">
      <c r="A65" s="52" t="s">
        <v>246</v>
      </c>
      <c r="B65" s="537">
        <v>317898</v>
      </c>
      <c r="C65" s="537">
        <v>88140</v>
      </c>
      <c r="D65" s="537">
        <v>821175</v>
      </c>
      <c r="E65" s="537">
        <v>44075</v>
      </c>
      <c r="F65" s="537">
        <v>849434</v>
      </c>
      <c r="G65" s="537">
        <v>208528</v>
      </c>
      <c r="H65" s="537">
        <v>360761</v>
      </c>
      <c r="I65" s="537">
        <v>141272</v>
      </c>
      <c r="J65" s="537">
        <v>161613</v>
      </c>
      <c r="K65" s="537">
        <v>61383</v>
      </c>
      <c r="L65" s="537">
        <v>1435683</v>
      </c>
      <c r="M65" s="537">
        <v>50948</v>
      </c>
      <c r="N65" s="537">
        <v>1556435</v>
      </c>
      <c r="O65" s="537">
        <v>764834</v>
      </c>
      <c r="P65" s="537">
        <v>0</v>
      </c>
      <c r="Q65" s="537">
        <v>50669</v>
      </c>
      <c r="R65" s="537">
        <v>3548903</v>
      </c>
      <c r="S65" s="537">
        <v>57592</v>
      </c>
      <c r="T65" s="537">
        <v>1299726</v>
      </c>
      <c r="U65" s="537">
        <v>310706</v>
      </c>
      <c r="V65" s="537">
        <v>286425</v>
      </c>
      <c r="W65" s="537">
        <v>448919</v>
      </c>
      <c r="X65" s="73">
        <f t="shared" si="112"/>
        <v>26110.49453363154</v>
      </c>
      <c r="Y65" s="571">
        <v>2023</v>
      </c>
    </row>
    <row r="66" spans="1:25" x14ac:dyDescent="0.3">
      <c r="A66" s="52" t="s">
        <v>247</v>
      </c>
      <c r="B66" s="537">
        <v>549580</v>
      </c>
      <c r="C66" s="537">
        <v>95440</v>
      </c>
      <c r="D66" s="537">
        <v>759439</v>
      </c>
      <c r="E66" s="537">
        <v>63351</v>
      </c>
      <c r="F66" s="537">
        <v>866656</v>
      </c>
      <c r="G66" s="537">
        <v>325485</v>
      </c>
      <c r="H66" s="537">
        <v>517342</v>
      </c>
      <c r="I66" s="537">
        <v>204111</v>
      </c>
      <c r="J66" s="537">
        <v>254186</v>
      </c>
      <c r="K66" s="537">
        <v>56582</v>
      </c>
      <c r="L66" s="537">
        <v>1291562</v>
      </c>
      <c r="M66" s="537">
        <v>60877</v>
      </c>
      <c r="N66" s="537">
        <v>2489735</v>
      </c>
      <c r="O66" s="537">
        <v>830762</v>
      </c>
      <c r="P66" s="537">
        <v>0</v>
      </c>
      <c r="Q66" s="537">
        <v>68512</v>
      </c>
      <c r="R66" s="537">
        <v>3554635</v>
      </c>
      <c r="S66" s="537">
        <v>76251</v>
      </c>
      <c r="T66" s="537">
        <v>1630124</v>
      </c>
      <c r="U66" s="537">
        <v>314179</v>
      </c>
      <c r="V66" s="537">
        <v>343875</v>
      </c>
      <c r="W66" s="537">
        <v>514142</v>
      </c>
      <c r="X66" s="73">
        <f t="shared" si="112"/>
        <v>30173.073331498239</v>
      </c>
      <c r="Y66" s="571">
        <v>2024</v>
      </c>
    </row>
    <row r="67" spans="1:25" x14ac:dyDescent="0.3">
      <c r="A67" s="8" t="s">
        <v>281</v>
      </c>
      <c r="B67" s="16">
        <f>SUM(B55:B66)</f>
        <v>1148130</v>
      </c>
      <c r="C67" s="16">
        <f t="shared" ref="C67:V67" si="113">SUM(C55:C66)</f>
        <v>457369</v>
      </c>
      <c r="D67" s="16">
        <f t="shared" si="113"/>
        <v>5110646</v>
      </c>
      <c r="E67" s="16">
        <f t="shared" si="113"/>
        <v>120755</v>
      </c>
      <c r="F67" s="16">
        <f t="shared" si="113"/>
        <v>4043389</v>
      </c>
      <c r="G67" s="16">
        <f t="shared" si="113"/>
        <v>1173806</v>
      </c>
      <c r="H67" s="16">
        <f t="shared" si="113"/>
        <v>2301027</v>
      </c>
      <c r="I67" s="16">
        <f t="shared" si="113"/>
        <v>555920</v>
      </c>
      <c r="J67" s="16">
        <f t="shared" si="113"/>
        <v>710774</v>
      </c>
      <c r="K67" s="16">
        <f t="shared" si="113"/>
        <v>577965</v>
      </c>
      <c r="L67" s="16">
        <f t="shared" si="113"/>
        <v>11634564</v>
      </c>
      <c r="M67" s="16">
        <f t="shared" si="113"/>
        <v>276694</v>
      </c>
      <c r="N67" s="16">
        <f t="shared" si="113"/>
        <v>7344527</v>
      </c>
      <c r="O67" s="16">
        <f t="shared" si="113"/>
        <v>3735009</v>
      </c>
      <c r="P67" s="16">
        <f t="shared" si="113"/>
        <v>1158929</v>
      </c>
      <c r="Q67" s="16">
        <f t="shared" si="113"/>
        <v>136897</v>
      </c>
      <c r="R67" s="16">
        <f t="shared" si="113"/>
        <v>31052936</v>
      </c>
      <c r="S67" s="16">
        <f t="shared" si="113"/>
        <v>142261</v>
      </c>
      <c r="T67" s="16">
        <f t="shared" si="113"/>
        <v>8076299</v>
      </c>
      <c r="U67" s="16">
        <f t="shared" si="113"/>
        <v>2006669</v>
      </c>
      <c r="V67" s="16">
        <f t="shared" si="113"/>
        <v>633297</v>
      </c>
      <c r="W67" s="16">
        <f>SUM(W55:W66)</f>
        <v>3012002</v>
      </c>
    </row>
    <row r="68" spans="1:25" x14ac:dyDescent="0.3">
      <c r="A68" s="50" t="s">
        <v>268</v>
      </c>
    </row>
    <row r="69" spans="1:25" x14ac:dyDescent="0.3">
      <c r="A69" s="66" t="s">
        <v>269</v>
      </c>
      <c r="B69" s="504">
        <f t="shared" ref="B69:W69" si="114">+B67*$A$27</f>
        <v>1159301.2317207886</v>
      </c>
      <c r="C69" s="504">
        <f t="shared" si="114"/>
        <v>461819.17121833359</v>
      </c>
      <c r="D69" s="504">
        <f t="shared" si="114"/>
        <v>5160372.2598389741</v>
      </c>
      <c r="E69" s="504">
        <f t="shared" si="114"/>
        <v>121929.93845334921</v>
      </c>
      <c r="F69" s="504">
        <f t="shared" si="114"/>
        <v>4082730.9172535236</v>
      </c>
      <c r="G69" s="504">
        <f t="shared" si="114"/>
        <v>1185227.0575642583</v>
      </c>
      <c r="H69" s="504">
        <f t="shared" si="114"/>
        <v>2323415.8460477395</v>
      </c>
      <c r="I69" s="504">
        <f t="shared" si="114"/>
        <v>561329.06616691558</v>
      </c>
      <c r="J69" s="504">
        <f t="shared" si="114"/>
        <v>717689.78571687161</v>
      </c>
      <c r="K69" s="504">
        <f t="shared" si="114"/>
        <v>583588.56261181715</v>
      </c>
      <c r="L69" s="504">
        <f t="shared" si="114"/>
        <v>11747767.566159185</v>
      </c>
      <c r="M69" s="504">
        <f t="shared" si="114"/>
        <v>279386.21498414979</v>
      </c>
      <c r="N69" s="504">
        <f t="shared" si="114"/>
        <v>7415988.7795864483</v>
      </c>
      <c r="O69" s="504">
        <f t="shared" si="114"/>
        <v>3771350.3995089675</v>
      </c>
      <c r="P69" s="504">
        <f t="shared" si="114"/>
        <v>1170205.3053024847</v>
      </c>
      <c r="Q69" s="504">
        <f t="shared" si="114"/>
        <v>138228.9990844946</v>
      </c>
      <c r="R69" s="504">
        <f t="shared" si="114"/>
        <v>31355079.088036042</v>
      </c>
      <c r="S69" s="504">
        <f t="shared" si="114"/>
        <v>143645.19046260539</v>
      </c>
      <c r="T69" s="504">
        <f t="shared" si="114"/>
        <v>8154880.8745049546</v>
      </c>
      <c r="U69" s="504">
        <f t="shared" si="114"/>
        <v>2026193.7614694531</v>
      </c>
      <c r="V69" s="504">
        <f t="shared" si="114"/>
        <v>639458.93944508047</v>
      </c>
      <c r="W69" s="504">
        <f t="shared" si="114"/>
        <v>3041308.5874818</v>
      </c>
    </row>
    <row r="70" spans="1:25" x14ac:dyDescent="0.3">
      <c r="A70" s="66" t="s">
        <v>270</v>
      </c>
      <c r="B70" s="504">
        <f>B69*$A$35</f>
        <v>2330195.4757587849</v>
      </c>
      <c r="C70" s="504">
        <f t="shared" ref="C70:W70" si="115">C69*$A$35</f>
        <v>928256.53414885036</v>
      </c>
      <c r="D70" s="504">
        <f t="shared" si="115"/>
        <v>10372348.242276337</v>
      </c>
      <c r="E70" s="504">
        <f t="shared" si="115"/>
        <v>245079.17629123188</v>
      </c>
      <c r="F70" s="504">
        <f t="shared" si="115"/>
        <v>8206289.1436795816</v>
      </c>
      <c r="G70" s="504">
        <f t="shared" si="115"/>
        <v>2382306.3857041588</v>
      </c>
      <c r="H70" s="504">
        <f t="shared" si="115"/>
        <v>4670065.8505559554</v>
      </c>
      <c r="I70" s="504">
        <f t="shared" si="115"/>
        <v>1128271.4229955003</v>
      </c>
      <c r="J70" s="504">
        <f t="shared" si="115"/>
        <v>1442556.4692909117</v>
      </c>
      <c r="K70" s="504">
        <f t="shared" si="115"/>
        <v>1173013.0108497522</v>
      </c>
      <c r="L70" s="504">
        <f t="shared" si="115"/>
        <v>23613012.80797996</v>
      </c>
      <c r="M70" s="504">
        <f t="shared" si="115"/>
        <v>561566.29211814096</v>
      </c>
      <c r="N70" s="504">
        <f t="shared" si="115"/>
        <v>14906137.44696876</v>
      </c>
      <c r="O70" s="504">
        <f t="shared" si="115"/>
        <v>7580414.3030130239</v>
      </c>
      <c r="P70" s="504">
        <f t="shared" si="115"/>
        <v>2352112.663657994</v>
      </c>
      <c r="Q70" s="504">
        <f t="shared" si="115"/>
        <v>277840.2881598341</v>
      </c>
      <c r="R70" s="504">
        <f t="shared" si="115"/>
        <v>63023708.966952436</v>
      </c>
      <c r="S70" s="504">
        <f t="shared" si="115"/>
        <v>288726.83282983681</v>
      </c>
      <c r="T70" s="504">
        <f t="shared" si="115"/>
        <v>16391310.557754956</v>
      </c>
      <c r="U70" s="504">
        <f t="shared" si="115"/>
        <v>4072649.4605536005</v>
      </c>
      <c r="V70" s="504">
        <f t="shared" si="115"/>
        <v>1285312.4682846116</v>
      </c>
      <c r="W70" s="504">
        <f t="shared" si="115"/>
        <v>6113030.2608384173</v>
      </c>
    </row>
    <row r="71" spans="1:25" x14ac:dyDescent="0.3">
      <c r="A71" s="8" t="s">
        <v>271</v>
      </c>
      <c r="B71" s="16">
        <f>B70/$A$43</f>
        <v>2330.1954757587851</v>
      </c>
      <c r="C71" s="16">
        <f t="shared" ref="C71:W71" si="116">C70/$A$43</f>
        <v>928.25653414885039</v>
      </c>
      <c r="D71" s="16">
        <f t="shared" si="116"/>
        <v>10372.348242276337</v>
      </c>
      <c r="E71" s="16">
        <f t="shared" si="116"/>
        <v>245.07917629123187</v>
      </c>
      <c r="F71" s="16">
        <f t="shared" si="116"/>
        <v>8206.2891436795817</v>
      </c>
      <c r="G71" s="16">
        <f t="shared" si="116"/>
        <v>2382.3063857041589</v>
      </c>
      <c r="H71" s="16">
        <f t="shared" si="116"/>
        <v>4670.0658505559559</v>
      </c>
      <c r="I71" s="16">
        <f t="shared" si="116"/>
        <v>1128.2714229955002</v>
      </c>
      <c r="J71" s="16">
        <f t="shared" si="116"/>
        <v>1442.5564692909118</v>
      </c>
      <c r="K71" s="16">
        <f t="shared" si="116"/>
        <v>1173.0130108497522</v>
      </c>
      <c r="L71" s="16">
        <f t="shared" si="116"/>
        <v>23613.012807979962</v>
      </c>
      <c r="M71" s="16">
        <f t="shared" si="116"/>
        <v>561.56629211814095</v>
      </c>
      <c r="N71" s="16">
        <f t="shared" si="116"/>
        <v>14906.13744696876</v>
      </c>
      <c r="O71" s="16">
        <f t="shared" si="116"/>
        <v>7580.4143030130235</v>
      </c>
      <c r="P71" s="16">
        <f t="shared" si="116"/>
        <v>2352.1126636579938</v>
      </c>
      <c r="Q71" s="16">
        <f t="shared" si="116"/>
        <v>277.84028815983413</v>
      </c>
      <c r="R71" s="16">
        <f t="shared" si="116"/>
        <v>63023.708966952436</v>
      </c>
      <c r="S71" s="16">
        <f t="shared" si="116"/>
        <v>288.72683282983684</v>
      </c>
      <c r="T71" s="16">
        <f t="shared" si="116"/>
        <v>16391.310557754958</v>
      </c>
      <c r="U71" s="16">
        <f t="shared" si="116"/>
        <v>4072.6494605536004</v>
      </c>
      <c r="V71" s="16">
        <f t="shared" si="116"/>
        <v>1285.3124682846117</v>
      </c>
      <c r="W71" s="16">
        <f t="shared" si="116"/>
        <v>6113.0302608384172</v>
      </c>
    </row>
    <row r="73" spans="1:25" x14ac:dyDescent="0.3">
      <c r="A73" s="505" t="s">
        <v>471</v>
      </c>
    </row>
  </sheetData>
  <mergeCells count="6">
    <mergeCell ref="A2:A17"/>
    <mergeCell ref="A20:A25"/>
    <mergeCell ref="A28:A33"/>
    <mergeCell ref="A36:A41"/>
    <mergeCell ref="A44:A49"/>
    <mergeCell ref="A18:B18"/>
  </mergeCells>
  <phoneticPr fontId="33" type="noConversion"/>
  <pageMargins left="0.75" right="0.75" top="1" bottom="1" header="0.5" footer="0.5"/>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22EB3-98D6-41B1-AC5F-41206297B1BC}">
  <dimension ref="A2:X99"/>
  <sheetViews>
    <sheetView showGridLines="0" workbookViewId="0">
      <pane xSplit="2" ySplit="5" topLeftCell="C92" activePane="bottomRight" state="frozen"/>
      <selection pane="topRight" activeCell="C1" sqref="C1"/>
      <selection pane="bottomLeft" activeCell="A6" sqref="A6"/>
      <selection pane="bottomRight" activeCell="D100" sqref="D100"/>
    </sheetView>
  </sheetViews>
  <sheetFormatPr baseColWidth="10" defaultRowHeight="14.5" x14ac:dyDescent="0.35"/>
  <cols>
    <col min="2" max="2" width="17.453125" customWidth="1"/>
    <col min="4" max="15" width="12.36328125" customWidth="1"/>
  </cols>
  <sheetData>
    <row r="2" spans="1:24" s="2" customFormat="1" x14ac:dyDescent="0.35">
      <c r="A2" s="749"/>
      <c r="B2" s="749"/>
      <c r="C2" s="49" t="s">
        <v>170</v>
      </c>
      <c r="D2" s="49" t="s">
        <v>248</v>
      </c>
      <c r="E2" s="62"/>
      <c r="F2" s="62"/>
      <c r="G2" s="62"/>
      <c r="H2" s="62"/>
      <c r="I2" s="62"/>
      <c r="J2" s="62"/>
      <c r="K2" s="62"/>
      <c r="L2" s="62"/>
      <c r="M2" s="62"/>
      <c r="N2" s="62"/>
      <c r="O2" s="62"/>
      <c r="P2" s="62"/>
      <c r="Q2" s="62"/>
      <c r="R2" s="62"/>
      <c r="S2" s="62"/>
      <c r="T2" s="62"/>
      <c r="U2" s="62"/>
      <c r="V2" s="62"/>
      <c r="W2" s="62"/>
      <c r="X2" s="1"/>
    </row>
    <row r="3" spans="1:24" s="2" customFormat="1" x14ac:dyDescent="0.35">
      <c r="A3" s="749"/>
      <c r="B3" s="749"/>
      <c r="C3" s="49" t="s">
        <v>235</v>
      </c>
      <c r="D3" s="49" t="s">
        <v>248</v>
      </c>
      <c r="E3" s="62"/>
      <c r="F3" s="62"/>
      <c r="G3" s="62"/>
      <c r="H3" s="62"/>
      <c r="I3" s="62"/>
      <c r="J3" s="62"/>
      <c r="K3" s="62"/>
      <c r="L3" s="62"/>
      <c r="M3" s="62"/>
      <c r="N3" s="62"/>
      <c r="O3" s="62"/>
      <c r="P3" s="62"/>
      <c r="Q3" s="62"/>
      <c r="R3" s="62"/>
      <c r="S3" s="62"/>
      <c r="T3" s="62"/>
      <c r="U3" s="62"/>
      <c r="V3" s="62"/>
      <c r="W3" s="62"/>
      <c r="X3" s="1"/>
    </row>
    <row r="4" spans="1:24" s="2" customFormat="1" ht="12" x14ac:dyDescent="0.3">
      <c r="A4" s="49" t="s">
        <v>169</v>
      </c>
      <c r="B4" s="49" t="s">
        <v>215</v>
      </c>
      <c r="C4" s="747" t="s">
        <v>236</v>
      </c>
      <c r="D4" s="747"/>
      <c r="E4" s="54" t="s">
        <v>237</v>
      </c>
      <c r="F4" s="65" t="s">
        <v>238</v>
      </c>
      <c r="G4" s="54" t="s">
        <v>239</v>
      </c>
      <c r="H4" s="747" t="s">
        <v>240</v>
      </c>
      <c r="I4" s="747"/>
      <c r="J4" s="746" t="s">
        <v>241</v>
      </c>
      <c r="K4" s="746"/>
      <c r="L4" s="747" t="s">
        <v>242</v>
      </c>
      <c r="M4" s="747"/>
      <c r="N4" s="746" t="s">
        <v>243</v>
      </c>
      <c r="O4" s="746"/>
      <c r="P4" s="747" t="s">
        <v>244</v>
      </c>
      <c r="Q4" s="747"/>
      <c r="R4" s="746" t="s">
        <v>245</v>
      </c>
      <c r="S4" s="746"/>
      <c r="T4" s="747" t="s">
        <v>246</v>
      </c>
      <c r="U4" s="747"/>
      <c r="V4" s="748" t="s">
        <v>247</v>
      </c>
      <c r="W4" s="748"/>
      <c r="X4" s="55"/>
    </row>
    <row r="5" spans="1:24" s="2" customFormat="1" ht="65.5" customHeight="1" x14ac:dyDescent="0.3">
      <c r="A5" s="49" t="s">
        <v>169</v>
      </c>
      <c r="B5" s="47" t="s">
        <v>216</v>
      </c>
      <c r="C5" s="54" t="s">
        <v>249</v>
      </c>
      <c r="D5" s="54" t="s">
        <v>250</v>
      </c>
      <c r="E5" s="54" t="s">
        <v>250</v>
      </c>
      <c r="F5" s="54" t="s">
        <v>250</v>
      </c>
      <c r="G5" s="54" t="s">
        <v>250</v>
      </c>
      <c r="H5" s="54" t="s">
        <v>258</v>
      </c>
      <c r="I5" s="54" t="s">
        <v>250</v>
      </c>
      <c r="J5" s="54" t="s">
        <v>258</v>
      </c>
      <c r="K5" s="54" t="s">
        <v>250</v>
      </c>
      <c r="L5" s="54" t="s">
        <v>258</v>
      </c>
      <c r="M5" s="54" t="s">
        <v>250</v>
      </c>
      <c r="N5" s="54" t="s">
        <v>258</v>
      </c>
      <c r="O5" s="54" t="s">
        <v>250</v>
      </c>
      <c r="P5" s="54" t="s">
        <v>258</v>
      </c>
      <c r="Q5" s="54" t="s">
        <v>250</v>
      </c>
      <c r="R5" s="54" t="s">
        <v>258</v>
      </c>
      <c r="S5" s="54" t="s">
        <v>250</v>
      </c>
      <c r="T5" s="54" t="s">
        <v>258</v>
      </c>
      <c r="U5" s="54" t="s">
        <v>250</v>
      </c>
      <c r="V5" s="54" t="s">
        <v>258</v>
      </c>
      <c r="W5" s="54" t="s">
        <v>250</v>
      </c>
      <c r="X5" s="55"/>
    </row>
    <row r="6" spans="1:24" s="2" customFormat="1" ht="12" x14ac:dyDescent="0.3">
      <c r="A6" s="484" t="s">
        <v>190</v>
      </c>
      <c r="B6" s="48" t="s">
        <v>251</v>
      </c>
      <c r="C6" s="63">
        <v>92202.4</v>
      </c>
      <c r="D6" s="64">
        <v>0</v>
      </c>
      <c r="E6" s="64">
        <v>0</v>
      </c>
      <c r="F6" s="64">
        <v>0</v>
      </c>
      <c r="G6" s="64">
        <v>0</v>
      </c>
      <c r="H6" s="64">
        <v>0</v>
      </c>
      <c r="I6" s="64">
        <v>0</v>
      </c>
      <c r="J6" s="64">
        <v>0</v>
      </c>
      <c r="K6" s="64">
        <v>0</v>
      </c>
      <c r="L6" s="64">
        <v>0</v>
      </c>
      <c r="M6" s="64">
        <v>0</v>
      </c>
      <c r="N6" s="64">
        <v>0</v>
      </c>
      <c r="O6" s="64">
        <v>0</v>
      </c>
      <c r="P6" s="64">
        <v>0</v>
      </c>
      <c r="Q6" s="64">
        <v>0</v>
      </c>
      <c r="R6" s="64">
        <v>0</v>
      </c>
      <c r="S6" s="64">
        <v>0</v>
      </c>
      <c r="T6" s="64">
        <v>0</v>
      </c>
      <c r="U6" s="64">
        <v>0</v>
      </c>
      <c r="V6" s="64">
        <v>0</v>
      </c>
      <c r="W6" s="64">
        <v>0</v>
      </c>
      <c r="X6" s="55"/>
    </row>
    <row r="7" spans="1:24" s="2" customFormat="1" ht="12" x14ac:dyDescent="0.3">
      <c r="A7" s="750" t="s">
        <v>173</v>
      </c>
      <c r="B7" s="226" t="s">
        <v>217</v>
      </c>
      <c r="C7" s="80">
        <v>0</v>
      </c>
      <c r="D7" s="80">
        <v>0</v>
      </c>
      <c r="E7" s="80">
        <v>0</v>
      </c>
      <c r="F7" s="80">
        <v>0</v>
      </c>
      <c r="G7" s="80">
        <v>0</v>
      </c>
      <c r="H7" s="80">
        <v>0</v>
      </c>
      <c r="I7" s="80">
        <v>0</v>
      </c>
      <c r="J7" s="80">
        <v>0</v>
      </c>
      <c r="K7" s="80">
        <v>0</v>
      </c>
      <c r="L7" s="80">
        <v>0</v>
      </c>
      <c r="M7" s="80">
        <v>0</v>
      </c>
      <c r="N7" s="80">
        <v>0</v>
      </c>
      <c r="O7" s="80">
        <v>0</v>
      </c>
      <c r="P7" s="80">
        <v>0</v>
      </c>
      <c r="Q7" s="80">
        <v>0</v>
      </c>
      <c r="R7" s="80">
        <v>372</v>
      </c>
      <c r="S7" s="80">
        <v>0</v>
      </c>
      <c r="T7" s="80">
        <v>134</v>
      </c>
      <c r="U7" s="80">
        <v>0</v>
      </c>
      <c r="V7" s="80">
        <v>0</v>
      </c>
      <c r="W7" s="80">
        <v>0</v>
      </c>
      <c r="X7" s="55"/>
    </row>
    <row r="8" spans="1:24" s="2" customFormat="1" ht="12" x14ac:dyDescent="0.3">
      <c r="A8" s="751"/>
      <c r="B8" s="48" t="s">
        <v>218</v>
      </c>
      <c r="C8" s="64">
        <v>0</v>
      </c>
      <c r="D8" s="64">
        <v>0</v>
      </c>
      <c r="E8" s="64">
        <v>0</v>
      </c>
      <c r="F8" s="64">
        <v>0</v>
      </c>
      <c r="G8" s="64">
        <v>0</v>
      </c>
      <c r="H8" s="63">
        <v>1639123</v>
      </c>
      <c r="I8" s="64">
        <v>0</v>
      </c>
      <c r="J8" s="63">
        <v>2495408</v>
      </c>
      <c r="K8" s="64">
        <v>0</v>
      </c>
      <c r="L8" s="63">
        <v>4720711</v>
      </c>
      <c r="M8" s="64">
        <v>0</v>
      </c>
      <c r="N8" s="63">
        <v>2500235</v>
      </c>
      <c r="O8" s="64">
        <v>0</v>
      </c>
      <c r="P8" s="63">
        <v>1041440</v>
      </c>
      <c r="Q8" s="64">
        <v>0</v>
      </c>
      <c r="R8" s="63">
        <v>377045</v>
      </c>
      <c r="S8" s="64">
        <v>0</v>
      </c>
      <c r="T8" s="63">
        <v>167422</v>
      </c>
      <c r="U8" s="64">
        <v>0</v>
      </c>
      <c r="V8" s="63">
        <v>180967</v>
      </c>
      <c r="W8" s="64">
        <v>0</v>
      </c>
      <c r="X8" s="55"/>
    </row>
    <row r="9" spans="1:24" s="2" customFormat="1" ht="12" x14ac:dyDescent="0.3">
      <c r="A9" s="751"/>
      <c r="B9" s="48" t="s">
        <v>219</v>
      </c>
      <c r="C9" s="64">
        <v>0</v>
      </c>
      <c r="D9" s="64">
        <v>0</v>
      </c>
      <c r="E9" s="64">
        <v>0</v>
      </c>
      <c r="F9" s="64">
        <v>0</v>
      </c>
      <c r="G9" s="64">
        <v>0</v>
      </c>
      <c r="H9" s="63">
        <v>5453</v>
      </c>
      <c r="I9" s="64">
        <v>0</v>
      </c>
      <c r="J9" s="63">
        <v>2664</v>
      </c>
      <c r="K9" s="64">
        <v>0</v>
      </c>
      <c r="L9" s="63">
        <v>2361</v>
      </c>
      <c r="M9" s="64">
        <v>0</v>
      </c>
      <c r="N9" s="63">
        <v>5511</v>
      </c>
      <c r="O9" s="64">
        <v>0</v>
      </c>
      <c r="P9" s="63">
        <v>7535</v>
      </c>
      <c r="Q9" s="64">
        <v>0</v>
      </c>
      <c r="R9" s="63">
        <v>6929</v>
      </c>
      <c r="S9" s="64">
        <v>0</v>
      </c>
      <c r="T9" s="63">
        <v>28860</v>
      </c>
      <c r="U9" s="64">
        <v>0</v>
      </c>
      <c r="V9" s="64">
        <v>0</v>
      </c>
      <c r="W9" s="64">
        <v>0</v>
      </c>
      <c r="X9" s="55"/>
    </row>
    <row r="10" spans="1:24" s="2" customFormat="1" ht="12" x14ac:dyDescent="0.3">
      <c r="A10" s="751"/>
      <c r="B10" s="48" t="s">
        <v>220</v>
      </c>
      <c r="C10" s="64">
        <v>0</v>
      </c>
      <c r="D10" s="64">
        <v>0</v>
      </c>
      <c r="E10" s="64">
        <v>0</v>
      </c>
      <c r="F10" s="64">
        <v>0</v>
      </c>
      <c r="G10" s="64">
        <v>0</v>
      </c>
      <c r="H10" s="64">
        <v>0</v>
      </c>
      <c r="I10" s="64">
        <v>0</v>
      </c>
      <c r="J10" s="64">
        <v>0</v>
      </c>
      <c r="K10" s="64">
        <v>0</v>
      </c>
      <c r="L10" s="63">
        <v>2517</v>
      </c>
      <c r="M10" s="64">
        <v>0</v>
      </c>
      <c r="N10" s="63">
        <v>3911</v>
      </c>
      <c r="O10" s="64">
        <v>0</v>
      </c>
      <c r="P10" s="64">
        <v>0</v>
      </c>
      <c r="Q10" s="64">
        <v>0</v>
      </c>
      <c r="R10" s="64">
        <v>0</v>
      </c>
      <c r="S10" s="64">
        <v>0</v>
      </c>
      <c r="T10" s="64">
        <v>0</v>
      </c>
      <c r="U10" s="64">
        <v>0</v>
      </c>
      <c r="V10" s="64">
        <v>0</v>
      </c>
      <c r="W10" s="64">
        <v>0</v>
      </c>
      <c r="X10" s="55"/>
    </row>
    <row r="11" spans="1:24" s="2" customFormat="1" ht="12" x14ac:dyDescent="0.3">
      <c r="A11" s="751"/>
      <c r="B11" s="48" t="s">
        <v>221</v>
      </c>
      <c r="C11" s="64">
        <v>0</v>
      </c>
      <c r="D11" s="64">
        <v>0</v>
      </c>
      <c r="E11" s="64">
        <v>0</v>
      </c>
      <c r="F11" s="64">
        <v>0</v>
      </c>
      <c r="G11" s="64">
        <v>0</v>
      </c>
      <c r="H11" s="63">
        <v>31388</v>
      </c>
      <c r="I11" s="64">
        <v>0</v>
      </c>
      <c r="J11" s="63">
        <v>8525</v>
      </c>
      <c r="K11" s="64">
        <v>0</v>
      </c>
      <c r="L11" s="63">
        <v>5820</v>
      </c>
      <c r="M11" s="64">
        <v>0</v>
      </c>
      <c r="N11" s="63">
        <v>44499</v>
      </c>
      <c r="O11" s="64">
        <v>0</v>
      </c>
      <c r="P11" s="63">
        <v>519651</v>
      </c>
      <c r="Q11" s="64">
        <v>0</v>
      </c>
      <c r="R11" s="63">
        <v>166875</v>
      </c>
      <c r="S11" s="64">
        <v>0</v>
      </c>
      <c r="T11" s="63">
        <v>160827</v>
      </c>
      <c r="U11" s="64">
        <v>0</v>
      </c>
      <c r="V11" s="63">
        <v>121578</v>
      </c>
      <c r="W11" s="64">
        <v>0</v>
      </c>
      <c r="X11" s="55"/>
    </row>
    <row r="12" spans="1:24" s="2" customFormat="1" ht="12" x14ac:dyDescent="0.3">
      <c r="A12" s="751"/>
      <c r="B12" s="48" t="s">
        <v>222</v>
      </c>
      <c r="C12" s="64">
        <v>0</v>
      </c>
      <c r="D12" s="64">
        <v>0</v>
      </c>
      <c r="E12" s="64">
        <v>0</v>
      </c>
      <c r="F12" s="64">
        <v>0</v>
      </c>
      <c r="G12" s="64">
        <v>0</v>
      </c>
      <c r="H12" s="64">
        <v>0</v>
      </c>
      <c r="I12" s="64">
        <v>0</v>
      </c>
      <c r="J12" s="64">
        <v>0</v>
      </c>
      <c r="K12" s="64">
        <v>0</v>
      </c>
      <c r="L12" s="64">
        <v>0</v>
      </c>
      <c r="M12" s="64">
        <v>0</v>
      </c>
      <c r="N12" s="64">
        <v>0</v>
      </c>
      <c r="O12" s="64">
        <v>0</v>
      </c>
      <c r="P12" s="64">
        <v>0</v>
      </c>
      <c r="Q12" s="64">
        <v>0</v>
      </c>
      <c r="R12" s="63">
        <v>1132</v>
      </c>
      <c r="S12" s="64">
        <v>0</v>
      </c>
      <c r="T12" s="64">
        <v>156</v>
      </c>
      <c r="U12" s="64">
        <v>0</v>
      </c>
      <c r="V12" s="64">
        <v>0</v>
      </c>
      <c r="W12" s="64">
        <v>0</v>
      </c>
      <c r="X12" s="55"/>
    </row>
    <row r="13" spans="1:24" s="2" customFormat="1" ht="12" x14ac:dyDescent="0.3">
      <c r="A13" s="751"/>
      <c r="B13" s="48" t="s">
        <v>223</v>
      </c>
      <c r="C13" s="64">
        <v>0</v>
      </c>
      <c r="D13" s="64">
        <v>0</v>
      </c>
      <c r="E13" s="64">
        <v>0</v>
      </c>
      <c r="F13" s="64">
        <v>0</v>
      </c>
      <c r="G13" s="64">
        <v>0</v>
      </c>
      <c r="H13" s="63">
        <v>3702</v>
      </c>
      <c r="I13" s="64">
        <v>0</v>
      </c>
      <c r="J13" s="63">
        <v>1013</v>
      </c>
      <c r="K13" s="64">
        <v>0</v>
      </c>
      <c r="L13" s="64">
        <v>0</v>
      </c>
      <c r="M13" s="64">
        <v>0</v>
      </c>
      <c r="N13" s="64">
        <v>0</v>
      </c>
      <c r="O13" s="64">
        <v>0</v>
      </c>
      <c r="P13" s="64">
        <v>0</v>
      </c>
      <c r="Q13" s="64">
        <v>0</v>
      </c>
      <c r="R13" s="64">
        <v>0</v>
      </c>
      <c r="S13" s="64">
        <v>0</v>
      </c>
      <c r="T13" s="64">
        <v>0</v>
      </c>
      <c r="U13" s="64">
        <v>0</v>
      </c>
      <c r="V13" s="64">
        <v>0</v>
      </c>
      <c r="W13" s="64">
        <v>0</v>
      </c>
      <c r="X13" s="55"/>
    </row>
    <row r="14" spans="1:24" s="2" customFormat="1" ht="12" x14ac:dyDescent="0.3">
      <c r="A14" s="751"/>
      <c r="B14" s="48" t="s">
        <v>224</v>
      </c>
      <c r="C14" s="64">
        <v>0</v>
      </c>
      <c r="D14" s="64">
        <v>0</v>
      </c>
      <c r="E14" s="64">
        <v>0</v>
      </c>
      <c r="F14" s="64">
        <v>0</v>
      </c>
      <c r="G14" s="64">
        <v>0</v>
      </c>
      <c r="H14" s="63">
        <v>4639692</v>
      </c>
      <c r="I14" s="64">
        <v>0</v>
      </c>
      <c r="J14" s="63">
        <v>4572918</v>
      </c>
      <c r="K14" s="64">
        <v>0</v>
      </c>
      <c r="L14" s="63">
        <v>4984975</v>
      </c>
      <c r="M14" s="64">
        <v>0</v>
      </c>
      <c r="N14" s="63">
        <v>5033212</v>
      </c>
      <c r="O14" s="64">
        <v>0</v>
      </c>
      <c r="P14" s="63">
        <v>5843620</v>
      </c>
      <c r="Q14" s="64">
        <v>0</v>
      </c>
      <c r="R14" s="63">
        <v>5894671</v>
      </c>
      <c r="S14" s="64">
        <v>0</v>
      </c>
      <c r="T14" s="63">
        <v>5842870</v>
      </c>
      <c r="U14" s="64">
        <v>0</v>
      </c>
      <c r="V14" s="63">
        <v>4685117</v>
      </c>
      <c r="W14" s="64">
        <v>0</v>
      </c>
      <c r="X14" s="55"/>
    </row>
    <row r="15" spans="1:24" s="2" customFormat="1" ht="12" x14ac:dyDescent="0.3">
      <c r="A15" s="751"/>
      <c r="B15" s="48" t="s">
        <v>225</v>
      </c>
      <c r="C15" s="64">
        <v>0</v>
      </c>
      <c r="D15" s="64">
        <v>0</v>
      </c>
      <c r="E15" s="64">
        <v>0</v>
      </c>
      <c r="F15" s="64">
        <v>0</v>
      </c>
      <c r="G15" s="64">
        <v>0</v>
      </c>
      <c r="H15" s="64">
        <v>0</v>
      </c>
      <c r="I15" s="64">
        <v>0</v>
      </c>
      <c r="J15" s="63">
        <v>6545</v>
      </c>
      <c r="K15" s="64">
        <v>0</v>
      </c>
      <c r="L15" s="64">
        <v>0</v>
      </c>
      <c r="M15" s="64">
        <v>0</v>
      </c>
      <c r="N15" s="64">
        <v>0</v>
      </c>
      <c r="O15" s="64">
        <v>0</v>
      </c>
      <c r="P15" s="64">
        <v>0</v>
      </c>
      <c r="Q15" s="64">
        <v>0</v>
      </c>
      <c r="R15" s="64">
        <v>0</v>
      </c>
      <c r="S15" s="64">
        <v>0</v>
      </c>
      <c r="T15" s="64">
        <v>0</v>
      </c>
      <c r="U15" s="64">
        <v>0</v>
      </c>
      <c r="V15" s="64">
        <v>0</v>
      </c>
      <c r="W15" s="64">
        <v>0</v>
      </c>
      <c r="X15" s="55"/>
    </row>
    <row r="16" spans="1:24" s="2" customFormat="1" ht="12" x14ac:dyDescent="0.3">
      <c r="A16" s="751"/>
      <c r="B16" s="48" t="s">
        <v>226</v>
      </c>
      <c r="C16" s="64">
        <v>0</v>
      </c>
      <c r="D16" s="64">
        <v>0</v>
      </c>
      <c r="E16" s="64">
        <v>0</v>
      </c>
      <c r="F16" s="64">
        <v>0</v>
      </c>
      <c r="G16" s="64">
        <v>0</v>
      </c>
      <c r="H16" s="63">
        <v>15157</v>
      </c>
      <c r="I16" s="64">
        <v>0</v>
      </c>
      <c r="J16" s="63">
        <v>12602</v>
      </c>
      <c r="K16" s="64">
        <v>0</v>
      </c>
      <c r="L16" s="63">
        <v>19624</v>
      </c>
      <c r="M16" s="64">
        <v>0</v>
      </c>
      <c r="N16" s="63">
        <v>9519</v>
      </c>
      <c r="O16" s="64">
        <v>0</v>
      </c>
      <c r="P16" s="63">
        <v>22192</v>
      </c>
      <c r="Q16" s="64">
        <v>0</v>
      </c>
      <c r="R16" s="63">
        <v>22524</v>
      </c>
      <c r="S16" s="64">
        <v>0</v>
      </c>
      <c r="T16" s="63">
        <v>14992</v>
      </c>
      <c r="U16" s="64">
        <v>0</v>
      </c>
      <c r="V16" s="63">
        <v>16601</v>
      </c>
      <c r="W16" s="64">
        <v>0</v>
      </c>
      <c r="X16" s="55"/>
    </row>
    <row r="17" spans="1:24" s="2" customFormat="1" ht="12" x14ac:dyDescent="0.3">
      <c r="A17" s="751"/>
      <c r="B17" s="48" t="s">
        <v>227</v>
      </c>
      <c r="C17" s="64">
        <v>0</v>
      </c>
      <c r="D17" s="64">
        <v>0</v>
      </c>
      <c r="E17" s="64">
        <v>0</v>
      </c>
      <c r="F17" s="64">
        <v>0</v>
      </c>
      <c r="G17" s="64">
        <v>0</v>
      </c>
      <c r="H17" s="63">
        <v>451158</v>
      </c>
      <c r="I17" s="64">
        <v>0</v>
      </c>
      <c r="J17" s="63">
        <v>635349</v>
      </c>
      <c r="K17" s="64">
        <v>0</v>
      </c>
      <c r="L17" s="63">
        <v>271617</v>
      </c>
      <c r="M17" s="64">
        <v>0</v>
      </c>
      <c r="N17" s="63">
        <v>34754</v>
      </c>
      <c r="O17" s="64">
        <v>0</v>
      </c>
      <c r="P17" s="63">
        <v>65952</v>
      </c>
      <c r="Q17" s="64">
        <v>0</v>
      </c>
      <c r="R17" s="63">
        <v>52040</v>
      </c>
      <c r="S17" s="64">
        <v>0</v>
      </c>
      <c r="T17" s="64">
        <v>0</v>
      </c>
      <c r="U17" s="64">
        <v>0</v>
      </c>
      <c r="V17" s="64">
        <v>0</v>
      </c>
      <c r="W17" s="64">
        <v>0</v>
      </c>
      <c r="X17" s="55"/>
    </row>
    <row r="18" spans="1:24" s="2" customFormat="1" ht="12" x14ac:dyDescent="0.3">
      <c r="A18" s="751"/>
      <c r="B18" s="48" t="s">
        <v>228</v>
      </c>
      <c r="C18" s="64">
        <v>0</v>
      </c>
      <c r="D18" s="64">
        <v>0</v>
      </c>
      <c r="E18" s="64">
        <v>0</v>
      </c>
      <c r="F18" s="64">
        <v>0</v>
      </c>
      <c r="G18" s="64">
        <v>0</v>
      </c>
      <c r="H18" s="63">
        <v>461788</v>
      </c>
      <c r="I18" s="64">
        <v>0</v>
      </c>
      <c r="J18" s="63">
        <v>292155</v>
      </c>
      <c r="K18" s="64">
        <v>0</v>
      </c>
      <c r="L18" s="63">
        <v>514256</v>
      </c>
      <c r="M18" s="64">
        <v>0</v>
      </c>
      <c r="N18" s="63">
        <v>323371</v>
      </c>
      <c r="O18" s="64">
        <v>0</v>
      </c>
      <c r="P18" s="63">
        <v>563408</v>
      </c>
      <c r="Q18" s="64">
        <v>0</v>
      </c>
      <c r="R18" s="63">
        <v>613333</v>
      </c>
      <c r="S18" s="64">
        <v>0</v>
      </c>
      <c r="T18" s="63">
        <v>554892</v>
      </c>
      <c r="U18" s="64">
        <v>0</v>
      </c>
      <c r="V18" s="63">
        <v>733775</v>
      </c>
      <c r="W18" s="64">
        <v>0</v>
      </c>
      <c r="X18" s="55"/>
    </row>
    <row r="19" spans="1:24" s="2" customFormat="1" ht="12" x14ac:dyDescent="0.3">
      <c r="A19" s="751"/>
      <c r="B19" s="48" t="s">
        <v>229</v>
      </c>
      <c r="C19" s="64">
        <v>0</v>
      </c>
      <c r="D19" s="64">
        <v>0</v>
      </c>
      <c r="E19" s="64">
        <v>0</v>
      </c>
      <c r="F19" s="64">
        <v>0</v>
      </c>
      <c r="G19" s="64">
        <v>0</v>
      </c>
      <c r="H19" s="64">
        <v>0</v>
      </c>
      <c r="I19" s="64">
        <v>0</v>
      </c>
      <c r="J19" s="64">
        <v>0</v>
      </c>
      <c r="K19" s="64">
        <v>0</v>
      </c>
      <c r="L19" s="63">
        <v>59010</v>
      </c>
      <c r="M19" s="64">
        <v>0</v>
      </c>
      <c r="N19" s="64">
        <v>0</v>
      </c>
      <c r="O19" s="64">
        <v>0</v>
      </c>
      <c r="P19" s="64">
        <v>0</v>
      </c>
      <c r="Q19" s="64">
        <v>0</v>
      </c>
      <c r="R19" s="64">
        <v>0</v>
      </c>
      <c r="S19" s="64">
        <v>0</v>
      </c>
      <c r="T19" s="64">
        <v>0</v>
      </c>
      <c r="U19" s="64">
        <v>0</v>
      </c>
      <c r="V19" s="64">
        <v>0</v>
      </c>
      <c r="W19" s="64">
        <v>0</v>
      </c>
      <c r="X19" s="55"/>
    </row>
    <row r="20" spans="1:24" s="2" customFormat="1" ht="12" x14ac:dyDescent="0.3">
      <c r="A20" s="751"/>
      <c r="B20" s="48" t="s">
        <v>230</v>
      </c>
      <c r="C20" s="64">
        <v>0</v>
      </c>
      <c r="D20" s="64">
        <v>0</v>
      </c>
      <c r="E20" s="64">
        <v>0</v>
      </c>
      <c r="F20" s="64">
        <v>0</v>
      </c>
      <c r="G20" s="64">
        <v>0</v>
      </c>
      <c r="H20" s="64">
        <v>0</v>
      </c>
      <c r="I20" s="64">
        <v>0</v>
      </c>
      <c r="J20" s="64">
        <v>0</v>
      </c>
      <c r="K20" s="64">
        <v>0</v>
      </c>
      <c r="L20" s="64">
        <v>0</v>
      </c>
      <c r="M20" s="64">
        <v>0</v>
      </c>
      <c r="N20" s="63">
        <v>54950</v>
      </c>
      <c r="O20" s="64">
        <v>0</v>
      </c>
      <c r="P20" s="63">
        <v>503187</v>
      </c>
      <c r="Q20" s="64">
        <v>0</v>
      </c>
      <c r="R20" s="63">
        <v>395579</v>
      </c>
      <c r="S20" s="64">
        <v>0</v>
      </c>
      <c r="T20" s="63">
        <v>148170</v>
      </c>
      <c r="U20" s="64">
        <v>0</v>
      </c>
      <c r="V20" s="64">
        <v>0</v>
      </c>
      <c r="W20" s="64">
        <v>0</v>
      </c>
      <c r="X20" s="55"/>
    </row>
    <row r="21" spans="1:24" s="2" customFormat="1" ht="12" x14ac:dyDescent="0.3">
      <c r="A21" s="751"/>
      <c r="B21" s="48" t="s">
        <v>231</v>
      </c>
      <c r="C21" s="64">
        <v>0</v>
      </c>
      <c r="D21" s="64">
        <v>0</v>
      </c>
      <c r="E21" s="64">
        <v>0</v>
      </c>
      <c r="F21" s="64">
        <v>0</v>
      </c>
      <c r="G21" s="64">
        <v>0</v>
      </c>
      <c r="H21" s="64">
        <v>0</v>
      </c>
      <c r="I21" s="64">
        <v>0</v>
      </c>
      <c r="J21" s="64">
        <v>0</v>
      </c>
      <c r="K21" s="64">
        <v>0</v>
      </c>
      <c r="L21" s="64">
        <v>0</v>
      </c>
      <c r="M21" s="64">
        <v>0</v>
      </c>
      <c r="N21" s="63">
        <v>18402</v>
      </c>
      <c r="O21" s="64">
        <v>0</v>
      </c>
      <c r="P21" s="63">
        <v>2938</v>
      </c>
      <c r="Q21" s="64">
        <v>0</v>
      </c>
      <c r="R21" s="64">
        <v>0</v>
      </c>
      <c r="S21" s="64">
        <v>0</v>
      </c>
      <c r="T21" s="64">
        <v>0</v>
      </c>
      <c r="U21" s="64">
        <v>0</v>
      </c>
      <c r="V21" s="64">
        <v>0</v>
      </c>
      <c r="W21" s="64">
        <v>0</v>
      </c>
      <c r="X21" s="55"/>
    </row>
    <row r="22" spans="1:24" s="2" customFormat="1" ht="12" x14ac:dyDescent="0.3">
      <c r="A22" s="751"/>
      <c r="B22" s="48" t="s">
        <v>232</v>
      </c>
      <c r="C22" s="64">
        <v>0</v>
      </c>
      <c r="D22" s="64">
        <v>0</v>
      </c>
      <c r="E22" s="64">
        <v>0</v>
      </c>
      <c r="F22" s="64">
        <v>0</v>
      </c>
      <c r="G22" s="64">
        <v>0</v>
      </c>
      <c r="H22" s="64">
        <v>0</v>
      </c>
      <c r="I22" s="64">
        <v>0</v>
      </c>
      <c r="J22" s="64">
        <v>0</v>
      </c>
      <c r="K22" s="64">
        <v>0</v>
      </c>
      <c r="L22" s="64">
        <v>0</v>
      </c>
      <c r="M22" s="64">
        <v>0</v>
      </c>
      <c r="N22" s="64">
        <v>0</v>
      </c>
      <c r="O22" s="64">
        <v>0</v>
      </c>
      <c r="P22" s="64">
        <v>0</v>
      </c>
      <c r="Q22" s="64">
        <v>0</v>
      </c>
      <c r="R22" s="64">
        <v>592</v>
      </c>
      <c r="S22" s="64">
        <v>0</v>
      </c>
      <c r="T22" s="64">
        <v>0</v>
      </c>
      <c r="U22" s="64">
        <v>0</v>
      </c>
      <c r="V22" s="64">
        <v>0</v>
      </c>
      <c r="W22" s="64">
        <v>0</v>
      </c>
      <c r="X22" s="55"/>
    </row>
    <row r="23" spans="1:24" s="2" customFormat="1" ht="12" x14ac:dyDescent="0.3">
      <c r="A23" s="751"/>
      <c r="B23" s="48" t="s">
        <v>233</v>
      </c>
      <c r="C23" s="64">
        <v>0</v>
      </c>
      <c r="D23" s="64">
        <v>0</v>
      </c>
      <c r="E23" s="64">
        <v>0</v>
      </c>
      <c r="F23" s="64">
        <v>0</v>
      </c>
      <c r="G23" s="64">
        <v>0</v>
      </c>
      <c r="H23" s="63">
        <v>3224</v>
      </c>
      <c r="I23" s="64">
        <v>0</v>
      </c>
      <c r="J23" s="63">
        <v>3183</v>
      </c>
      <c r="K23" s="64">
        <v>0</v>
      </c>
      <c r="L23" s="63">
        <v>3002</v>
      </c>
      <c r="M23" s="64">
        <v>0</v>
      </c>
      <c r="N23" s="63">
        <v>2279</v>
      </c>
      <c r="O23" s="64">
        <v>0</v>
      </c>
      <c r="P23" s="64">
        <v>112</v>
      </c>
      <c r="Q23" s="64">
        <v>0</v>
      </c>
      <c r="R23" s="64">
        <v>82</v>
      </c>
      <c r="S23" s="64">
        <v>0</v>
      </c>
      <c r="T23" s="64">
        <v>0</v>
      </c>
      <c r="U23" s="64">
        <v>0</v>
      </c>
      <c r="V23" s="64">
        <v>0</v>
      </c>
      <c r="W23" s="64">
        <v>0</v>
      </c>
      <c r="X23" s="55"/>
    </row>
    <row r="24" spans="1:24" s="2" customFormat="1" ht="12" x14ac:dyDescent="0.3">
      <c r="A24" s="752"/>
      <c r="B24" s="227" t="s">
        <v>234</v>
      </c>
      <c r="C24" s="81">
        <v>0</v>
      </c>
      <c r="D24" s="81">
        <v>0</v>
      </c>
      <c r="E24" s="81">
        <v>0</v>
      </c>
      <c r="F24" s="81">
        <v>0</v>
      </c>
      <c r="G24" s="81">
        <v>0</v>
      </c>
      <c r="H24" s="82">
        <v>83961</v>
      </c>
      <c r="I24" s="81">
        <v>0</v>
      </c>
      <c r="J24" s="82">
        <v>333786</v>
      </c>
      <c r="K24" s="81">
        <v>0</v>
      </c>
      <c r="L24" s="82">
        <v>15723</v>
      </c>
      <c r="M24" s="81">
        <v>0</v>
      </c>
      <c r="N24" s="82">
        <v>149600</v>
      </c>
      <c r="O24" s="81">
        <v>0</v>
      </c>
      <c r="P24" s="82">
        <v>548129</v>
      </c>
      <c r="Q24" s="81">
        <v>0</v>
      </c>
      <c r="R24" s="82">
        <v>518942</v>
      </c>
      <c r="S24" s="81">
        <v>0</v>
      </c>
      <c r="T24" s="82">
        <v>478240</v>
      </c>
      <c r="U24" s="81">
        <v>0</v>
      </c>
      <c r="V24" s="82">
        <v>320098</v>
      </c>
      <c r="W24" s="81">
        <v>0</v>
      </c>
      <c r="X24" s="55"/>
    </row>
    <row r="25" spans="1:24" s="2" customFormat="1" ht="12" x14ac:dyDescent="0.3">
      <c r="A25" s="753" t="s">
        <v>192</v>
      </c>
      <c r="B25" s="48" t="s">
        <v>218</v>
      </c>
      <c r="C25" s="64">
        <v>0</v>
      </c>
      <c r="D25" s="64">
        <v>0</v>
      </c>
      <c r="E25" s="64">
        <v>0</v>
      </c>
      <c r="F25" s="64">
        <v>0</v>
      </c>
      <c r="G25" s="64">
        <v>0</v>
      </c>
      <c r="H25" s="64">
        <v>0</v>
      </c>
      <c r="I25" s="64">
        <v>0</v>
      </c>
      <c r="J25" s="64">
        <v>0</v>
      </c>
      <c r="K25" s="64">
        <v>0</v>
      </c>
      <c r="L25" s="64">
        <v>15</v>
      </c>
      <c r="M25" s="64">
        <v>15</v>
      </c>
      <c r="N25" s="64">
        <v>60</v>
      </c>
      <c r="O25" s="64">
        <v>60</v>
      </c>
      <c r="P25" s="64">
        <v>15</v>
      </c>
      <c r="Q25" s="64">
        <v>15</v>
      </c>
      <c r="R25" s="64">
        <v>40</v>
      </c>
      <c r="S25" s="64">
        <v>40</v>
      </c>
      <c r="T25" s="64">
        <v>15</v>
      </c>
      <c r="U25" s="64">
        <v>15</v>
      </c>
      <c r="V25" s="64">
        <v>5</v>
      </c>
      <c r="W25" s="64">
        <v>5</v>
      </c>
      <c r="X25" s="55"/>
    </row>
    <row r="26" spans="1:24" s="2" customFormat="1" ht="12" x14ac:dyDescent="0.3">
      <c r="A26" s="753"/>
      <c r="B26" s="48" t="s">
        <v>221</v>
      </c>
      <c r="C26" s="64">
        <v>0</v>
      </c>
      <c r="D26" s="64">
        <v>0</v>
      </c>
      <c r="E26" s="64">
        <v>0</v>
      </c>
      <c r="F26" s="64">
        <v>0</v>
      </c>
      <c r="G26" s="64">
        <v>0</v>
      </c>
      <c r="H26" s="64">
        <v>0</v>
      </c>
      <c r="I26" s="64">
        <v>0</v>
      </c>
      <c r="J26" s="64">
        <v>0</v>
      </c>
      <c r="K26" s="64">
        <v>0</v>
      </c>
      <c r="L26" s="64">
        <v>60</v>
      </c>
      <c r="M26" s="64">
        <v>60</v>
      </c>
      <c r="N26" s="64">
        <v>0</v>
      </c>
      <c r="O26" s="64">
        <v>0</v>
      </c>
      <c r="P26" s="64">
        <v>0</v>
      </c>
      <c r="Q26" s="64">
        <v>0</v>
      </c>
      <c r="R26" s="64">
        <v>0</v>
      </c>
      <c r="S26" s="64">
        <v>0</v>
      </c>
      <c r="T26" s="64">
        <v>0</v>
      </c>
      <c r="U26" s="64">
        <v>0</v>
      </c>
      <c r="V26" s="64">
        <v>0</v>
      </c>
      <c r="W26" s="64">
        <v>0</v>
      </c>
      <c r="X26" s="55"/>
    </row>
    <row r="27" spans="1:24" s="2" customFormat="1" ht="12" x14ac:dyDescent="0.3">
      <c r="A27" s="753"/>
      <c r="B27" s="48" t="s">
        <v>224</v>
      </c>
      <c r="C27" s="64">
        <v>0</v>
      </c>
      <c r="D27" s="64">
        <v>0</v>
      </c>
      <c r="E27" s="64">
        <v>0</v>
      </c>
      <c r="F27" s="64">
        <v>0</v>
      </c>
      <c r="G27" s="64">
        <v>0</v>
      </c>
      <c r="H27" s="64">
        <v>0</v>
      </c>
      <c r="I27" s="64">
        <v>0</v>
      </c>
      <c r="J27" s="64">
        <v>265</v>
      </c>
      <c r="K27" s="64">
        <v>298</v>
      </c>
      <c r="L27" s="64">
        <v>635</v>
      </c>
      <c r="M27" s="64">
        <v>635</v>
      </c>
      <c r="N27" s="63">
        <v>1135</v>
      </c>
      <c r="O27" s="63">
        <v>1135</v>
      </c>
      <c r="P27" s="63">
        <v>1400</v>
      </c>
      <c r="Q27" s="63">
        <v>1400</v>
      </c>
      <c r="R27" s="63">
        <v>1159</v>
      </c>
      <c r="S27" s="63">
        <v>1360</v>
      </c>
      <c r="T27" s="63">
        <v>1270</v>
      </c>
      <c r="U27" s="63">
        <v>1270</v>
      </c>
      <c r="V27" s="64">
        <v>745</v>
      </c>
      <c r="W27" s="64">
        <v>745</v>
      </c>
      <c r="X27" s="55"/>
    </row>
    <row r="28" spans="1:24" s="2" customFormat="1" ht="12" x14ac:dyDescent="0.3">
      <c r="A28" s="753"/>
      <c r="B28" s="48" t="s">
        <v>226</v>
      </c>
      <c r="C28" s="64">
        <v>0</v>
      </c>
      <c r="D28" s="64">
        <v>0</v>
      </c>
      <c r="E28" s="64">
        <v>0</v>
      </c>
      <c r="F28" s="64">
        <v>0</v>
      </c>
      <c r="G28" s="64">
        <v>0</v>
      </c>
      <c r="H28" s="64">
        <v>0</v>
      </c>
      <c r="I28" s="64">
        <v>0</v>
      </c>
      <c r="J28" s="64">
        <v>0</v>
      </c>
      <c r="K28" s="64">
        <v>0</v>
      </c>
      <c r="L28" s="64">
        <v>165</v>
      </c>
      <c r="M28" s="64">
        <v>165</v>
      </c>
      <c r="N28" s="64">
        <v>0</v>
      </c>
      <c r="O28" s="64">
        <v>0</v>
      </c>
      <c r="P28" s="64">
        <v>0</v>
      </c>
      <c r="Q28" s="64">
        <v>0</v>
      </c>
      <c r="R28" s="64">
        <v>60</v>
      </c>
      <c r="S28" s="64">
        <v>0</v>
      </c>
      <c r="T28" s="64">
        <v>0</v>
      </c>
      <c r="U28" s="64">
        <v>0</v>
      </c>
      <c r="V28" s="64">
        <v>0</v>
      </c>
      <c r="W28" s="64">
        <v>0</v>
      </c>
      <c r="X28" s="55"/>
    </row>
    <row r="29" spans="1:24" s="2" customFormat="1" ht="12" x14ac:dyDescent="0.3">
      <c r="A29" s="753"/>
      <c r="B29" s="48" t="s">
        <v>228</v>
      </c>
      <c r="C29" s="64">
        <v>0</v>
      </c>
      <c r="D29" s="64">
        <v>0</v>
      </c>
      <c r="E29" s="64">
        <v>0</v>
      </c>
      <c r="F29" s="64">
        <v>0</v>
      </c>
      <c r="G29" s="64">
        <v>0</v>
      </c>
      <c r="H29" s="64">
        <v>0</v>
      </c>
      <c r="I29" s="64">
        <v>0</v>
      </c>
      <c r="J29" s="64">
        <v>10</v>
      </c>
      <c r="K29" s="64">
        <v>0</v>
      </c>
      <c r="L29" s="64">
        <v>55</v>
      </c>
      <c r="M29" s="64">
        <v>55</v>
      </c>
      <c r="N29" s="64">
        <v>0</v>
      </c>
      <c r="O29" s="64">
        <v>0</v>
      </c>
      <c r="P29" s="64">
        <v>0</v>
      </c>
      <c r="Q29" s="64">
        <v>0</v>
      </c>
      <c r="R29" s="64">
        <v>324</v>
      </c>
      <c r="S29" s="64">
        <v>0</v>
      </c>
      <c r="T29" s="64">
        <v>0</v>
      </c>
      <c r="U29" s="64">
        <v>0</v>
      </c>
      <c r="V29" s="64">
        <v>0</v>
      </c>
      <c r="W29" s="64">
        <v>0</v>
      </c>
      <c r="X29" s="55"/>
    </row>
    <row r="30" spans="1:24" s="2" customFormat="1" ht="12" x14ac:dyDescent="0.3">
      <c r="A30" s="754"/>
      <c r="B30" s="227" t="s">
        <v>255</v>
      </c>
      <c r="C30" s="81">
        <v>0</v>
      </c>
      <c r="D30" s="81">
        <v>0</v>
      </c>
      <c r="E30" s="81">
        <v>0</v>
      </c>
      <c r="F30" s="81">
        <v>0</v>
      </c>
      <c r="G30" s="81">
        <v>0</v>
      </c>
      <c r="H30" s="81">
        <v>0</v>
      </c>
      <c r="I30" s="81">
        <v>0</v>
      </c>
      <c r="J30" s="81">
        <v>0</v>
      </c>
      <c r="K30" s="81">
        <v>0</v>
      </c>
      <c r="L30" s="81">
        <v>0</v>
      </c>
      <c r="M30" s="81">
        <v>0</v>
      </c>
      <c r="N30" s="81">
        <v>0</v>
      </c>
      <c r="O30" s="81">
        <v>0</v>
      </c>
      <c r="P30" s="81">
        <v>0</v>
      </c>
      <c r="Q30" s="81">
        <v>0</v>
      </c>
      <c r="R30" s="81">
        <v>18</v>
      </c>
      <c r="S30" s="81">
        <v>0</v>
      </c>
      <c r="T30" s="81">
        <v>0</v>
      </c>
      <c r="U30" s="81">
        <v>0</v>
      </c>
      <c r="V30" s="81">
        <v>0</v>
      </c>
      <c r="W30" s="81">
        <v>0</v>
      </c>
      <c r="X30" s="55"/>
    </row>
    <row r="31" spans="1:24" s="2" customFormat="1" ht="12" customHeight="1" x14ac:dyDescent="0.3">
      <c r="A31" s="750" t="s">
        <v>175</v>
      </c>
      <c r="B31" s="226" t="s">
        <v>217</v>
      </c>
      <c r="C31" s="80">
        <v>0</v>
      </c>
      <c r="D31" s="80">
        <v>0</v>
      </c>
      <c r="E31" s="80">
        <v>0</v>
      </c>
      <c r="F31" s="80">
        <v>0</v>
      </c>
      <c r="G31" s="80">
        <v>0</v>
      </c>
      <c r="H31" s="80">
        <v>0</v>
      </c>
      <c r="I31" s="80">
        <v>0</v>
      </c>
      <c r="J31" s="80">
        <v>0</v>
      </c>
      <c r="K31" s="80">
        <v>0</v>
      </c>
      <c r="L31" s="80">
        <v>0</v>
      </c>
      <c r="M31" s="80">
        <v>0</v>
      </c>
      <c r="N31" s="80">
        <v>0</v>
      </c>
      <c r="O31" s="80">
        <v>0</v>
      </c>
      <c r="P31" s="80">
        <v>0</v>
      </c>
      <c r="Q31" s="80">
        <v>135</v>
      </c>
      <c r="R31" s="80">
        <v>0</v>
      </c>
      <c r="S31" s="80">
        <v>45</v>
      </c>
      <c r="T31" s="80">
        <v>45</v>
      </c>
      <c r="U31" s="80">
        <v>45</v>
      </c>
      <c r="V31" s="80">
        <v>45</v>
      </c>
      <c r="W31" s="80">
        <v>45</v>
      </c>
      <c r="X31" s="55"/>
    </row>
    <row r="32" spans="1:24" s="2" customFormat="1" ht="12" x14ac:dyDescent="0.3">
      <c r="A32" s="751"/>
      <c r="B32" s="48" t="s">
        <v>252</v>
      </c>
      <c r="C32" s="64">
        <v>0</v>
      </c>
      <c r="D32" s="63">
        <v>9500</v>
      </c>
      <c r="E32" s="63">
        <v>5636.36</v>
      </c>
      <c r="F32" s="63">
        <v>4681.82</v>
      </c>
      <c r="G32" s="63">
        <v>5863.64</v>
      </c>
      <c r="H32" s="63">
        <v>7920</v>
      </c>
      <c r="I32" s="63">
        <v>7920</v>
      </c>
      <c r="J32" s="63">
        <v>4950</v>
      </c>
      <c r="K32" s="63">
        <v>4050</v>
      </c>
      <c r="L32" s="64">
        <v>225</v>
      </c>
      <c r="M32" s="64">
        <v>225</v>
      </c>
      <c r="N32" s="64">
        <v>0</v>
      </c>
      <c r="O32" s="64">
        <v>0</v>
      </c>
      <c r="P32" s="64">
        <v>0</v>
      </c>
      <c r="Q32" s="64">
        <v>0</v>
      </c>
      <c r="R32" s="64">
        <v>0</v>
      </c>
      <c r="S32" s="64">
        <v>0</v>
      </c>
      <c r="T32" s="64">
        <v>0</v>
      </c>
      <c r="U32" s="64">
        <v>0</v>
      </c>
      <c r="V32" s="64">
        <v>45</v>
      </c>
      <c r="W32" s="64">
        <v>45</v>
      </c>
      <c r="X32" s="55"/>
    </row>
    <row r="33" spans="1:24" s="2" customFormat="1" ht="12" x14ac:dyDescent="0.3">
      <c r="A33" s="751"/>
      <c r="B33" s="48" t="s">
        <v>218</v>
      </c>
      <c r="C33" s="64">
        <v>0</v>
      </c>
      <c r="D33" s="63">
        <v>255545.45</v>
      </c>
      <c r="E33" s="63">
        <v>123454.55</v>
      </c>
      <c r="F33" s="63">
        <v>185409.09</v>
      </c>
      <c r="G33" s="63">
        <v>324500</v>
      </c>
      <c r="H33" s="63">
        <v>253305</v>
      </c>
      <c r="I33" s="63">
        <v>252945</v>
      </c>
      <c r="J33" s="63">
        <v>168750</v>
      </c>
      <c r="K33" s="63">
        <v>170100</v>
      </c>
      <c r="L33" s="63">
        <v>100080</v>
      </c>
      <c r="M33" s="63">
        <v>100080</v>
      </c>
      <c r="N33" s="63">
        <v>47205</v>
      </c>
      <c r="O33" s="63">
        <v>47205</v>
      </c>
      <c r="P33" s="63">
        <v>57105</v>
      </c>
      <c r="Q33" s="63">
        <v>56970</v>
      </c>
      <c r="R33" s="63">
        <v>25146</v>
      </c>
      <c r="S33" s="63">
        <v>28575</v>
      </c>
      <c r="T33" s="63">
        <v>27045</v>
      </c>
      <c r="U33" s="63">
        <v>27045</v>
      </c>
      <c r="V33" s="63">
        <v>16380</v>
      </c>
      <c r="W33" s="63">
        <v>16380</v>
      </c>
      <c r="X33" s="55"/>
    </row>
    <row r="34" spans="1:24" s="2" customFormat="1" ht="12" x14ac:dyDescent="0.3">
      <c r="A34" s="751"/>
      <c r="B34" s="48" t="s">
        <v>219</v>
      </c>
      <c r="C34" s="64">
        <v>0</v>
      </c>
      <c r="D34" s="63">
        <v>1636.36</v>
      </c>
      <c r="E34" s="64">
        <v>0</v>
      </c>
      <c r="F34" s="64">
        <v>0</v>
      </c>
      <c r="G34" s="63">
        <v>1181.82</v>
      </c>
      <c r="H34" s="63">
        <v>5220</v>
      </c>
      <c r="I34" s="63">
        <v>5220</v>
      </c>
      <c r="J34" s="63">
        <v>4140</v>
      </c>
      <c r="K34" s="63">
        <v>3780</v>
      </c>
      <c r="L34" s="63">
        <v>7380</v>
      </c>
      <c r="M34" s="63">
        <v>7380</v>
      </c>
      <c r="N34" s="63">
        <v>1485</v>
      </c>
      <c r="O34" s="63">
        <v>1485</v>
      </c>
      <c r="P34" s="63">
        <v>2070</v>
      </c>
      <c r="Q34" s="63">
        <v>2070</v>
      </c>
      <c r="R34" s="63">
        <v>2025</v>
      </c>
      <c r="S34" s="63">
        <v>2160</v>
      </c>
      <c r="T34" s="64">
        <v>540</v>
      </c>
      <c r="U34" s="64">
        <v>540</v>
      </c>
      <c r="V34" s="64">
        <v>90</v>
      </c>
      <c r="W34" s="64">
        <v>90</v>
      </c>
      <c r="X34" s="55"/>
    </row>
    <row r="35" spans="1:24" s="2" customFormat="1" ht="12" x14ac:dyDescent="0.3">
      <c r="A35" s="751"/>
      <c r="B35" s="48" t="s">
        <v>221</v>
      </c>
      <c r="C35" s="64">
        <v>0</v>
      </c>
      <c r="D35" s="63">
        <v>206318.18</v>
      </c>
      <c r="E35" s="63">
        <v>336954.55</v>
      </c>
      <c r="F35" s="63">
        <v>204818.18</v>
      </c>
      <c r="G35" s="63">
        <v>221681.82</v>
      </c>
      <c r="H35" s="63">
        <v>177300</v>
      </c>
      <c r="I35" s="63">
        <v>177300</v>
      </c>
      <c r="J35" s="63">
        <v>175725</v>
      </c>
      <c r="K35" s="63">
        <v>169830</v>
      </c>
      <c r="L35" s="63">
        <v>116550</v>
      </c>
      <c r="M35" s="63">
        <v>116550</v>
      </c>
      <c r="N35" s="63">
        <v>115335</v>
      </c>
      <c r="O35" s="63">
        <v>115335</v>
      </c>
      <c r="P35" s="63">
        <v>129195</v>
      </c>
      <c r="Q35" s="63">
        <v>129195</v>
      </c>
      <c r="R35" s="63">
        <v>85686</v>
      </c>
      <c r="S35" s="63">
        <v>98910</v>
      </c>
      <c r="T35" s="63">
        <v>104850</v>
      </c>
      <c r="U35" s="63">
        <v>104850</v>
      </c>
      <c r="V35" s="63">
        <v>89055</v>
      </c>
      <c r="W35" s="63">
        <v>89055</v>
      </c>
      <c r="X35" s="55"/>
    </row>
    <row r="36" spans="1:24" s="2" customFormat="1" ht="12" x14ac:dyDescent="0.3">
      <c r="A36" s="751"/>
      <c r="B36" s="48" t="s">
        <v>222</v>
      </c>
      <c r="C36" s="64">
        <v>0</v>
      </c>
      <c r="D36" s="64">
        <v>0</v>
      </c>
      <c r="E36" s="64">
        <v>0</v>
      </c>
      <c r="F36" s="64">
        <v>0</v>
      </c>
      <c r="G36" s="64">
        <v>0</v>
      </c>
      <c r="H36" s="64">
        <v>0</v>
      </c>
      <c r="I36" s="64">
        <v>0</v>
      </c>
      <c r="J36" s="64">
        <v>0</v>
      </c>
      <c r="K36" s="64">
        <v>0</v>
      </c>
      <c r="L36" s="64">
        <v>0</v>
      </c>
      <c r="M36" s="64">
        <v>0</v>
      </c>
      <c r="N36" s="64">
        <v>0</v>
      </c>
      <c r="O36" s="64">
        <v>0</v>
      </c>
      <c r="P36" s="63">
        <v>1440</v>
      </c>
      <c r="Q36" s="64">
        <v>0</v>
      </c>
      <c r="R36" s="64">
        <v>0</v>
      </c>
      <c r="S36" s="64">
        <v>0</v>
      </c>
      <c r="T36" s="64">
        <v>0</v>
      </c>
      <c r="U36" s="64">
        <v>0</v>
      </c>
      <c r="V36" s="64">
        <v>0</v>
      </c>
      <c r="W36" s="64">
        <v>0</v>
      </c>
      <c r="X36" s="55"/>
    </row>
    <row r="37" spans="1:24" s="2" customFormat="1" ht="12" x14ac:dyDescent="0.3">
      <c r="A37" s="751"/>
      <c r="B37" s="48" t="s">
        <v>224</v>
      </c>
      <c r="C37" s="64">
        <v>0</v>
      </c>
      <c r="D37" s="63">
        <v>645227.27</v>
      </c>
      <c r="E37" s="63">
        <v>970454.55</v>
      </c>
      <c r="F37" s="63">
        <v>704227.27</v>
      </c>
      <c r="G37" s="63">
        <v>793863.64</v>
      </c>
      <c r="H37" s="63">
        <v>497901</v>
      </c>
      <c r="I37" s="63">
        <v>497226</v>
      </c>
      <c r="J37" s="63">
        <v>516750</v>
      </c>
      <c r="K37" s="63">
        <v>526200</v>
      </c>
      <c r="L37" s="63">
        <v>649665</v>
      </c>
      <c r="M37" s="63">
        <v>649665</v>
      </c>
      <c r="N37" s="63">
        <v>371610</v>
      </c>
      <c r="O37" s="63">
        <v>371610</v>
      </c>
      <c r="P37" s="63">
        <v>480060</v>
      </c>
      <c r="Q37" s="63">
        <v>481500</v>
      </c>
      <c r="R37" s="63">
        <v>484343</v>
      </c>
      <c r="S37" s="63">
        <v>532980</v>
      </c>
      <c r="T37" s="63">
        <v>383490</v>
      </c>
      <c r="U37" s="63">
        <v>383490</v>
      </c>
      <c r="V37" s="63">
        <v>274815</v>
      </c>
      <c r="W37" s="63">
        <v>274815</v>
      </c>
      <c r="X37" s="55"/>
    </row>
    <row r="38" spans="1:24" s="2" customFormat="1" ht="12" x14ac:dyDescent="0.3">
      <c r="A38" s="751"/>
      <c r="B38" s="48" t="s">
        <v>225</v>
      </c>
      <c r="C38" s="64">
        <v>0</v>
      </c>
      <c r="D38" s="64">
        <v>0</v>
      </c>
      <c r="E38" s="64">
        <v>0</v>
      </c>
      <c r="F38" s="64">
        <v>0</v>
      </c>
      <c r="G38" s="64">
        <v>0</v>
      </c>
      <c r="H38" s="64">
        <v>0</v>
      </c>
      <c r="I38" s="64">
        <v>0</v>
      </c>
      <c r="J38" s="64">
        <v>0</v>
      </c>
      <c r="K38" s="64">
        <v>0</v>
      </c>
      <c r="L38" s="63">
        <v>76185</v>
      </c>
      <c r="M38" s="63">
        <v>76185</v>
      </c>
      <c r="N38" s="63">
        <v>109215</v>
      </c>
      <c r="O38" s="63">
        <v>109215</v>
      </c>
      <c r="P38" s="63">
        <v>155250</v>
      </c>
      <c r="Q38" s="63">
        <v>155250</v>
      </c>
      <c r="R38" s="63">
        <v>98375</v>
      </c>
      <c r="S38" s="63">
        <v>121275</v>
      </c>
      <c r="T38" s="63">
        <v>107280</v>
      </c>
      <c r="U38" s="63">
        <v>107280</v>
      </c>
      <c r="V38" s="63">
        <v>85185</v>
      </c>
      <c r="W38" s="63">
        <v>85185</v>
      </c>
      <c r="X38" s="55"/>
    </row>
    <row r="39" spans="1:24" s="2" customFormat="1" ht="12" x14ac:dyDescent="0.3">
      <c r="A39" s="751"/>
      <c r="B39" s="48" t="s">
        <v>226</v>
      </c>
      <c r="C39" s="64">
        <v>0</v>
      </c>
      <c r="D39" s="63">
        <v>133954.54999999999</v>
      </c>
      <c r="E39" s="63">
        <v>171454.55</v>
      </c>
      <c r="F39" s="63">
        <v>121727.27</v>
      </c>
      <c r="G39" s="63">
        <v>154181.82</v>
      </c>
      <c r="H39" s="63">
        <v>153810</v>
      </c>
      <c r="I39" s="63">
        <v>153810</v>
      </c>
      <c r="J39" s="63">
        <v>274320</v>
      </c>
      <c r="K39" s="63">
        <v>326880</v>
      </c>
      <c r="L39" s="63">
        <v>107370</v>
      </c>
      <c r="M39" s="63">
        <v>107370</v>
      </c>
      <c r="N39" s="63">
        <v>117495</v>
      </c>
      <c r="O39" s="63">
        <v>117495</v>
      </c>
      <c r="P39" s="63">
        <v>150300</v>
      </c>
      <c r="Q39" s="63">
        <v>150300</v>
      </c>
      <c r="R39" s="63">
        <v>134630</v>
      </c>
      <c r="S39" s="63">
        <v>154710</v>
      </c>
      <c r="T39" s="63">
        <v>168480</v>
      </c>
      <c r="U39" s="63">
        <v>168480</v>
      </c>
      <c r="V39" s="63">
        <v>116505</v>
      </c>
      <c r="W39" s="63">
        <v>116505</v>
      </c>
      <c r="X39" s="55"/>
    </row>
    <row r="40" spans="1:24" s="2" customFormat="1" ht="12" x14ac:dyDescent="0.3">
      <c r="A40" s="751"/>
      <c r="B40" s="48" t="s">
        <v>253</v>
      </c>
      <c r="C40" s="64">
        <v>0</v>
      </c>
      <c r="D40" s="64">
        <v>0</v>
      </c>
      <c r="E40" s="64">
        <v>0</v>
      </c>
      <c r="F40" s="64">
        <v>0</v>
      </c>
      <c r="G40" s="64">
        <v>0</v>
      </c>
      <c r="H40" s="64">
        <v>0</v>
      </c>
      <c r="I40" s="64">
        <v>0</v>
      </c>
      <c r="J40" s="64">
        <v>0</v>
      </c>
      <c r="K40" s="64">
        <v>0</v>
      </c>
      <c r="L40" s="64">
        <v>0</v>
      </c>
      <c r="M40" s="64">
        <v>0</v>
      </c>
      <c r="N40" s="64">
        <v>0</v>
      </c>
      <c r="O40" s="64">
        <v>0</v>
      </c>
      <c r="P40" s="64">
        <v>180</v>
      </c>
      <c r="Q40" s="64">
        <v>180</v>
      </c>
      <c r="R40" s="64">
        <v>0</v>
      </c>
      <c r="S40" s="64">
        <v>0</v>
      </c>
      <c r="T40" s="64">
        <v>0</v>
      </c>
      <c r="U40" s="64">
        <v>0</v>
      </c>
      <c r="V40" s="64">
        <v>0</v>
      </c>
      <c r="W40" s="64">
        <v>0</v>
      </c>
      <c r="X40" s="55"/>
    </row>
    <row r="41" spans="1:24" s="2" customFormat="1" ht="12" x14ac:dyDescent="0.3">
      <c r="A41" s="751"/>
      <c r="B41" s="48" t="s">
        <v>228</v>
      </c>
      <c r="C41" s="64">
        <v>0</v>
      </c>
      <c r="D41" s="63">
        <v>1227363.6399999999</v>
      </c>
      <c r="E41" s="63">
        <v>1214954.55</v>
      </c>
      <c r="F41" s="63">
        <v>867818.18</v>
      </c>
      <c r="G41" s="63">
        <v>1065000</v>
      </c>
      <c r="H41" s="63">
        <v>965295</v>
      </c>
      <c r="I41" s="63">
        <v>966330</v>
      </c>
      <c r="J41" s="63">
        <v>965475</v>
      </c>
      <c r="K41" s="63">
        <v>951525</v>
      </c>
      <c r="L41" s="63">
        <v>577710</v>
      </c>
      <c r="M41" s="63">
        <v>577710</v>
      </c>
      <c r="N41" s="63">
        <v>614655</v>
      </c>
      <c r="O41" s="63">
        <v>614655</v>
      </c>
      <c r="P41" s="63">
        <v>552960</v>
      </c>
      <c r="Q41" s="63">
        <v>552960</v>
      </c>
      <c r="R41" s="63">
        <v>441129</v>
      </c>
      <c r="S41" s="63">
        <v>491715</v>
      </c>
      <c r="T41" s="63">
        <v>443880</v>
      </c>
      <c r="U41" s="63">
        <v>443880</v>
      </c>
      <c r="V41" s="63">
        <v>340470</v>
      </c>
      <c r="W41" s="63">
        <v>340470</v>
      </c>
      <c r="X41" s="55"/>
    </row>
    <row r="42" spans="1:24" s="2" customFormat="1" ht="12" x14ac:dyDescent="0.3">
      <c r="A42" s="751"/>
      <c r="B42" s="48" t="s">
        <v>232</v>
      </c>
      <c r="C42" s="64">
        <v>0</v>
      </c>
      <c r="D42" s="64">
        <v>0</v>
      </c>
      <c r="E42" s="64">
        <v>0</v>
      </c>
      <c r="F42" s="64">
        <v>0</v>
      </c>
      <c r="G42" s="64">
        <v>0</v>
      </c>
      <c r="H42" s="63">
        <v>1530</v>
      </c>
      <c r="I42" s="63">
        <v>1530</v>
      </c>
      <c r="J42" s="63">
        <v>1935</v>
      </c>
      <c r="K42" s="63">
        <v>1980</v>
      </c>
      <c r="L42" s="63">
        <v>1890</v>
      </c>
      <c r="M42" s="63">
        <v>1890</v>
      </c>
      <c r="N42" s="64">
        <v>90</v>
      </c>
      <c r="O42" s="64">
        <v>90</v>
      </c>
      <c r="P42" s="64">
        <v>0</v>
      </c>
      <c r="Q42" s="64">
        <v>0</v>
      </c>
      <c r="R42" s="64">
        <v>0</v>
      </c>
      <c r="S42" s="64">
        <v>0</v>
      </c>
      <c r="T42" s="64">
        <v>0</v>
      </c>
      <c r="U42" s="64">
        <v>0</v>
      </c>
      <c r="V42" s="64">
        <v>0</v>
      </c>
      <c r="W42" s="64">
        <v>0</v>
      </c>
      <c r="X42" s="55"/>
    </row>
    <row r="43" spans="1:24" s="2" customFormat="1" ht="12" x14ac:dyDescent="0.3">
      <c r="A43" s="751"/>
      <c r="B43" s="48" t="s">
        <v>233</v>
      </c>
      <c r="C43" s="64">
        <v>0</v>
      </c>
      <c r="D43" s="64">
        <v>0</v>
      </c>
      <c r="E43" s="64">
        <v>0</v>
      </c>
      <c r="F43" s="63">
        <v>1590.91</v>
      </c>
      <c r="G43" s="64">
        <v>500</v>
      </c>
      <c r="H43" s="64">
        <v>360</v>
      </c>
      <c r="I43" s="64">
        <v>360</v>
      </c>
      <c r="J43" s="64">
        <v>0</v>
      </c>
      <c r="K43" s="64">
        <v>0</v>
      </c>
      <c r="L43" s="64">
        <v>0</v>
      </c>
      <c r="M43" s="64">
        <v>0</v>
      </c>
      <c r="N43" s="64">
        <v>0</v>
      </c>
      <c r="O43" s="64">
        <v>0</v>
      </c>
      <c r="P43" s="63">
        <v>4050</v>
      </c>
      <c r="Q43" s="63">
        <v>4050</v>
      </c>
      <c r="R43" s="64">
        <v>0</v>
      </c>
      <c r="S43" s="64">
        <v>0</v>
      </c>
      <c r="T43" s="64">
        <v>0</v>
      </c>
      <c r="U43" s="64">
        <v>0</v>
      </c>
      <c r="V43" s="64">
        <v>0</v>
      </c>
      <c r="W43" s="64">
        <v>0</v>
      </c>
      <c r="X43" s="55"/>
    </row>
    <row r="44" spans="1:24" s="2" customFormat="1" ht="12" x14ac:dyDescent="0.3">
      <c r="A44" s="751"/>
      <c r="B44" s="48" t="s">
        <v>234</v>
      </c>
      <c r="C44" s="64">
        <v>0</v>
      </c>
      <c r="D44" s="64">
        <v>0</v>
      </c>
      <c r="E44" s="64">
        <v>0</v>
      </c>
      <c r="F44" s="64">
        <v>0</v>
      </c>
      <c r="G44" s="64">
        <v>0</v>
      </c>
      <c r="H44" s="63">
        <v>4680</v>
      </c>
      <c r="I44" s="63">
        <v>4680</v>
      </c>
      <c r="J44" s="63">
        <v>3015</v>
      </c>
      <c r="K44" s="63">
        <v>3465</v>
      </c>
      <c r="L44" s="63">
        <v>1485</v>
      </c>
      <c r="M44" s="63">
        <v>1485</v>
      </c>
      <c r="N44" s="64">
        <v>720</v>
      </c>
      <c r="O44" s="64">
        <v>720</v>
      </c>
      <c r="P44" s="64">
        <v>0</v>
      </c>
      <c r="Q44" s="64">
        <v>0</v>
      </c>
      <c r="R44" s="64">
        <v>0</v>
      </c>
      <c r="S44" s="64">
        <v>0</v>
      </c>
      <c r="T44" s="64">
        <v>0</v>
      </c>
      <c r="U44" s="64">
        <v>0</v>
      </c>
      <c r="V44" s="64">
        <v>0</v>
      </c>
      <c r="W44" s="64">
        <v>0</v>
      </c>
      <c r="X44" s="55"/>
    </row>
    <row r="45" spans="1:24" s="2" customFormat="1" ht="12" x14ac:dyDescent="0.3">
      <c r="A45" s="751"/>
      <c r="B45" s="48" t="s">
        <v>254</v>
      </c>
      <c r="C45" s="64">
        <v>0</v>
      </c>
      <c r="D45" s="64">
        <v>0</v>
      </c>
      <c r="E45" s="64">
        <v>0</v>
      </c>
      <c r="F45" s="64">
        <v>0</v>
      </c>
      <c r="G45" s="64">
        <v>0</v>
      </c>
      <c r="H45" s="64">
        <v>0</v>
      </c>
      <c r="I45" s="64">
        <v>0</v>
      </c>
      <c r="J45" s="64">
        <v>945</v>
      </c>
      <c r="K45" s="64">
        <v>945</v>
      </c>
      <c r="L45" s="63">
        <v>1350</v>
      </c>
      <c r="M45" s="63">
        <v>1350</v>
      </c>
      <c r="N45" s="63">
        <v>3645</v>
      </c>
      <c r="O45" s="63">
        <v>3645</v>
      </c>
      <c r="P45" s="63">
        <v>5715</v>
      </c>
      <c r="Q45" s="63">
        <v>5715</v>
      </c>
      <c r="R45" s="63">
        <v>4275</v>
      </c>
      <c r="S45" s="63">
        <v>5220</v>
      </c>
      <c r="T45" s="63">
        <v>3510</v>
      </c>
      <c r="U45" s="63">
        <v>3510</v>
      </c>
      <c r="V45" s="63">
        <v>3150</v>
      </c>
      <c r="W45" s="63">
        <v>3150</v>
      </c>
      <c r="X45" s="55"/>
    </row>
    <row r="46" spans="1:24" s="2" customFormat="1" ht="12" x14ac:dyDescent="0.3">
      <c r="A46" s="752"/>
      <c r="B46" s="227" t="s">
        <v>255</v>
      </c>
      <c r="C46" s="81">
        <v>0</v>
      </c>
      <c r="D46" s="82">
        <v>88045.45</v>
      </c>
      <c r="E46" s="82">
        <v>205636.36</v>
      </c>
      <c r="F46" s="82">
        <v>138136.35999999999</v>
      </c>
      <c r="G46" s="82">
        <v>136363.64000000001</v>
      </c>
      <c r="H46" s="82">
        <v>87750</v>
      </c>
      <c r="I46" s="82">
        <v>87750</v>
      </c>
      <c r="J46" s="82">
        <v>54585</v>
      </c>
      <c r="K46" s="82">
        <v>47880</v>
      </c>
      <c r="L46" s="82">
        <v>39645</v>
      </c>
      <c r="M46" s="82">
        <v>39645</v>
      </c>
      <c r="N46" s="82">
        <v>148770</v>
      </c>
      <c r="O46" s="82">
        <v>148770</v>
      </c>
      <c r="P46" s="82">
        <v>176175</v>
      </c>
      <c r="Q46" s="82">
        <v>176175</v>
      </c>
      <c r="R46" s="82">
        <v>104121</v>
      </c>
      <c r="S46" s="82">
        <v>112140</v>
      </c>
      <c r="T46" s="82">
        <v>101700</v>
      </c>
      <c r="U46" s="82">
        <v>101700</v>
      </c>
      <c r="V46" s="82">
        <v>78840</v>
      </c>
      <c r="W46" s="82">
        <v>78840</v>
      </c>
      <c r="X46" s="55"/>
    </row>
    <row r="47" spans="1:24" s="2" customFormat="1" ht="12" x14ac:dyDescent="0.3">
      <c r="A47" s="759" t="s">
        <v>177</v>
      </c>
      <c r="B47" s="226" t="s">
        <v>252</v>
      </c>
      <c r="C47" s="80">
        <v>0</v>
      </c>
      <c r="D47" s="80">
        <v>0</v>
      </c>
      <c r="E47" s="80">
        <v>0</v>
      </c>
      <c r="F47" s="80">
        <v>0</v>
      </c>
      <c r="G47" s="80">
        <v>0</v>
      </c>
      <c r="H47" s="80">
        <v>0</v>
      </c>
      <c r="I47" s="80">
        <v>0</v>
      </c>
      <c r="J47" s="80">
        <v>0</v>
      </c>
      <c r="K47" s="80">
        <v>0</v>
      </c>
      <c r="L47" s="80">
        <v>27</v>
      </c>
      <c r="M47" s="80">
        <v>27</v>
      </c>
      <c r="N47" s="80">
        <v>0</v>
      </c>
      <c r="O47" s="80">
        <v>0</v>
      </c>
      <c r="P47" s="80">
        <v>0</v>
      </c>
      <c r="Q47" s="80">
        <v>0</v>
      </c>
      <c r="R47" s="80">
        <v>0</v>
      </c>
      <c r="S47" s="80">
        <v>0</v>
      </c>
      <c r="T47" s="80">
        <v>0</v>
      </c>
      <c r="U47" s="80">
        <v>0</v>
      </c>
      <c r="V47" s="80">
        <v>0</v>
      </c>
      <c r="W47" s="80">
        <v>0</v>
      </c>
      <c r="X47" s="55"/>
    </row>
    <row r="48" spans="1:24" s="2" customFormat="1" ht="12" x14ac:dyDescent="0.3">
      <c r="A48" s="760"/>
      <c r="B48" s="48" t="s">
        <v>218</v>
      </c>
      <c r="C48" s="64">
        <v>0</v>
      </c>
      <c r="D48" s="64">
        <v>27.27</v>
      </c>
      <c r="E48" s="64">
        <v>127.27</v>
      </c>
      <c r="F48" s="64">
        <v>354.55</v>
      </c>
      <c r="G48" s="63">
        <v>2072.73</v>
      </c>
      <c r="H48" s="63">
        <v>2781</v>
      </c>
      <c r="I48" s="63">
        <v>2385</v>
      </c>
      <c r="J48" s="64">
        <v>999</v>
      </c>
      <c r="K48" s="63">
        <v>1026</v>
      </c>
      <c r="L48" s="64">
        <v>261</v>
      </c>
      <c r="M48" s="64">
        <v>261</v>
      </c>
      <c r="N48" s="64">
        <v>243</v>
      </c>
      <c r="O48" s="64">
        <v>243</v>
      </c>
      <c r="P48" s="64">
        <v>135</v>
      </c>
      <c r="Q48" s="64">
        <v>135</v>
      </c>
      <c r="R48" s="63">
        <v>1692</v>
      </c>
      <c r="S48" s="63">
        <v>1809</v>
      </c>
      <c r="T48" s="63">
        <v>1179</v>
      </c>
      <c r="U48" s="63">
        <v>1179</v>
      </c>
      <c r="V48" s="63">
        <v>1026</v>
      </c>
      <c r="W48" s="63">
        <v>1026</v>
      </c>
      <c r="X48" s="55"/>
    </row>
    <row r="49" spans="1:24" s="2" customFormat="1" ht="12" x14ac:dyDescent="0.3">
      <c r="A49" s="760"/>
      <c r="B49" s="48" t="s">
        <v>219</v>
      </c>
      <c r="C49" s="64">
        <v>0</v>
      </c>
      <c r="D49" s="64">
        <v>0</v>
      </c>
      <c r="E49" s="64">
        <v>0</v>
      </c>
      <c r="F49" s="64">
        <v>0</v>
      </c>
      <c r="G49" s="64">
        <v>0</v>
      </c>
      <c r="H49" s="64">
        <v>0</v>
      </c>
      <c r="I49" s="64">
        <v>0</v>
      </c>
      <c r="J49" s="64">
        <v>0</v>
      </c>
      <c r="K49" s="64">
        <v>0</v>
      </c>
      <c r="L49" s="64">
        <v>540</v>
      </c>
      <c r="M49" s="64">
        <v>540</v>
      </c>
      <c r="N49" s="64">
        <v>0</v>
      </c>
      <c r="O49" s="64">
        <v>0</v>
      </c>
      <c r="P49" s="64">
        <v>0</v>
      </c>
      <c r="Q49" s="64">
        <v>0</v>
      </c>
      <c r="R49" s="64">
        <v>9</v>
      </c>
      <c r="S49" s="64">
        <v>9</v>
      </c>
      <c r="T49" s="64">
        <v>0</v>
      </c>
      <c r="U49" s="64">
        <v>0</v>
      </c>
      <c r="V49" s="64">
        <v>0</v>
      </c>
      <c r="W49" s="64">
        <v>0</v>
      </c>
      <c r="X49" s="55"/>
    </row>
    <row r="50" spans="1:24" s="2" customFormat="1" ht="12" x14ac:dyDescent="0.3">
      <c r="A50" s="760"/>
      <c r="B50" s="48" t="s">
        <v>221</v>
      </c>
      <c r="C50" s="64">
        <v>0</v>
      </c>
      <c r="D50" s="63">
        <v>1090.9100000000001</v>
      </c>
      <c r="E50" s="63">
        <v>22245.45</v>
      </c>
      <c r="F50" s="63">
        <v>6436.36</v>
      </c>
      <c r="G50" s="63">
        <v>5827.27</v>
      </c>
      <c r="H50" s="63">
        <v>4149</v>
      </c>
      <c r="I50" s="63">
        <v>4905</v>
      </c>
      <c r="J50" s="63">
        <v>1719</v>
      </c>
      <c r="K50" s="63">
        <v>1719</v>
      </c>
      <c r="L50" s="63">
        <v>35154</v>
      </c>
      <c r="M50" s="63">
        <v>35154</v>
      </c>
      <c r="N50" s="63">
        <v>2484</v>
      </c>
      <c r="O50" s="63">
        <v>2484</v>
      </c>
      <c r="P50" s="63">
        <v>2358</v>
      </c>
      <c r="Q50" s="63">
        <v>2358</v>
      </c>
      <c r="R50" s="63">
        <v>2193</v>
      </c>
      <c r="S50" s="63">
        <v>2268</v>
      </c>
      <c r="T50" s="63">
        <v>1998</v>
      </c>
      <c r="U50" s="63">
        <v>1998</v>
      </c>
      <c r="V50" s="63">
        <v>2214</v>
      </c>
      <c r="W50" s="63">
        <v>2214</v>
      </c>
      <c r="X50" s="55"/>
    </row>
    <row r="51" spans="1:24" s="2" customFormat="1" ht="12" x14ac:dyDescent="0.3">
      <c r="A51" s="760"/>
      <c r="B51" s="48" t="s">
        <v>224</v>
      </c>
      <c r="C51" s="64">
        <v>0</v>
      </c>
      <c r="D51" s="63">
        <v>10354.549999999999</v>
      </c>
      <c r="E51" s="63">
        <v>16481.82</v>
      </c>
      <c r="F51" s="63">
        <v>5800</v>
      </c>
      <c r="G51" s="63">
        <v>4072.73</v>
      </c>
      <c r="H51" s="63">
        <v>3276</v>
      </c>
      <c r="I51" s="63">
        <v>1728</v>
      </c>
      <c r="J51" s="63">
        <v>3744</v>
      </c>
      <c r="K51" s="63">
        <v>3807</v>
      </c>
      <c r="L51" s="63">
        <v>4473</v>
      </c>
      <c r="M51" s="63">
        <v>4473</v>
      </c>
      <c r="N51" s="63">
        <v>4950</v>
      </c>
      <c r="O51" s="63">
        <v>4950</v>
      </c>
      <c r="P51" s="63">
        <v>4491</v>
      </c>
      <c r="Q51" s="63">
        <v>4491</v>
      </c>
      <c r="R51" s="63">
        <v>6174</v>
      </c>
      <c r="S51" s="63">
        <v>6993</v>
      </c>
      <c r="T51" s="63">
        <v>7029</v>
      </c>
      <c r="U51" s="63">
        <v>7029</v>
      </c>
      <c r="V51" s="63">
        <v>3816</v>
      </c>
      <c r="W51" s="63">
        <v>3816</v>
      </c>
      <c r="X51" s="55"/>
    </row>
    <row r="52" spans="1:24" s="2" customFormat="1" ht="12" x14ac:dyDescent="0.3">
      <c r="A52" s="760"/>
      <c r="B52" s="48" t="s">
        <v>225</v>
      </c>
      <c r="C52" s="64">
        <v>0</v>
      </c>
      <c r="D52" s="64">
        <v>0</v>
      </c>
      <c r="E52" s="64">
        <v>0</v>
      </c>
      <c r="F52" s="64">
        <v>0</v>
      </c>
      <c r="G52" s="64">
        <v>0</v>
      </c>
      <c r="H52" s="64">
        <v>0</v>
      </c>
      <c r="I52" s="64">
        <v>0</v>
      </c>
      <c r="J52" s="64">
        <v>0</v>
      </c>
      <c r="K52" s="64">
        <v>0</v>
      </c>
      <c r="L52" s="64">
        <v>9</v>
      </c>
      <c r="M52" s="64">
        <v>9</v>
      </c>
      <c r="N52" s="64">
        <v>0</v>
      </c>
      <c r="O52" s="64">
        <v>0</v>
      </c>
      <c r="P52" s="64">
        <v>0</v>
      </c>
      <c r="Q52" s="64">
        <v>0</v>
      </c>
      <c r="R52" s="64">
        <v>90</v>
      </c>
      <c r="S52" s="64">
        <v>0</v>
      </c>
      <c r="T52" s="64">
        <v>0</v>
      </c>
      <c r="U52" s="64">
        <v>0</v>
      </c>
      <c r="V52" s="64">
        <v>9</v>
      </c>
      <c r="W52" s="64">
        <v>9</v>
      </c>
      <c r="X52" s="55"/>
    </row>
    <row r="53" spans="1:24" s="2" customFormat="1" ht="12" x14ac:dyDescent="0.3">
      <c r="A53" s="760"/>
      <c r="B53" s="48" t="s">
        <v>226</v>
      </c>
      <c r="C53" s="64">
        <v>0</v>
      </c>
      <c r="D53" s="64">
        <v>9.09</v>
      </c>
      <c r="E53" s="63">
        <v>16045.45</v>
      </c>
      <c r="F53" s="64">
        <v>9.09</v>
      </c>
      <c r="G53" s="64">
        <v>0</v>
      </c>
      <c r="H53" s="64">
        <v>0</v>
      </c>
      <c r="I53" s="64">
        <v>0</v>
      </c>
      <c r="J53" s="64">
        <v>36</v>
      </c>
      <c r="K53" s="64">
        <v>36</v>
      </c>
      <c r="L53" s="63">
        <v>2835</v>
      </c>
      <c r="M53" s="63">
        <v>2835</v>
      </c>
      <c r="N53" s="64">
        <v>36</v>
      </c>
      <c r="O53" s="64">
        <v>36</v>
      </c>
      <c r="P53" s="64">
        <v>18</v>
      </c>
      <c r="Q53" s="64">
        <v>18</v>
      </c>
      <c r="R53" s="64">
        <v>351</v>
      </c>
      <c r="S53" s="64">
        <v>99</v>
      </c>
      <c r="T53" s="64">
        <v>81</v>
      </c>
      <c r="U53" s="64">
        <v>81</v>
      </c>
      <c r="V53" s="64">
        <v>261</v>
      </c>
      <c r="W53" s="64">
        <v>261</v>
      </c>
      <c r="X53" s="55"/>
    </row>
    <row r="54" spans="1:24" s="2" customFormat="1" ht="12" x14ac:dyDescent="0.3">
      <c r="A54" s="760"/>
      <c r="B54" s="48" t="s">
        <v>228</v>
      </c>
      <c r="C54" s="64">
        <v>0</v>
      </c>
      <c r="D54" s="64">
        <v>236.36</v>
      </c>
      <c r="E54" s="63">
        <v>56900</v>
      </c>
      <c r="F54" s="63">
        <v>2072.73</v>
      </c>
      <c r="G54" s="63">
        <v>3945.45</v>
      </c>
      <c r="H54" s="63">
        <v>5409</v>
      </c>
      <c r="I54" s="63">
        <v>6597</v>
      </c>
      <c r="J54" s="63">
        <v>2745</v>
      </c>
      <c r="K54" s="63">
        <v>2745</v>
      </c>
      <c r="L54" s="63">
        <v>75330</v>
      </c>
      <c r="M54" s="63">
        <v>75330</v>
      </c>
      <c r="N54" s="63">
        <v>5256</v>
      </c>
      <c r="O54" s="63">
        <v>5256</v>
      </c>
      <c r="P54" s="63">
        <v>5625</v>
      </c>
      <c r="Q54" s="63">
        <v>5625</v>
      </c>
      <c r="R54" s="63">
        <v>7032</v>
      </c>
      <c r="S54" s="63">
        <v>6327</v>
      </c>
      <c r="T54" s="63">
        <v>6138</v>
      </c>
      <c r="U54" s="63">
        <v>6138</v>
      </c>
      <c r="V54" s="63">
        <v>5427</v>
      </c>
      <c r="W54" s="63">
        <v>5427</v>
      </c>
      <c r="X54" s="55"/>
    </row>
    <row r="55" spans="1:24" s="2" customFormat="1" ht="12" x14ac:dyDescent="0.3">
      <c r="A55" s="761"/>
      <c r="B55" s="227" t="s">
        <v>255</v>
      </c>
      <c r="C55" s="81">
        <v>0</v>
      </c>
      <c r="D55" s="81">
        <v>0</v>
      </c>
      <c r="E55" s="81">
        <v>54.55</v>
      </c>
      <c r="F55" s="81">
        <v>36.36</v>
      </c>
      <c r="G55" s="81">
        <v>0</v>
      </c>
      <c r="H55" s="81">
        <v>0</v>
      </c>
      <c r="I55" s="81">
        <v>0</v>
      </c>
      <c r="J55" s="81">
        <v>0</v>
      </c>
      <c r="K55" s="81">
        <v>0</v>
      </c>
      <c r="L55" s="82">
        <v>3672</v>
      </c>
      <c r="M55" s="82">
        <v>3672</v>
      </c>
      <c r="N55" s="81">
        <v>207</v>
      </c>
      <c r="O55" s="81">
        <v>207</v>
      </c>
      <c r="P55" s="81">
        <v>18</v>
      </c>
      <c r="Q55" s="81">
        <v>18</v>
      </c>
      <c r="R55" s="81">
        <v>261</v>
      </c>
      <c r="S55" s="81">
        <v>261</v>
      </c>
      <c r="T55" s="81">
        <v>207</v>
      </c>
      <c r="U55" s="81">
        <v>207</v>
      </c>
      <c r="V55" s="81">
        <v>90</v>
      </c>
      <c r="W55" s="81">
        <v>90</v>
      </c>
      <c r="X55" s="55"/>
    </row>
    <row r="56" spans="1:24" s="2" customFormat="1" ht="12" customHeight="1" x14ac:dyDescent="0.3">
      <c r="A56" s="750" t="s">
        <v>178</v>
      </c>
      <c r="B56" s="226" t="s">
        <v>217</v>
      </c>
      <c r="C56" s="80">
        <v>0</v>
      </c>
      <c r="D56" s="80">
        <v>0</v>
      </c>
      <c r="E56" s="80">
        <v>0</v>
      </c>
      <c r="F56" s="80">
        <v>0</v>
      </c>
      <c r="G56" s="80">
        <v>0</v>
      </c>
      <c r="H56" s="80">
        <v>0</v>
      </c>
      <c r="I56" s="80">
        <v>0</v>
      </c>
      <c r="J56" s="80">
        <v>0</v>
      </c>
      <c r="K56" s="80">
        <v>0</v>
      </c>
      <c r="L56" s="80">
        <v>0</v>
      </c>
      <c r="M56" s="80">
        <v>0</v>
      </c>
      <c r="N56" s="80">
        <v>0</v>
      </c>
      <c r="O56" s="80">
        <v>0</v>
      </c>
      <c r="P56" s="80">
        <v>0</v>
      </c>
      <c r="Q56" s="80">
        <v>15</v>
      </c>
      <c r="R56" s="80">
        <v>0</v>
      </c>
      <c r="S56" s="80">
        <v>0</v>
      </c>
      <c r="T56" s="80">
        <v>15</v>
      </c>
      <c r="U56" s="80">
        <v>15</v>
      </c>
      <c r="V56" s="80">
        <v>0</v>
      </c>
      <c r="W56" s="80">
        <v>0</v>
      </c>
      <c r="X56" s="55"/>
    </row>
    <row r="57" spans="1:24" s="2" customFormat="1" ht="12" x14ac:dyDescent="0.3">
      <c r="A57" s="751"/>
      <c r="B57" s="48" t="s">
        <v>252</v>
      </c>
      <c r="C57" s="64">
        <v>0</v>
      </c>
      <c r="D57" s="63">
        <v>5250</v>
      </c>
      <c r="E57" s="63">
        <v>2475</v>
      </c>
      <c r="F57" s="63">
        <v>2340</v>
      </c>
      <c r="G57" s="63">
        <v>2505</v>
      </c>
      <c r="H57" s="64">
        <v>0</v>
      </c>
      <c r="I57" s="64">
        <v>0</v>
      </c>
      <c r="J57" s="63">
        <v>1185</v>
      </c>
      <c r="K57" s="64">
        <v>885</v>
      </c>
      <c r="L57" s="64">
        <v>225</v>
      </c>
      <c r="M57" s="64">
        <v>225</v>
      </c>
      <c r="N57" s="64">
        <v>0</v>
      </c>
      <c r="O57" s="64">
        <v>0</v>
      </c>
      <c r="P57" s="64">
        <v>0</v>
      </c>
      <c r="Q57" s="64">
        <v>0</v>
      </c>
      <c r="R57" s="64">
        <v>0</v>
      </c>
      <c r="S57" s="64">
        <v>0</v>
      </c>
      <c r="T57" s="64">
        <v>0</v>
      </c>
      <c r="U57" s="64">
        <v>0</v>
      </c>
      <c r="V57" s="64">
        <v>0</v>
      </c>
      <c r="W57" s="64">
        <v>0</v>
      </c>
      <c r="X57" s="55"/>
    </row>
    <row r="58" spans="1:24" s="2" customFormat="1" ht="12" x14ac:dyDescent="0.3">
      <c r="A58" s="751"/>
      <c r="B58" s="48" t="s">
        <v>218</v>
      </c>
      <c r="C58" s="64">
        <v>0</v>
      </c>
      <c r="D58" s="63">
        <v>9030</v>
      </c>
      <c r="E58" s="63">
        <v>7425</v>
      </c>
      <c r="F58" s="63">
        <v>5940</v>
      </c>
      <c r="G58" s="63">
        <v>8655</v>
      </c>
      <c r="H58" s="63">
        <v>26835</v>
      </c>
      <c r="I58" s="63">
        <v>21960</v>
      </c>
      <c r="J58" s="63">
        <v>4575</v>
      </c>
      <c r="K58" s="63">
        <v>4560</v>
      </c>
      <c r="L58" s="63">
        <v>4620</v>
      </c>
      <c r="M58" s="63">
        <v>4620</v>
      </c>
      <c r="N58" s="63">
        <v>1590</v>
      </c>
      <c r="O58" s="63">
        <v>1590</v>
      </c>
      <c r="P58" s="64">
        <v>465</v>
      </c>
      <c r="Q58" s="64">
        <v>450</v>
      </c>
      <c r="R58" s="64">
        <v>699</v>
      </c>
      <c r="S58" s="64">
        <v>495</v>
      </c>
      <c r="T58" s="63">
        <v>1470</v>
      </c>
      <c r="U58" s="63">
        <v>1470</v>
      </c>
      <c r="V58" s="63">
        <v>2010</v>
      </c>
      <c r="W58" s="63">
        <v>2010</v>
      </c>
      <c r="X58" s="55"/>
    </row>
    <row r="59" spans="1:24" s="2" customFormat="1" ht="12" x14ac:dyDescent="0.3">
      <c r="A59" s="751"/>
      <c r="B59" s="48" t="s">
        <v>219</v>
      </c>
      <c r="C59" s="64">
        <v>0</v>
      </c>
      <c r="D59" s="64">
        <v>45</v>
      </c>
      <c r="E59" s="64">
        <v>135</v>
      </c>
      <c r="F59" s="64">
        <v>0</v>
      </c>
      <c r="G59" s="64">
        <v>810</v>
      </c>
      <c r="H59" s="63">
        <v>1020</v>
      </c>
      <c r="I59" s="63">
        <v>1020</v>
      </c>
      <c r="J59" s="64">
        <v>840</v>
      </c>
      <c r="K59" s="64">
        <v>765</v>
      </c>
      <c r="L59" s="64">
        <v>555</v>
      </c>
      <c r="M59" s="64">
        <v>555</v>
      </c>
      <c r="N59" s="64">
        <v>105</v>
      </c>
      <c r="O59" s="64">
        <v>105</v>
      </c>
      <c r="P59" s="64">
        <v>30</v>
      </c>
      <c r="Q59" s="64">
        <v>30</v>
      </c>
      <c r="R59" s="64">
        <v>18</v>
      </c>
      <c r="S59" s="64">
        <v>0</v>
      </c>
      <c r="T59" s="64">
        <v>0</v>
      </c>
      <c r="U59" s="64">
        <v>0</v>
      </c>
      <c r="V59" s="64">
        <v>15</v>
      </c>
      <c r="W59" s="64">
        <v>15</v>
      </c>
      <c r="X59" s="55"/>
    </row>
    <row r="60" spans="1:24" s="2" customFormat="1" ht="12" x14ac:dyDescent="0.3">
      <c r="A60" s="751"/>
      <c r="B60" s="48" t="s">
        <v>221</v>
      </c>
      <c r="C60" s="64">
        <v>0</v>
      </c>
      <c r="D60" s="63">
        <v>148215</v>
      </c>
      <c r="E60" s="63">
        <v>163065</v>
      </c>
      <c r="F60" s="63">
        <v>149835</v>
      </c>
      <c r="G60" s="63">
        <v>163050</v>
      </c>
      <c r="H60" s="63">
        <v>183450</v>
      </c>
      <c r="I60" s="63">
        <v>183450</v>
      </c>
      <c r="J60" s="63">
        <v>154365</v>
      </c>
      <c r="K60" s="63">
        <v>142005</v>
      </c>
      <c r="L60" s="63">
        <v>96975</v>
      </c>
      <c r="M60" s="63">
        <v>96975</v>
      </c>
      <c r="N60" s="63">
        <v>158595</v>
      </c>
      <c r="O60" s="63">
        <v>158595</v>
      </c>
      <c r="P60" s="63">
        <v>119805</v>
      </c>
      <c r="Q60" s="63">
        <v>119805</v>
      </c>
      <c r="R60" s="63">
        <v>71724</v>
      </c>
      <c r="S60" s="63">
        <v>74490</v>
      </c>
      <c r="T60" s="63">
        <v>86160</v>
      </c>
      <c r="U60" s="63">
        <v>86160</v>
      </c>
      <c r="V60" s="63">
        <v>88665</v>
      </c>
      <c r="W60" s="63">
        <v>88665</v>
      </c>
      <c r="X60" s="55"/>
    </row>
    <row r="61" spans="1:24" s="2" customFormat="1" ht="12" x14ac:dyDescent="0.3">
      <c r="A61" s="751"/>
      <c r="B61" s="48" t="s">
        <v>224</v>
      </c>
      <c r="C61" s="64">
        <v>0</v>
      </c>
      <c r="D61" s="63">
        <v>42420</v>
      </c>
      <c r="E61" s="63">
        <v>92340</v>
      </c>
      <c r="F61" s="63">
        <v>42015</v>
      </c>
      <c r="G61" s="63">
        <v>39390</v>
      </c>
      <c r="H61" s="63">
        <v>25260</v>
      </c>
      <c r="I61" s="63">
        <v>28545</v>
      </c>
      <c r="J61" s="63">
        <v>26895</v>
      </c>
      <c r="K61" s="63">
        <v>27285</v>
      </c>
      <c r="L61" s="63">
        <v>87060</v>
      </c>
      <c r="M61" s="63">
        <v>87060</v>
      </c>
      <c r="N61" s="63">
        <v>15945</v>
      </c>
      <c r="O61" s="63">
        <v>15945</v>
      </c>
      <c r="P61" s="63">
        <v>22350</v>
      </c>
      <c r="Q61" s="63">
        <v>22350</v>
      </c>
      <c r="R61" s="63">
        <v>55235</v>
      </c>
      <c r="S61" s="63">
        <v>55245</v>
      </c>
      <c r="T61" s="63">
        <v>27930</v>
      </c>
      <c r="U61" s="63">
        <v>27930</v>
      </c>
      <c r="V61" s="63">
        <v>16950</v>
      </c>
      <c r="W61" s="63">
        <v>16950</v>
      </c>
      <c r="X61" s="55"/>
    </row>
    <row r="62" spans="1:24" s="2" customFormat="1" ht="12" x14ac:dyDescent="0.3">
      <c r="A62" s="751"/>
      <c r="B62" s="48" t="s">
        <v>225</v>
      </c>
      <c r="C62" s="64">
        <v>0</v>
      </c>
      <c r="D62" s="64">
        <v>0</v>
      </c>
      <c r="E62" s="64">
        <v>0</v>
      </c>
      <c r="F62" s="64">
        <v>0</v>
      </c>
      <c r="G62" s="64">
        <v>0</v>
      </c>
      <c r="H62" s="64">
        <v>0</v>
      </c>
      <c r="I62" s="64">
        <v>0</v>
      </c>
      <c r="J62" s="64">
        <v>0</v>
      </c>
      <c r="K62" s="64">
        <v>0</v>
      </c>
      <c r="L62" s="63">
        <v>5355</v>
      </c>
      <c r="M62" s="63">
        <v>5355</v>
      </c>
      <c r="N62" s="63">
        <v>2730</v>
      </c>
      <c r="O62" s="63">
        <v>2730</v>
      </c>
      <c r="P62" s="63">
        <v>8505</v>
      </c>
      <c r="Q62" s="63">
        <v>8505</v>
      </c>
      <c r="R62" s="63">
        <v>10686</v>
      </c>
      <c r="S62" s="63">
        <v>11070</v>
      </c>
      <c r="T62" s="63">
        <v>13965</v>
      </c>
      <c r="U62" s="63">
        <v>13965</v>
      </c>
      <c r="V62" s="63">
        <v>15555</v>
      </c>
      <c r="W62" s="63">
        <v>15555</v>
      </c>
      <c r="X62" s="55"/>
    </row>
    <row r="63" spans="1:24" s="2" customFormat="1" ht="12" x14ac:dyDescent="0.3">
      <c r="A63" s="751"/>
      <c r="B63" s="48" t="s">
        <v>226</v>
      </c>
      <c r="C63" s="64">
        <v>0</v>
      </c>
      <c r="D63" s="63">
        <v>300870</v>
      </c>
      <c r="E63" s="63">
        <v>270510</v>
      </c>
      <c r="F63" s="63">
        <v>244050</v>
      </c>
      <c r="G63" s="63">
        <v>336000</v>
      </c>
      <c r="H63" s="63">
        <v>303015</v>
      </c>
      <c r="I63" s="63">
        <v>304485</v>
      </c>
      <c r="J63" s="63">
        <v>298950</v>
      </c>
      <c r="K63" s="63">
        <v>314340</v>
      </c>
      <c r="L63" s="63">
        <v>170010</v>
      </c>
      <c r="M63" s="63">
        <v>170010</v>
      </c>
      <c r="N63" s="63">
        <v>216855</v>
      </c>
      <c r="O63" s="63">
        <v>216855</v>
      </c>
      <c r="P63" s="63">
        <v>229200</v>
      </c>
      <c r="Q63" s="63">
        <v>229200</v>
      </c>
      <c r="R63" s="63">
        <v>174184</v>
      </c>
      <c r="S63" s="63">
        <v>199860</v>
      </c>
      <c r="T63" s="63">
        <v>156720</v>
      </c>
      <c r="U63" s="63">
        <v>156720</v>
      </c>
      <c r="V63" s="63">
        <v>117210</v>
      </c>
      <c r="W63" s="63">
        <v>117210</v>
      </c>
      <c r="X63" s="55"/>
    </row>
    <row r="64" spans="1:24" s="2" customFormat="1" ht="12" x14ac:dyDescent="0.3">
      <c r="A64" s="751"/>
      <c r="B64" s="48" t="s">
        <v>228</v>
      </c>
      <c r="C64" s="64">
        <v>0</v>
      </c>
      <c r="D64" s="63">
        <v>287040</v>
      </c>
      <c r="E64" s="63">
        <v>334515</v>
      </c>
      <c r="F64" s="63">
        <v>163635</v>
      </c>
      <c r="G64" s="63">
        <v>180705</v>
      </c>
      <c r="H64" s="63">
        <v>161250</v>
      </c>
      <c r="I64" s="63">
        <v>161370</v>
      </c>
      <c r="J64" s="63">
        <v>161025</v>
      </c>
      <c r="K64" s="63">
        <v>169680</v>
      </c>
      <c r="L64" s="63">
        <v>143145</v>
      </c>
      <c r="M64" s="63">
        <v>143145</v>
      </c>
      <c r="N64" s="63">
        <v>123585</v>
      </c>
      <c r="O64" s="63">
        <v>123585</v>
      </c>
      <c r="P64" s="63">
        <v>117360</v>
      </c>
      <c r="Q64" s="63">
        <v>117360</v>
      </c>
      <c r="R64" s="63">
        <v>110954</v>
      </c>
      <c r="S64" s="63">
        <v>94710</v>
      </c>
      <c r="T64" s="63">
        <v>73845</v>
      </c>
      <c r="U64" s="63">
        <v>73845</v>
      </c>
      <c r="V64" s="63">
        <v>55380</v>
      </c>
      <c r="W64" s="63">
        <v>55380</v>
      </c>
      <c r="X64" s="55"/>
    </row>
    <row r="65" spans="1:24" s="2" customFormat="1" ht="12" x14ac:dyDescent="0.3">
      <c r="A65" s="751"/>
      <c r="B65" s="48" t="s">
        <v>232</v>
      </c>
      <c r="C65" s="64">
        <v>0</v>
      </c>
      <c r="D65" s="64">
        <v>0</v>
      </c>
      <c r="E65" s="64">
        <v>0</v>
      </c>
      <c r="F65" s="64">
        <v>15</v>
      </c>
      <c r="G65" s="64">
        <v>0</v>
      </c>
      <c r="H65" s="64">
        <v>0</v>
      </c>
      <c r="I65" s="64">
        <v>0</v>
      </c>
      <c r="J65" s="64">
        <v>0</v>
      </c>
      <c r="K65" s="64">
        <v>0</v>
      </c>
      <c r="L65" s="64">
        <v>60</v>
      </c>
      <c r="M65" s="64">
        <v>60</v>
      </c>
      <c r="N65" s="64">
        <v>0</v>
      </c>
      <c r="O65" s="64">
        <v>0</v>
      </c>
      <c r="P65" s="64">
        <v>0</v>
      </c>
      <c r="Q65" s="64">
        <v>0</v>
      </c>
      <c r="R65" s="64">
        <v>0</v>
      </c>
      <c r="S65" s="64">
        <v>0</v>
      </c>
      <c r="T65" s="64">
        <v>0</v>
      </c>
      <c r="U65" s="64">
        <v>0</v>
      </c>
      <c r="V65" s="64">
        <v>0</v>
      </c>
      <c r="W65" s="64">
        <v>0</v>
      </c>
      <c r="X65" s="55"/>
    </row>
    <row r="66" spans="1:24" s="2" customFormat="1" ht="12" x14ac:dyDescent="0.3">
      <c r="A66" s="751"/>
      <c r="B66" s="48" t="s">
        <v>254</v>
      </c>
      <c r="C66" s="64">
        <v>0</v>
      </c>
      <c r="D66" s="64">
        <v>0</v>
      </c>
      <c r="E66" s="64">
        <v>0</v>
      </c>
      <c r="F66" s="64">
        <v>0</v>
      </c>
      <c r="G66" s="64">
        <v>0</v>
      </c>
      <c r="H66" s="64">
        <v>0</v>
      </c>
      <c r="I66" s="64">
        <v>0</v>
      </c>
      <c r="J66" s="63">
        <v>2490</v>
      </c>
      <c r="K66" s="63">
        <v>2490</v>
      </c>
      <c r="L66" s="64">
        <v>0</v>
      </c>
      <c r="M66" s="64">
        <v>0</v>
      </c>
      <c r="N66" s="63">
        <v>1500</v>
      </c>
      <c r="O66" s="63">
        <v>1500</v>
      </c>
      <c r="P66" s="63">
        <v>11085</v>
      </c>
      <c r="Q66" s="63">
        <v>11085</v>
      </c>
      <c r="R66" s="63">
        <v>7170</v>
      </c>
      <c r="S66" s="63">
        <v>7125</v>
      </c>
      <c r="T66" s="63">
        <v>10995</v>
      </c>
      <c r="U66" s="63">
        <v>10995</v>
      </c>
      <c r="V66" s="63">
        <v>3000</v>
      </c>
      <c r="W66" s="63">
        <v>3000</v>
      </c>
      <c r="X66" s="55"/>
    </row>
    <row r="67" spans="1:24" s="2" customFormat="1" ht="12" x14ac:dyDescent="0.3">
      <c r="A67" s="752"/>
      <c r="B67" s="227" t="s">
        <v>255</v>
      </c>
      <c r="C67" s="81">
        <v>0</v>
      </c>
      <c r="D67" s="81">
        <v>675</v>
      </c>
      <c r="E67" s="82">
        <v>5715</v>
      </c>
      <c r="F67" s="82">
        <v>5160</v>
      </c>
      <c r="G67" s="82">
        <v>5370</v>
      </c>
      <c r="H67" s="82">
        <v>4440</v>
      </c>
      <c r="I67" s="82">
        <v>4440</v>
      </c>
      <c r="J67" s="82">
        <v>3300</v>
      </c>
      <c r="K67" s="82">
        <v>3420</v>
      </c>
      <c r="L67" s="82">
        <v>2970</v>
      </c>
      <c r="M67" s="82">
        <v>2970</v>
      </c>
      <c r="N67" s="82">
        <v>4950</v>
      </c>
      <c r="O67" s="82">
        <v>4950</v>
      </c>
      <c r="P67" s="82">
        <v>8700</v>
      </c>
      <c r="Q67" s="82">
        <v>8700</v>
      </c>
      <c r="R67" s="82">
        <v>7218</v>
      </c>
      <c r="S67" s="82">
        <v>5010</v>
      </c>
      <c r="T67" s="82">
        <v>3645</v>
      </c>
      <c r="U67" s="82">
        <v>3645</v>
      </c>
      <c r="V67" s="82">
        <v>2715</v>
      </c>
      <c r="W67" s="82">
        <v>2715</v>
      </c>
      <c r="X67" s="55"/>
    </row>
    <row r="68" spans="1:24" s="2" customFormat="1" ht="12" x14ac:dyDescent="0.3">
      <c r="A68" s="759" t="s">
        <v>179</v>
      </c>
      <c r="B68" s="226" t="s">
        <v>217</v>
      </c>
      <c r="C68" s="80">
        <v>0</v>
      </c>
      <c r="D68" s="80">
        <v>0</v>
      </c>
      <c r="E68" s="80">
        <v>0</v>
      </c>
      <c r="F68" s="80">
        <v>0</v>
      </c>
      <c r="G68" s="80">
        <v>0</v>
      </c>
      <c r="H68" s="80">
        <v>0</v>
      </c>
      <c r="I68" s="80">
        <v>0</v>
      </c>
      <c r="J68" s="80">
        <v>0</v>
      </c>
      <c r="K68" s="80">
        <v>0</v>
      </c>
      <c r="L68" s="80">
        <v>0</v>
      </c>
      <c r="M68" s="80">
        <v>0</v>
      </c>
      <c r="N68" s="80">
        <v>0</v>
      </c>
      <c r="O68" s="80">
        <v>0</v>
      </c>
      <c r="P68" s="80">
        <v>0</v>
      </c>
      <c r="Q68" s="80">
        <v>18</v>
      </c>
      <c r="R68" s="80">
        <v>18</v>
      </c>
      <c r="S68" s="80">
        <v>18</v>
      </c>
      <c r="T68" s="80">
        <v>18</v>
      </c>
      <c r="U68" s="80">
        <v>18</v>
      </c>
      <c r="V68" s="80">
        <v>18</v>
      </c>
      <c r="W68" s="80">
        <v>18</v>
      </c>
      <c r="X68" s="55"/>
    </row>
    <row r="69" spans="1:24" s="2" customFormat="1" ht="12" x14ac:dyDescent="0.3">
      <c r="A69" s="760"/>
      <c r="B69" s="48" t="s">
        <v>252</v>
      </c>
      <c r="C69" s="64">
        <v>0</v>
      </c>
      <c r="D69" s="63">
        <v>6709.09</v>
      </c>
      <c r="E69" s="63">
        <v>3527.27</v>
      </c>
      <c r="F69" s="63">
        <v>2581.8200000000002</v>
      </c>
      <c r="G69" s="63">
        <v>3109.09</v>
      </c>
      <c r="H69" s="64">
        <v>0</v>
      </c>
      <c r="I69" s="64">
        <v>0</v>
      </c>
      <c r="J69" s="63">
        <v>1422</v>
      </c>
      <c r="K69" s="63">
        <v>1062</v>
      </c>
      <c r="L69" s="64">
        <v>270</v>
      </c>
      <c r="M69" s="64">
        <v>270</v>
      </c>
      <c r="N69" s="64">
        <v>36</v>
      </c>
      <c r="O69" s="64">
        <v>36</v>
      </c>
      <c r="P69" s="64">
        <v>0</v>
      </c>
      <c r="Q69" s="64">
        <v>0</v>
      </c>
      <c r="R69" s="64">
        <v>0</v>
      </c>
      <c r="S69" s="64">
        <v>0</v>
      </c>
      <c r="T69" s="64">
        <v>0</v>
      </c>
      <c r="U69" s="64">
        <v>0</v>
      </c>
      <c r="V69" s="64">
        <v>0</v>
      </c>
      <c r="W69" s="64">
        <v>0</v>
      </c>
      <c r="X69" s="55"/>
    </row>
    <row r="70" spans="1:24" s="2" customFormat="1" ht="12" x14ac:dyDescent="0.3">
      <c r="A70" s="760"/>
      <c r="B70" s="48" t="s">
        <v>218</v>
      </c>
      <c r="C70" s="64">
        <v>0</v>
      </c>
      <c r="D70" s="63">
        <v>163327.26999999999</v>
      </c>
      <c r="E70" s="63">
        <v>146418.18</v>
      </c>
      <c r="F70" s="63">
        <v>132490.91</v>
      </c>
      <c r="G70" s="63">
        <v>237163.64</v>
      </c>
      <c r="H70" s="63">
        <v>333990</v>
      </c>
      <c r="I70" s="63">
        <v>340776</v>
      </c>
      <c r="J70" s="63">
        <v>125982</v>
      </c>
      <c r="K70" s="63">
        <v>126378</v>
      </c>
      <c r="L70" s="63">
        <v>31014</v>
      </c>
      <c r="M70" s="63">
        <v>31014</v>
      </c>
      <c r="N70" s="63">
        <v>24570</v>
      </c>
      <c r="O70" s="63">
        <v>24570</v>
      </c>
      <c r="P70" s="63">
        <v>24948</v>
      </c>
      <c r="Q70" s="63">
        <v>24930</v>
      </c>
      <c r="R70" s="63">
        <v>43158</v>
      </c>
      <c r="S70" s="63">
        <v>42102</v>
      </c>
      <c r="T70" s="63">
        <v>24372</v>
      </c>
      <c r="U70" s="63">
        <v>24372</v>
      </c>
      <c r="V70" s="63">
        <v>11934</v>
      </c>
      <c r="W70" s="63">
        <v>11934</v>
      </c>
      <c r="X70" s="55"/>
    </row>
    <row r="71" spans="1:24" s="2" customFormat="1" ht="12" x14ac:dyDescent="0.3">
      <c r="A71" s="760"/>
      <c r="B71" s="48" t="s">
        <v>219</v>
      </c>
      <c r="C71" s="64">
        <v>0</v>
      </c>
      <c r="D71" s="63">
        <v>5381.82</v>
      </c>
      <c r="E71" s="63">
        <v>1127.27</v>
      </c>
      <c r="F71" s="64">
        <v>163.63999999999999</v>
      </c>
      <c r="G71" s="63">
        <v>8272.73</v>
      </c>
      <c r="H71" s="63">
        <v>21636</v>
      </c>
      <c r="I71" s="63">
        <v>21636</v>
      </c>
      <c r="J71" s="63">
        <v>45180</v>
      </c>
      <c r="K71" s="63">
        <v>44244</v>
      </c>
      <c r="L71" s="63">
        <v>16686</v>
      </c>
      <c r="M71" s="63">
        <v>16686</v>
      </c>
      <c r="N71" s="63">
        <v>12582</v>
      </c>
      <c r="O71" s="63">
        <v>12582</v>
      </c>
      <c r="P71" s="63">
        <v>10350</v>
      </c>
      <c r="Q71" s="63">
        <v>10350</v>
      </c>
      <c r="R71" s="63">
        <v>8163</v>
      </c>
      <c r="S71" s="63">
        <v>8046</v>
      </c>
      <c r="T71" s="63">
        <v>8028</v>
      </c>
      <c r="U71" s="63">
        <v>8028</v>
      </c>
      <c r="V71" s="63">
        <v>5832</v>
      </c>
      <c r="W71" s="63">
        <v>5832</v>
      </c>
      <c r="X71" s="55"/>
    </row>
    <row r="72" spans="1:24" s="2" customFormat="1" ht="12" x14ac:dyDescent="0.3">
      <c r="A72" s="760"/>
      <c r="B72" s="48" t="s">
        <v>221</v>
      </c>
      <c r="C72" s="64">
        <v>0</v>
      </c>
      <c r="D72" s="63">
        <v>774545.45</v>
      </c>
      <c r="E72" s="63">
        <v>600181.81999999995</v>
      </c>
      <c r="F72" s="63">
        <v>604527.27</v>
      </c>
      <c r="G72" s="63">
        <v>733636.36</v>
      </c>
      <c r="H72" s="63">
        <v>615600</v>
      </c>
      <c r="I72" s="63">
        <v>614088</v>
      </c>
      <c r="J72" s="63">
        <v>525780</v>
      </c>
      <c r="K72" s="63">
        <v>497214</v>
      </c>
      <c r="L72" s="63">
        <v>450630</v>
      </c>
      <c r="M72" s="63">
        <v>450630</v>
      </c>
      <c r="N72" s="63">
        <v>484308</v>
      </c>
      <c r="O72" s="63">
        <v>484308</v>
      </c>
      <c r="P72" s="63">
        <v>388260</v>
      </c>
      <c r="Q72" s="63">
        <v>388260</v>
      </c>
      <c r="R72" s="63">
        <v>311580</v>
      </c>
      <c r="S72" s="63">
        <v>336690</v>
      </c>
      <c r="T72" s="63">
        <v>293580</v>
      </c>
      <c r="U72" s="63">
        <v>293580</v>
      </c>
      <c r="V72" s="63">
        <v>258786</v>
      </c>
      <c r="W72" s="63">
        <v>258786</v>
      </c>
      <c r="X72" s="55"/>
    </row>
    <row r="73" spans="1:24" s="2" customFormat="1" ht="12" x14ac:dyDescent="0.3">
      <c r="A73" s="760"/>
      <c r="B73" s="48" t="s">
        <v>224</v>
      </c>
      <c r="C73" s="64">
        <v>0</v>
      </c>
      <c r="D73" s="63">
        <v>1475654.55</v>
      </c>
      <c r="E73" s="63">
        <v>1356345.45</v>
      </c>
      <c r="F73" s="63">
        <v>1504127.27</v>
      </c>
      <c r="G73" s="63">
        <v>1555472.73</v>
      </c>
      <c r="H73" s="63">
        <v>1142100</v>
      </c>
      <c r="I73" s="63">
        <v>1141524</v>
      </c>
      <c r="J73" s="63">
        <v>1300716</v>
      </c>
      <c r="K73" s="63">
        <v>1298628</v>
      </c>
      <c r="L73" s="63">
        <v>858942</v>
      </c>
      <c r="M73" s="63">
        <v>858942</v>
      </c>
      <c r="N73" s="63">
        <v>926928</v>
      </c>
      <c r="O73" s="63">
        <v>926928</v>
      </c>
      <c r="P73" s="63">
        <v>865152</v>
      </c>
      <c r="Q73" s="63">
        <v>865152</v>
      </c>
      <c r="R73" s="63">
        <v>944063</v>
      </c>
      <c r="S73" s="63">
        <v>929304</v>
      </c>
      <c r="T73" s="63">
        <v>831186</v>
      </c>
      <c r="U73" s="63">
        <v>831186</v>
      </c>
      <c r="V73" s="63">
        <v>591174</v>
      </c>
      <c r="W73" s="63">
        <v>591174</v>
      </c>
      <c r="X73" s="55"/>
    </row>
    <row r="74" spans="1:24" s="2" customFormat="1" ht="14.5" customHeight="1" x14ac:dyDescent="0.3">
      <c r="A74" s="760"/>
      <c r="B74" s="48" t="s">
        <v>225</v>
      </c>
      <c r="C74" s="64">
        <v>0</v>
      </c>
      <c r="D74" s="64">
        <v>0</v>
      </c>
      <c r="E74" s="64">
        <v>0</v>
      </c>
      <c r="F74" s="64">
        <v>0</v>
      </c>
      <c r="G74" s="64">
        <v>0</v>
      </c>
      <c r="H74" s="64">
        <v>0</v>
      </c>
      <c r="I74" s="64">
        <v>0</v>
      </c>
      <c r="J74" s="64">
        <v>0</v>
      </c>
      <c r="K74" s="64">
        <v>0</v>
      </c>
      <c r="L74" s="63">
        <v>26028</v>
      </c>
      <c r="M74" s="63">
        <v>26028</v>
      </c>
      <c r="N74" s="63">
        <v>18432</v>
      </c>
      <c r="O74" s="63">
        <v>18432</v>
      </c>
      <c r="P74" s="63">
        <v>11088</v>
      </c>
      <c r="Q74" s="63">
        <v>11088</v>
      </c>
      <c r="R74" s="63">
        <v>25410</v>
      </c>
      <c r="S74" s="63">
        <v>13626</v>
      </c>
      <c r="T74" s="63">
        <v>9936</v>
      </c>
      <c r="U74" s="63">
        <v>9936</v>
      </c>
      <c r="V74" s="63">
        <v>11844</v>
      </c>
      <c r="W74" s="63">
        <v>11844</v>
      </c>
    </row>
    <row r="75" spans="1:24" s="2" customFormat="1" ht="14.5" customHeight="1" x14ac:dyDescent="0.3">
      <c r="A75" s="760"/>
      <c r="B75" s="48" t="s">
        <v>226</v>
      </c>
      <c r="C75" s="64">
        <v>0</v>
      </c>
      <c r="D75" s="63">
        <v>106327.27</v>
      </c>
      <c r="E75" s="63">
        <v>139709.09</v>
      </c>
      <c r="F75" s="63">
        <v>105072.73</v>
      </c>
      <c r="G75" s="63">
        <v>140654.54999999999</v>
      </c>
      <c r="H75" s="63">
        <v>133866</v>
      </c>
      <c r="I75" s="63">
        <v>131400</v>
      </c>
      <c r="J75" s="63">
        <v>133506</v>
      </c>
      <c r="K75" s="63">
        <v>128772</v>
      </c>
      <c r="L75" s="63">
        <v>203454</v>
      </c>
      <c r="M75" s="63">
        <v>203454</v>
      </c>
      <c r="N75" s="63">
        <v>131148</v>
      </c>
      <c r="O75" s="63">
        <v>131148</v>
      </c>
      <c r="P75" s="63">
        <v>123516</v>
      </c>
      <c r="Q75" s="63">
        <v>123516</v>
      </c>
      <c r="R75" s="63">
        <v>139294</v>
      </c>
      <c r="S75" s="63">
        <v>129294</v>
      </c>
      <c r="T75" s="63">
        <v>124578</v>
      </c>
      <c r="U75" s="63">
        <v>124578</v>
      </c>
      <c r="V75" s="63">
        <v>92088</v>
      </c>
      <c r="W75" s="63">
        <v>92088</v>
      </c>
    </row>
    <row r="76" spans="1:24" s="2" customFormat="1" ht="14.5" customHeight="1" x14ac:dyDescent="0.3">
      <c r="A76" s="760"/>
      <c r="B76" s="48" t="s">
        <v>253</v>
      </c>
      <c r="C76" s="64">
        <v>0</v>
      </c>
      <c r="D76" s="64">
        <v>0</v>
      </c>
      <c r="E76" s="64">
        <v>0</v>
      </c>
      <c r="F76" s="64">
        <v>0</v>
      </c>
      <c r="G76" s="64">
        <v>0</v>
      </c>
      <c r="H76" s="64">
        <v>0</v>
      </c>
      <c r="I76" s="64">
        <v>0</v>
      </c>
      <c r="J76" s="64">
        <v>0</v>
      </c>
      <c r="K76" s="64">
        <v>0</v>
      </c>
      <c r="L76" s="64">
        <v>0</v>
      </c>
      <c r="M76" s="64">
        <v>0</v>
      </c>
      <c r="N76" s="64">
        <v>0</v>
      </c>
      <c r="O76" s="64">
        <v>0</v>
      </c>
      <c r="P76" s="64">
        <v>18</v>
      </c>
      <c r="Q76" s="64">
        <v>18</v>
      </c>
      <c r="R76" s="64">
        <v>0</v>
      </c>
      <c r="S76" s="64">
        <v>0</v>
      </c>
      <c r="T76" s="64">
        <v>0</v>
      </c>
      <c r="U76" s="64">
        <v>0</v>
      </c>
      <c r="V76" s="64">
        <v>0</v>
      </c>
      <c r="W76" s="64">
        <v>0</v>
      </c>
    </row>
    <row r="77" spans="1:24" s="2" customFormat="1" ht="12" x14ac:dyDescent="0.3">
      <c r="A77" s="760"/>
      <c r="B77" s="48" t="s">
        <v>228</v>
      </c>
      <c r="C77" s="64">
        <v>0</v>
      </c>
      <c r="D77" s="63">
        <v>4129309.09</v>
      </c>
      <c r="E77" s="63">
        <v>3380981.82</v>
      </c>
      <c r="F77" s="63">
        <v>3587200</v>
      </c>
      <c r="G77" s="63">
        <v>4443981.82</v>
      </c>
      <c r="H77" s="63">
        <v>3335022</v>
      </c>
      <c r="I77" s="63">
        <v>3332790</v>
      </c>
      <c r="J77" s="63">
        <v>3579462</v>
      </c>
      <c r="K77" s="63">
        <v>3544236</v>
      </c>
      <c r="L77" s="63">
        <v>2863764</v>
      </c>
      <c r="M77" s="63">
        <v>2863764</v>
      </c>
      <c r="N77" s="63">
        <v>3312558</v>
      </c>
      <c r="O77" s="63">
        <v>3312558</v>
      </c>
      <c r="P77" s="63">
        <v>3166542</v>
      </c>
      <c r="Q77" s="63">
        <v>3166650</v>
      </c>
      <c r="R77" s="63">
        <v>2732151</v>
      </c>
      <c r="S77" s="63">
        <v>2747016</v>
      </c>
      <c r="T77" s="63">
        <v>2546964</v>
      </c>
      <c r="U77" s="63">
        <v>2546964</v>
      </c>
      <c r="V77" s="63">
        <v>2028186</v>
      </c>
      <c r="W77" s="63">
        <v>2028186</v>
      </c>
    </row>
    <row r="78" spans="1:24" s="2" customFormat="1" ht="12" x14ac:dyDescent="0.3">
      <c r="A78" s="760"/>
      <c r="B78" s="48" t="s">
        <v>256</v>
      </c>
      <c r="C78" s="64">
        <v>0</v>
      </c>
      <c r="D78" s="64">
        <v>0</v>
      </c>
      <c r="E78" s="64">
        <v>0</v>
      </c>
      <c r="F78" s="64">
        <v>0</v>
      </c>
      <c r="G78" s="64">
        <v>0</v>
      </c>
      <c r="H78" s="64">
        <v>0</v>
      </c>
      <c r="I78" s="64">
        <v>0</v>
      </c>
      <c r="J78" s="64">
        <v>0</v>
      </c>
      <c r="K78" s="64">
        <v>0</v>
      </c>
      <c r="L78" s="64">
        <v>0</v>
      </c>
      <c r="M78" s="64">
        <v>0</v>
      </c>
      <c r="N78" s="64">
        <v>0</v>
      </c>
      <c r="O78" s="64">
        <v>0</v>
      </c>
      <c r="P78" s="64">
        <v>0</v>
      </c>
      <c r="Q78" s="64">
        <v>0</v>
      </c>
      <c r="R78" s="64">
        <v>18</v>
      </c>
      <c r="S78" s="64">
        <v>18</v>
      </c>
      <c r="T78" s="64">
        <v>0</v>
      </c>
      <c r="U78" s="64">
        <v>0</v>
      </c>
      <c r="V78" s="64">
        <v>0</v>
      </c>
      <c r="W78" s="64">
        <v>0</v>
      </c>
    </row>
    <row r="79" spans="1:24" s="2" customFormat="1" ht="12" x14ac:dyDescent="0.3">
      <c r="A79" s="760"/>
      <c r="B79" s="48" t="s">
        <v>231</v>
      </c>
      <c r="C79" s="64">
        <v>0</v>
      </c>
      <c r="D79" s="64">
        <v>0</v>
      </c>
      <c r="E79" s="64">
        <v>0</v>
      </c>
      <c r="F79" s="64">
        <v>0</v>
      </c>
      <c r="G79" s="64">
        <v>36.36</v>
      </c>
      <c r="H79" s="64">
        <v>0</v>
      </c>
      <c r="I79" s="64">
        <v>0</v>
      </c>
      <c r="J79" s="64">
        <v>0</v>
      </c>
      <c r="K79" s="64">
        <v>0</v>
      </c>
      <c r="L79" s="64">
        <v>0</v>
      </c>
      <c r="M79" s="64">
        <v>0</v>
      </c>
      <c r="N79" s="64">
        <v>0</v>
      </c>
      <c r="O79" s="64">
        <v>0</v>
      </c>
      <c r="P79" s="64">
        <v>0</v>
      </c>
      <c r="Q79" s="64">
        <v>0</v>
      </c>
      <c r="R79" s="64">
        <v>0</v>
      </c>
      <c r="S79" s="64">
        <v>0</v>
      </c>
      <c r="T79" s="64">
        <v>0</v>
      </c>
      <c r="U79" s="64">
        <v>0</v>
      </c>
      <c r="V79" s="64">
        <v>0</v>
      </c>
      <c r="W79" s="64">
        <v>0</v>
      </c>
    </row>
    <row r="80" spans="1:24" s="2" customFormat="1" ht="12" x14ac:dyDescent="0.3">
      <c r="A80" s="760"/>
      <c r="B80" s="48" t="s">
        <v>232</v>
      </c>
      <c r="C80" s="64">
        <v>0</v>
      </c>
      <c r="D80" s="64">
        <v>0</v>
      </c>
      <c r="E80" s="64">
        <v>0</v>
      </c>
      <c r="F80" s="64">
        <v>0</v>
      </c>
      <c r="G80" s="64">
        <v>0</v>
      </c>
      <c r="H80" s="64">
        <v>0</v>
      </c>
      <c r="I80" s="64">
        <v>0</v>
      </c>
      <c r="J80" s="64">
        <v>90</v>
      </c>
      <c r="K80" s="64">
        <v>90</v>
      </c>
      <c r="L80" s="64">
        <v>18</v>
      </c>
      <c r="M80" s="64">
        <v>18</v>
      </c>
      <c r="N80" s="64">
        <v>18</v>
      </c>
      <c r="O80" s="64">
        <v>18</v>
      </c>
      <c r="P80" s="64">
        <v>0</v>
      </c>
      <c r="Q80" s="64">
        <v>0</v>
      </c>
      <c r="R80" s="64">
        <v>0</v>
      </c>
      <c r="S80" s="64">
        <v>0</v>
      </c>
      <c r="T80" s="64">
        <v>0</v>
      </c>
      <c r="U80" s="64">
        <v>0</v>
      </c>
      <c r="V80" s="64">
        <v>0</v>
      </c>
      <c r="W80" s="64">
        <v>0</v>
      </c>
    </row>
    <row r="81" spans="1:23" s="2" customFormat="1" ht="12" x14ac:dyDescent="0.3">
      <c r="A81" s="760"/>
      <c r="B81" s="48" t="s">
        <v>234</v>
      </c>
      <c r="C81" s="64">
        <v>0</v>
      </c>
      <c r="D81" s="64">
        <v>0</v>
      </c>
      <c r="E81" s="64">
        <v>0</v>
      </c>
      <c r="F81" s="64">
        <v>18.18</v>
      </c>
      <c r="G81" s="64">
        <v>0</v>
      </c>
      <c r="H81" s="64">
        <v>0</v>
      </c>
      <c r="I81" s="64">
        <v>0</v>
      </c>
      <c r="J81" s="64">
        <v>180</v>
      </c>
      <c r="K81" s="64">
        <v>180</v>
      </c>
      <c r="L81" s="64">
        <v>342</v>
      </c>
      <c r="M81" s="64">
        <v>342</v>
      </c>
      <c r="N81" s="64">
        <v>90</v>
      </c>
      <c r="O81" s="64">
        <v>90</v>
      </c>
      <c r="P81" s="64">
        <v>108</v>
      </c>
      <c r="Q81" s="64">
        <v>0</v>
      </c>
      <c r="R81" s="64">
        <v>0</v>
      </c>
      <c r="S81" s="64">
        <v>0</v>
      </c>
      <c r="T81" s="64">
        <v>0</v>
      </c>
      <c r="U81" s="64">
        <v>0</v>
      </c>
      <c r="V81" s="64">
        <v>0</v>
      </c>
      <c r="W81" s="64">
        <v>0</v>
      </c>
    </row>
    <row r="82" spans="1:23" s="2" customFormat="1" ht="12" x14ac:dyDescent="0.3">
      <c r="A82" s="760"/>
      <c r="B82" s="48" t="s">
        <v>254</v>
      </c>
      <c r="C82" s="64">
        <v>0</v>
      </c>
      <c r="D82" s="64">
        <v>0</v>
      </c>
      <c r="E82" s="64">
        <v>0</v>
      </c>
      <c r="F82" s="64">
        <v>0</v>
      </c>
      <c r="G82" s="64">
        <v>0</v>
      </c>
      <c r="H82" s="64">
        <v>0</v>
      </c>
      <c r="I82" s="64">
        <v>0</v>
      </c>
      <c r="J82" s="64">
        <v>0</v>
      </c>
      <c r="K82" s="64">
        <v>0</v>
      </c>
      <c r="L82" s="64">
        <v>0</v>
      </c>
      <c r="M82" s="64">
        <v>0</v>
      </c>
      <c r="N82" s="64">
        <v>0</v>
      </c>
      <c r="O82" s="64">
        <v>0</v>
      </c>
      <c r="P82" s="64">
        <v>0</v>
      </c>
      <c r="Q82" s="64">
        <v>0</v>
      </c>
      <c r="R82" s="64">
        <v>765</v>
      </c>
      <c r="S82" s="64">
        <v>0</v>
      </c>
      <c r="T82" s="64">
        <v>0</v>
      </c>
      <c r="U82" s="64">
        <v>0</v>
      </c>
      <c r="V82" s="64">
        <v>0</v>
      </c>
      <c r="W82" s="64">
        <v>0</v>
      </c>
    </row>
    <row r="83" spans="1:23" s="2" customFormat="1" ht="12" x14ac:dyDescent="0.3">
      <c r="A83" s="761"/>
      <c r="B83" s="227" t="s">
        <v>255</v>
      </c>
      <c r="C83" s="81">
        <v>0</v>
      </c>
      <c r="D83" s="82">
        <v>46363.64</v>
      </c>
      <c r="E83" s="82">
        <v>74672.73</v>
      </c>
      <c r="F83" s="82">
        <v>82981.820000000007</v>
      </c>
      <c r="G83" s="82">
        <v>83236.36</v>
      </c>
      <c r="H83" s="82">
        <v>36486</v>
      </c>
      <c r="I83" s="82">
        <v>36486</v>
      </c>
      <c r="J83" s="82">
        <v>28890</v>
      </c>
      <c r="K83" s="82">
        <v>25992</v>
      </c>
      <c r="L83" s="82">
        <v>28944</v>
      </c>
      <c r="M83" s="82">
        <v>28944</v>
      </c>
      <c r="N83" s="82">
        <v>101034</v>
      </c>
      <c r="O83" s="82">
        <v>101034</v>
      </c>
      <c r="P83" s="82">
        <v>115524</v>
      </c>
      <c r="Q83" s="82">
        <v>115524</v>
      </c>
      <c r="R83" s="82">
        <v>75579</v>
      </c>
      <c r="S83" s="82">
        <v>75870</v>
      </c>
      <c r="T83" s="82">
        <v>61092</v>
      </c>
      <c r="U83" s="82">
        <v>61092</v>
      </c>
      <c r="V83" s="82">
        <v>53010</v>
      </c>
      <c r="W83" s="82">
        <v>53010</v>
      </c>
    </row>
    <row r="84" spans="1:23" s="2" customFormat="1" ht="12" customHeight="1" x14ac:dyDescent="0.3">
      <c r="A84" s="751" t="s">
        <v>195</v>
      </c>
      <c r="B84" s="48" t="s">
        <v>252</v>
      </c>
      <c r="C84" s="64">
        <v>0</v>
      </c>
      <c r="D84" s="64">
        <v>218.18</v>
      </c>
      <c r="E84" s="63">
        <v>6145.45</v>
      </c>
      <c r="F84" s="64">
        <v>218.18</v>
      </c>
      <c r="G84" s="64">
        <v>0</v>
      </c>
      <c r="H84" s="64">
        <v>0</v>
      </c>
      <c r="I84" s="64">
        <v>0</v>
      </c>
      <c r="J84" s="64">
        <v>0</v>
      </c>
      <c r="K84" s="64">
        <v>0</v>
      </c>
      <c r="L84" s="64">
        <v>0</v>
      </c>
      <c r="M84" s="64">
        <v>0</v>
      </c>
      <c r="N84" s="64">
        <v>0</v>
      </c>
      <c r="O84" s="64">
        <v>0</v>
      </c>
      <c r="P84" s="64">
        <v>0</v>
      </c>
      <c r="Q84" s="64">
        <v>0</v>
      </c>
      <c r="R84" s="64">
        <v>0</v>
      </c>
      <c r="S84" s="64">
        <v>0</v>
      </c>
      <c r="T84" s="64">
        <v>0</v>
      </c>
      <c r="U84" s="64">
        <v>0</v>
      </c>
      <c r="V84" s="64">
        <v>0</v>
      </c>
      <c r="W84" s="64">
        <v>0</v>
      </c>
    </row>
    <row r="85" spans="1:23" s="2" customFormat="1" ht="12" x14ac:dyDescent="0.3">
      <c r="A85" s="751"/>
      <c r="B85" s="48" t="s">
        <v>218</v>
      </c>
      <c r="C85" s="64">
        <v>0</v>
      </c>
      <c r="D85" s="63">
        <v>2218.1799999999998</v>
      </c>
      <c r="E85" s="64">
        <v>0</v>
      </c>
      <c r="F85" s="64">
        <v>0</v>
      </c>
      <c r="G85" s="64">
        <v>0</v>
      </c>
      <c r="H85" s="64">
        <v>0</v>
      </c>
      <c r="I85" s="64">
        <v>0</v>
      </c>
      <c r="J85" s="64">
        <v>0</v>
      </c>
      <c r="K85" s="64">
        <v>0</v>
      </c>
      <c r="L85" s="64">
        <v>0</v>
      </c>
      <c r="M85" s="64">
        <v>0</v>
      </c>
      <c r="N85" s="64">
        <v>35</v>
      </c>
      <c r="O85" s="64">
        <v>35</v>
      </c>
      <c r="P85" s="64">
        <v>0</v>
      </c>
      <c r="Q85" s="64">
        <v>0</v>
      </c>
      <c r="R85" s="64">
        <v>0</v>
      </c>
      <c r="S85" s="64">
        <v>0</v>
      </c>
      <c r="T85" s="64">
        <v>0</v>
      </c>
      <c r="U85" s="64">
        <v>0</v>
      </c>
      <c r="V85" s="64">
        <v>0</v>
      </c>
      <c r="W85" s="64">
        <v>0</v>
      </c>
    </row>
    <row r="86" spans="1:23" s="2" customFormat="1" ht="12" x14ac:dyDescent="0.3">
      <c r="A86" s="751"/>
      <c r="B86" s="48" t="s">
        <v>219</v>
      </c>
      <c r="C86" s="64">
        <v>0</v>
      </c>
      <c r="D86" s="64">
        <v>0</v>
      </c>
      <c r="E86" s="64">
        <v>0</v>
      </c>
      <c r="F86" s="64">
        <v>0</v>
      </c>
      <c r="G86" s="64">
        <v>0</v>
      </c>
      <c r="H86" s="64">
        <v>0</v>
      </c>
      <c r="I86" s="64">
        <v>0</v>
      </c>
      <c r="J86" s="64">
        <v>0</v>
      </c>
      <c r="K86" s="64">
        <v>0</v>
      </c>
      <c r="L86" s="64">
        <v>35</v>
      </c>
      <c r="M86" s="64">
        <v>35</v>
      </c>
      <c r="N86" s="64">
        <v>0</v>
      </c>
      <c r="O86" s="64">
        <v>0</v>
      </c>
      <c r="P86" s="64">
        <v>0</v>
      </c>
      <c r="Q86" s="64">
        <v>0</v>
      </c>
      <c r="R86" s="64">
        <v>0</v>
      </c>
      <c r="S86" s="64">
        <v>0</v>
      </c>
      <c r="T86" s="64">
        <v>0</v>
      </c>
      <c r="U86" s="64">
        <v>0</v>
      </c>
      <c r="V86" s="64">
        <v>0</v>
      </c>
      <c r="W86" s="64">
        <v>0</v>
      </c>
    </row>
    <row r="87" spans="1:23" s="2" customFormat="1" ht="12" x14ac:dyDescent="0.3">
      <c r="A87" s="751"/>
      <c r="B87" s="48" t="s">
        <v>221</v>
      </c>
      <c r="C87" s="64">
        <v>0</v>
      </c>
      <c r="D87" s="64">
        <v>981.82</v>
      </c>
      <c r="E87" s="63">
        <v>58436.36</v>
      </c>
      <c r="F87" s="64">
        <v>472.73</v>
      </c>
      <c r="G87" s="64">
        <v>800</v>
      </c>
      <c r="H87" s="63">
        <v>1365</v>
      </c>
      <c r="I87" s="63">
        <v>1365</v>
      </c>
      <c r="J87" s="64">
        <v>665</v>
      </c>
      <c r="K87" s="64">
        <v>630</v>
      </c>
      <c r="L87" s="64">
        <v>175</v>
      </c>
      <c r="M87" s="64">
        <v>175</v>
      </c>
      <c r="N87" s="64">
        <v>350</v>
      </c>
      <c r="O87" s="64">
        <v>350</v>
      </c>
      <c r="P87" s="64">
        <v>105</v>
      </c>
      <c r="Q87" s="64">
        <v>105</v>
      </c>
      <c r="R87" s="64">
        <v>126</v>
      </c>
      <c r="S87" s="64">
        <v>105</v>
      </c>
      <c r="T87" s="64">
        <v>0</v>
      </c>
      <c r="U87" s="64">
        <v>0</v>
      </c>
      <c r="V87" s="64">
        <v>105</v>
      </c>
      <c r="W87" s="64">
        <v>105</v>
      </c>
    </row>
    <row r="88" spans="1:23" s="2" customFormat="1" ht="12" x14ac:dyDescent="0.3">
      <c r="A88" s="751"/>
      <c r="B88" s="48" t="s">
        <v>224</v>
      </c>
      <c r="C88" s="64">
        <v>0</v>
      </c>
      <c r="D88" s="64">
        <v>72.73</v>
      </c>
      <c r="E88" s="64">
        <v>0</v>
      </c>
      <c r="F88" s="64">
        <v>36.36</v>
      </c>
      <c r="G88" s="64">
        <v>0</v>
      </c>
      <c r="H88" s="64">
        <v>0</v>
      </c>
      <c r="I88" s="64">
        <v>0</v>
      </c>
      <c r="J88" s="64">
        <v>0</v>
      </c>
      <c r="K88" s="64">
        <v>0</v>
      </c>
      <c r="L88" s="64">
        <v>420</v>
      </c>
      <c r="M88" s="64">
        <v>420</v>
      </c>
      <c r="N88" s="64">
        <v>0</v>
      </c>
      <c r="O88" s="64">
        <v>0</v>
      </c>
      <c r="P88" s="64">
        <v>0</v>
      </c>
      <c r="Q88" s="64">
        <v>0</v>
      </c>
      <c r="R88" s="63">
        <v>2590</v>
      </c>
      <c r="S88" s="63">
        <v>2590</v>
      </c>
      <c r="T88" s="64">
        <v>0</v>
      </c>
      <c r="U88" s="64">
        <v>0</v>
      </c>
      <c r="V88" s="64">
        <v>0</v>
      </c>
      <c r="W88" s="64">
        <v>0</v>
      </c>
    </row>
    <row r="89" spans="1:23" s="2" customFormat="1" ht="12" x14ac:dyDescent="0.3">
      <c r="A89" s="751"/>
      <c r="B89" s="48" t="s">
        <v>225</v>
      </c>
      <c r="C89" s="64">
        <v>0</v>
      </c>
      <c r="D89" s="64">
        <v>0</v>
      </c>
      <c r="E89" s="64">
        <v>0</v>
      </c>
      <c r="F89" s="64">
        <v>0</v>
      </c>
      <c r="G89" s="64">
        <v>0</v>
      </c>
      <c r="H89" s="64">
        <v>0</v>
      </c>
      <c r="I89" s="64">
        <v>0</v>
      </c>
      <c r="J89" s="64">
        <v>0</v>
      </c>
      <c r="K89" s="64">
        <v>0</v>
      </c>
      <c r="L89" s="64">
        <v>35</v>
      </c>
      <c r="M89" s="64">
        <v>35</v>
      </c>
      <c r="N89" s="64">
        <v>140</v>
      </c>
      <c r="O89" s="64">
        <v>140</v>
      </c>
      <c r="P89" s="63">
        <v>1190</v>
      </c>
      <c r="Q89" s="63">
        <v>1190</v>
      </c>
      <c r="R89" s="63">
        <v>3203</v>
      </c>
      <c r="S89" s="63">
        <v>3430</v>
      </c>
      <c r="T89" s="64">
        <v>945</v>
      </c>
      <c r="U89" s="64">
        <v>945</v>
      </c>
      <c r="V89" s="64">
        <v>490</v>
      </c>
      <c r="W89" s="64">
        <v>490</v>
      </c>
    </row>
    <row r="90" spans="1:23" s="2" customFormat="1" ht="12" x14ac:dyDescent="0.3">
      <c r="A90" s="751"/>
      <c r="B90" s="48" t="s">
        <v>226</v>
      </c>
      <c r="C90" s="64">
        <v>0</v>
      </c>
      <c r="D90" s="63">
        <v>9236.36</v>
      </c>
      <c r="E90" s="63">
        <v>30654.55</v>
      </c>
      <c r="F90" s="63">
        <v>13200</v>
      </c>
      <c r="G90" s="63">
        <v>13781.82</v>
      </c>
      <c r="H90" s="63">
        <v>26355</v>
      </c>
      <c r="I90" s="63">
        <v>27720</v>
      </c>
      <c r="J90" s="63">
        <v>28140</v>
      </c>
      <c r="K90" s="63">
        <v>27195</v>
      </c>
      <c r="L90" s="63">
        <v>19075</v>
      </c>
      <c r="M90" s="63">
        <v>19075</v>
      </c>
      <c r="N90" s="63">
        <v>7490</v>
      </c>
      <c r="O90" s="63">
        <v>7490</v>
      </c>
      <c r="P90" s="63">
        <v>10710</v>
      </c>
      <c r="Q90" s="63">
        <v>10710</v>
      </c>
      <c r="R90" s="63">
        <v>15192</v>
      </c>
      <c r="S90" s="63">
        <v>17605</v>
      </c>
      <c r="T90" s="63">
        <v>7805</v>
      </c>
      <c r="U90" s="63">
        <v>7805</v>
      </c>
      <c r="V90" s="63">
        <v>8855</v>
      </c>
      <c r="W90" s="63">
        <v>8855</v>
      </c>
    </row>
    <row r="91" spans="1:23" s="2" customFormat="1" ht="12" x14ac:dyDescent="0.3">
      <c r="A91" s="751"/>
      <c r="B91" s="48" t="s">
        <v>228</v>
      </c>
      <c r="C91" s="64">
        <v>0</v>
      </c>
      <c r="D91" s="63">
        <v>8763.64</v>
      </c>
      <c r="E91" s="63">
        <v>188000</v>
      </c>
      <c r="F91" s="63">
        <v>5963.64</v>
      </c>
      <c r="G91" s="63">
        <v>5381.82</v>
      </c>
      <c r="H91" s="63">
        <v>4095</v>
      </c>
      <c r="I91" s="63">
        <v>2730</v>
      </c>
      <c r="J91" s="63">
        <v>2345</v>
      </c>
      <c r="K91" s="63">
        <v>2450</v>
      </c>
      <c r="L91" s="63">
        <v>7490</v>
      </c>
      <c r="M91" s="63">
        <v>7490</v>
      </c>
      <c r="N91" s="63">
        <v>1120</v>
      </c>
      <c r="O91" s="63">
        <v>1120</v>
      </c>
      <c r="P91" s="64">
        <v>875</v>
      </c>
      <c r="Q91" s="64">
        <v>875</v>
      </c>
      <c r="R91" s="64">
        <v>873</v>
      </c>
      <c r="S91" s="64">
        <v>245</v>
      </c>
      <c r="T91" s="64">
        <v>0</v>
      </c>
      <c r="U91" s="64">
        <v>0</v>
      </c>
      <c r="V91" s="64">
        <v>140</v>
      </c>
      <c r="W91" s="64">
        <v>140</v>
      </c>
    </row>
    <row r="92" spans="1:23" s="2" customFormat="1" ht="12.5" thickBot="1" x14ac:dyDescent="0.35">
      <c r="A92" s="762" t="s">
        <v>564</v>
      </c>
      <c r="B92" s="762"/>
      <c r="C92" s="61">
        <f>SUM(C6:C91)</f>
        <v>92202.4</v>
      </c>
      <c r="D92" s="61">
        <f t="shared" ref="D92:V92" si="0">SUM(D6:D91)</f>
        <v>10101963.17</v>
      </c>
      <c r="E92" s="61">
        <f t="shared" si="0"/>
        <v>10002780</v>
      </c>
      <c r="F92" s="61">
        <f t="shared" si="0"/>
        <v>8895162.7200000007</v>
      </c>
      <c r="G92" s="61">
        <f t="shared" si="0"/>
        <v>10681066.84</v>
      </c>
      <c r="H92" s="61">
        <f t="shared" si="0"/>
        <v>15861117</v>
      </c>
      <c r="I92" s="61">
        <f t="shared" si="0"/>
        <v>8526471</v>
      </c>
      <c r="J92" s="61">
        <f t="shared" si="0"/>
        <v>16970239</v>
      </c>
      <c r="K92" s="61">
        <f t="shared" si="0"/>
        <v>8578767</v>
      </c>
      <c r="L92" s="61">
        <f t="shared" si="0"/>
        <v>17420679</v>
      </c>
      <c r="M92" s="61">
        <f t="shared" si="0"/>
        <v>6821063</v>
      </c>
      <c r="N92" s="61">
        <f t="shared" si="0"/>
        <v>15271533</v>
      </c>
      <c r="O92" s="61">
        <f t="shared" si="0"/>
        <v>7091290</v>
      </c>
      <c r="P92" s="61">
        <f t="shared" si="0"/>
        <v>16082610</v>
      </c>
      <c r="Q92" s="61">
        <f t="shared" si="0"/>
        <v>6964446</v>
      </c>
      <c r="R92" s="61">
        <f t="shared" si="0"/>
        <v>14189320</v>
      </c>
      <c r="S92" s="61">
        <f t="shared" si="0"/>
        <v>6320860</v>
      </c>
      <c r="T92" s="61">
        <f t="shared" si="0"/>
        <v>13038549</v>
      </c>
      <c r="U92" s="61">
        <f t="shared" si="0"/>
        <v>5641986</v>
      </c>
      <c r="V92" s="61">
        <f t="shared" si="0"/>
        <v>10440271</v>
      </c>
      <c r="W92" s="61">
        <f>SUM(W6:W91)</f>
        <v>4382135</v>
      </c>
    </row>
    <row r="93" spans="1:23" s="2" customFormat="1" ht="12" x14ac:dyDescent="0.3"/>
    <row r="94" spans="1:23" s="2" customFormat="1" ht="12" x14ac:dyDescent="0.3">
      <c r="D94" s="30">
        <v>2013</v>
      </c>
      <c r="E94" s="30">
        <v>2014</v>
      </c>
      <c r="F94" s="30">
        <v>2015</v>
      </c>
      <c r="G94" s="30">
        <v>2016</v>
      </c>
      <c r="H94" s="30">
        <v>2017</v>
      </c>
      <c r="I94" s="30">
        <v>2018</v>
      </c>
      <c r="J94" s="30">
        <v>2019</v>
      </c>
      <c r="K94" s="30">
        <v>2020</v>
      </c>
      <c r="L94" s="30">
        <v>2021</v>
      </c>
      <c r="M94" s="30">
        <v>2022</v>
      </c>
      <c r="N94" s="30">
        <v>2023</v>
      </c>
      <c r="O94" s="503">
        <v>2024</v>
      </c>
    </row>
    <row r="95" spans="1:23" s="2" customFormat="1" ht="12" x14ac:dyDescent="0.3">
      <c r="A95" s="755" t="s">
        <v>249</v>
      </c>
      <c r="B95" s="755"/>
      <c r="C95" s="756"/>
      <c r="D95" s="58">
        <f>+C92</f>
        <v>92202.4</v>
      </c>
      <c r="E95" s="59"/>
      <c r="F95" s="59"/>
      <c r="G95" s="59"/>
      <c r="H95" s="59"/>
      <c r="I95" s="59"/>
      <c r="J95" s="59"/>
      <c r="K95" s="59"/>
      <c r="L95" s="59"/>
      <c r="M95" s="59"/>
      <c r="N95" s="59"/>
      <c r="O95" s="59"/>
    </row>
    <row r="96" spans="1:23" s="2" customFormat="1" ht="12" x14ac:dyDescent="0.3">
      <c r="A96" s="755" t="s">
        <v>250</v>
      </c>
      <c r="B96" s="755"/>
      <c r="C96" s="756"/>
      <c r="D96" s="60">
        <f>+D92</f>
        <v>10101963.17</v>
      </c>
      <c r="E96" s="60">
        <f>+E92</f>
        <v>10002780</v>
      </c>
      <c r="F96" s="60">
        <f>+F92</f>
        <v>8895162.7200000007</v>
      </c>
      <c r="G96" s="60">
        <f>+G92</f>
        <v>10681066.84</v>
      </c>
      <c r="H96" s="60">
        <f>+I92</f>
        <v>8526471</v>
      </c>
      <c r="I96" s="60">
        <f>+K92</f>
        <v>8578767</v>
      </c>
      <c r="J96" s="60">
        <f>+M92</f>
        <v>6821063</v>
      </c>
      <c r="K96" s="60">
        <f>+O92</f>
        <v>7091290</v>
      </c>
      <c r="L96" s="60">
        <f>+Q92</f>
        <v>6964446</v>
      </c>
      <c r="M96" s="60">
        <f>+S92</f>
        <v>6320860</v>
      </c>
      <c r="N96" s="60">
        <f>+U92</f>
        <v>5641986</v>
      </c>
      <c r="O96" s="60">
        <f>+W92</f>
        <v>4382135</v>
      </c>
    </row>
    <row r="97" spans="1:15" s="2" customFormat="1" ht="12" x14ac:dyDescent="0.3">
      <c r="A97" s="757" t="s">
        <v>257</v>
      </c>
      <c r="B97" s="757"/>
      <c r="C97" s="758"/>
      <c r="D97" s="57"/>
      <c r="E97" s="57"/>
      <c r="F97" s="57"/>
      <c r="G97" s="57"/>
      <c r="H97" s="56">
        <f>+H92</f>
        <v>15861117</v>
      </c>
      <c r="I97" s="56">
        <f>+J92</f>
        <v>16970239</v>
      </c>
      <c r="J97" s="56">
        <f>+L92</f>
        <v>17420679</v>
      </c>
      <c r="K97" s="56">
        <f>+N92</f>
        <v>15271533</v>
      </c>
      <c r="L97" s="56">
        <f>+P92</f>
        <v>16082610</v>
      </c>
      <c r="M97" s="56">
        <f>+R92</f>
        <v>14189320</v>
      </c>
      <c r="N97" s="56">
        <f>+T92</f>
        <v>13038549</v>
      </c>
      <c r="O97" s="56">
        <f>+V92</f>
        <v>10440271</v>
      </c>
    </row>
    <row r="98" spans="1:15" s="2" customFormat="1" ht="12.5" thickBot="1" x14ac:dyDescent="0.35">
      <c r="D98" s="61">
        <f t="shared" ref="D98:O98" si="1">SUM(D95:D97)</f>
        <v>10194165.57</v>
      </c>
      <c r="E98" s="61">
        <f t="shared" si="1"/>
        <v>10002780</v>
      </c>
      <c r="F98" s="61">
        <f t="shared" si="1"/>
        <v>8895162.7200000007</v>
      </c>
      <c r="G98" s="61">
        <f t="shared" si="1"/>
        <v>10681066.84</v>
      </c>
      <c r="H98" s="61">
        <f t="shared" si="1"/>
        <v>24387588</v>
      </c>
      <c r="I98" s="61">
        <f t="shared" si="1"/>
        <v>25549006</v>
      </c>
      <c r="J98" s="61">
        <f t="shared" si="1"/>
        <v>24241742</v>
      </c>
      <c r="K98" s="61">
        <f t="shared" si="1"/>
        <v>22362823</v>
      </c>
      <c r="L98" s="61">
        <f t="shared" si="1"/>
        <v>23047056</v>
      </c>
      <c r="M98" s="61">
        <f t="shared" si="1"/>
        <v>20510180</v>
      </c>
      <c r="N98" s="61">
        <f t="shared" si="1"/>
        <v>18680535</v>
      </c>
      <c r="O98" s="61">
        <f t="shared" si="1"/>
        <v>14822406</v>
      </c>
    </row>
    <row r="99" spans="1:15" s="2" customFormat="1" ht="12" x14ac:dyDescent="0.3"/>
  </sheetData>
  <mergeCells count="21">
    <mergeCell ref="A96:C96"/>
    <mergeCell ref="A97:C97"/>
    <mergeCell ref="A47:A55"/>
    <mergeCell ref="A56:A67"/>
    <mergeCell ref="A68:A83"/>
    <mergeCell ref="A84:A91"/>
    <mergeCell ref="A92:B92"/>
    <mergeCell ref="A95:C95"/>
    <mergeCell ref="A7:A24"/>
    <mergeCell ref="A25:A30"/>
    <mergeCell ref="A31:A46"/>
    <mergeCell ref="N4:O4"/>
    <mergeCell ref="P4:Q4"/>
    <mergeCell ref="R4:S4"/>
    <mergeCell ref="T4:U4"/>
    <mergeCell ref="V4:W4"/>
    <mergeCell ref="A2:B3"/>
    <mergeCell ref="C4:D4"/>
    <mergeCell ref="H4:I4"/>
    <mergeCell ref="J4:K4"/>
    <mergeCell ref="L4:M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BC08A-619F-40F4-81D9-4B570D53B27F}">
  <dimension ref="A1:AJ17173"/>
  <sheetViews>
    <sheetView showGridLines="0" topLeftCell="A770" zoomScale="40" zoomScaleNormal="40" workbookViewId="0">
      <selection activeCell="O821" sqref="O821"/>
    </sheetView>
  </sheetViews>
  <sheetFormatPr baseColWidth="10" defaultRowHeight="21" x14ac:dyDescent="0.5"/>
  <cols>
    <col min="1" max="1" width="17.453125" style="136" customWidth="1"/>
    <col min="2" max="2" width="24.54296875" style="69" customWidth="1"/>
    <col min="3" max="3" width="32.453125" style="69" customWidth="1"/>
    <col min="4" max="4" width="23.81640625" style="69" bestFit="1" customWidth="1"/>
    <col min="5" max="5" width="25.54296875" style="69" customWidth="1"/>
    <col min="6" max="6" width="23.81640625" style="69" bestFit="1" customWidth="1"/>
    <col min="7" max="7" width="25" style="69" bestFit="1" customWidth="1"/>
    <col min="8" max="8" width="25.453125" style="69" bestFit="1" customWidth="1"/>
    <col min="9" max="11" width="25" style="69" bestFit="1" customWidth="1"/>
    <col min="12" max="12" width="23.26953125" style="69" bestFit="1" customWidth="1"/>
    <col min="13" max="13" width="25" style="69" bestFit="1" customWidth="1"/>
    <col min="14" max="14" width="25.453125" style="69" bestFit="1" customWidth="1"/>
    <col min="15" max="15" width="22.7265625" style="69" customWidth="1"/>
    <col min="16" max="16" width="24.1796875" style="69" customWidth="1"/>
    <col min="17" max="17" width="28.7265625" style="69" customWidth="1"/>
    <col min="18" max="18" width="34.90625" style="69" customWidth="1"/>
    <col min="19" max="19" width="23.81640625" style="69" bestFit="1" customWidth="1"/>
    <col min="20" max="20" width="25.453125" style="69" bestFit="1" customWidth="1"/>
    <col min="21" max="21" width="28.81640625" style="69" customWidth="1"/>
    <col min="22" max="22" width="24.26953125" style="69" bestFit="1" customWidth="1"/>
    <col min="23" max="23" width="23.6328125" style="69" customWidth="1"/>
    <col min="24" max="24" width="25.453125" style="69" bestFit="1" customWidth="1"/>
    <col min="25" max="25" width="22.453125" style="69" customWidth="1"/>
    <col min="26" max="26" width="25" style="69" bestFit="1" customWidth="1"/>
    <col min="27" max="27" width="24.26953125" style="69" bestFit="1" customWidth="1"/>
    <col min="28" max="28" width="25" style="69" bestFit="1" customWidth="1"/>
    <col min="29" max="29" width="25.453125" style="69" bestFit="1" customWidth="1"/>
    <col min="30" max="30" width="23.26953125" style="69" bestFit="1" customWidth="1"/>
    <col min="31" max="31" width="22.453125" style="69" customWidth="1"/>
    <col min="32" max="32" width="25" style="69" bestFit="1" customWidth="1"/>
    <col min="33" max="33" width="23.08984375" style="69" bestFit="1" customWidth="1"/>
    <col min="34" max="34" width="21.81640625" style="69" customWidth="1"/>
    <col min="35" max="35" width="23.54296875" style="69" bestFit="1" customWidth="1"/>
    <col min="36" max="16384" width="10.90625" style="69"/>
  </cols>
  <sheetData>
    <row r="1" spans="1:15" x14ac:dyDescent="0.5">
      <c r="B1" s="784"/>
      <c r="C1" s="784"/>
      <c r="D1" s="555"/>
      <c r="E1" s="507">
        <v>2014</v>
      </c>
      <c r="F1" s="507">
        <v>2015</v>
      </c>
      <c r="G1" s="507">
        <v>2016</v>
      </c>
      <c r="H1" s="507">
        <v>2017</v>
      </c>
      <c r="I1" s="507">
        <v>2018</v>
      </c>
      <c r="J1" s="507">
        <v>2019</v>
      </c>
      <c r="K1" s="507">
        <v>2020</v>
      </c>
      <c r="L1" s="507">
        <v>2021</v>
      </c>
      <c r="M1" s="507">
        <v>2022</v>
      </c>
      <c r="N1" s="507">
        <v>2023</v>
      </c>
      <c r="O1" s="507">
        <v>2024</v>
      </c>
    </row>
    <row r="2" spans="1:15" x14ac:dyDescent="0.5">
      <c r="B2" s="787" t="s">
        <v>202</v>
      </c>
      <c r="C2" s="233" t="s">
        <v>197</v>
      </c>
      <c r="D2" s="556"/>
      <c r="E2" s="234">
        <f>+'Consolidado x sector'!C21</f>
        <v>113109.54495833801</v>
      </c>
      <c r="F2" s="234">
        <f>+'Consolidado x sector'!D21</f>
        <v>128897.22695548332</v>
      </c>
      <c r="G2" s="234">
        <f>+'Consolidado x sector'!E21</f>
        <v>139943.01748260032</v>
      </c>
      <c r="H2" s="234">
        <f>+'Consolidado x sector'!F21</f>
        <v>152386.51052800001</v>
      </c>
      <c r="I2" s="234">
        <f>+'Consolidado x sector'!G21</f>
        <v>167465.33554599999</v>
      </c>
      <c r="J2" s="234">
        <f>+'Consolidado x sector'!H21</f>
        <v>182231.45275699999</v>
      </c>
      <c r="K2" s="234">
        <f>+'Consolidado x sector'!I21</f>
        <v>192609.09714600001</v>
      </c>
      <c r="L2" s="234">
        <f>+'Consolidado x sector'!J21</f>
        <v>221266.98626199999</v>
      </c>
      <c r="M2" s="234">
        <f>+'Consolidado x sector'!K21</f>
        <v>241502.74810100003</v>
      </c>
      <c r="N2" s="234">
        <f>+'Consolidado x sector'!L21</f>
        <v>253001.647849</v>
      </c>
      <c r="O2" s="516">
        <f>+'Consolidado x sector'!M21</f>
        <v>275021.61065599992</v>
      </c>
    </row>
    <row r="3" spans="1:15" x14ac:dyDescent="0.5">
      <c r="B3" s="787"/>
      <c r="C3" s="233" t="s">
        <v>198</v>
      </c>
      <c r="D3" s="556"/>
      <c r="E3" s="234">
        <f>+'Consolidado x sector'!C22</f>
        <v>452371.71909090882</v>
      </c>
      <c r="F3" s="234">
        <f>+'Consolidado x sector'!D22</f>
        <v>453132.1727272725</v>
      </c>
      <c r="G3" s="234">
        <f>+'Consolidado x sector'!E22</f>
        <v>458842.90227272693</v>
      </c>
      <c r="H3" s="234">
        <f>+'Consolidado x sector'!F22</f>
        <v>447906.43972200004</v>
      </c>
      <c r="I3" s="234">
        <f>+'Consolidado x sector'!G22</f>
        <v>437526.51699999999</v>
      </c>
      <c r="J3" s="234">
        <f>+'Consolidado x sector'!H22</f>
        <v>448616.71711999999</v>
      </c>
      <c r="K3" s="234">
        <f>+'Consolidado x sector'!I22</f>
        <v>473872.97549999994</v>
      </c>
      <c r="L3" s="234">
        <f>+'Consolidado x sector'!J22</f>
        <v>480887.47950000002</v>
      </c>
      <c r="M3" s="234">
        <f>+'Consolidado x sector'!K22</f>
        <v>468240.07949999993</v>
      </c>
      <c r="N3" s="234">
        <f>+'Consolidado x sector'!L22</f>
        <v>452641.21299999999</v>
      </c>
      <c r="O3" s="516">
        <f>+'Consolidado x sector'!M22</f>
        <v>460458.13300000003</v>
      </c>
    </row>
    <row r="4" spans="1:15" x14ac:dyDescent="0.5">
      <c r="B4" s="787"/>
      <c r="C4" s="235" t="s">
        <v>203</v>
      </c>
      <c r="D4" s="556"/>
      <c r="E4" s="234">
        <f>+'Consolidado x sector'!C23</f>
        <v>5111.9633631481156</v>
      </c>
      <c r="F4" s="234">
        <f>+'Consolidado x sector'!D23</f>
        <v>6623.1919289069992</v>
      </c>
      <c r="G4" s="234">
        <f>+'Consolidado x sector'!E23</f>
        <v>8857.0970942027707</v>
      </c>
      <c r="H4" s="234">
        <f>+'Consolidado x sector'!F23</f>
        <v>10604.204853592724</v>
      </c>
      <c r="I4" s="234">
        <f>+'Consolidado x sector'!G23</f>
        <v>12323.292546667602</v>
      </c>
      <c r="J4" s="234">
        <f>+'Consolidado x sector'!H23</f>
        <v>13644.696630139886</v>
      </c>
      <c r="K4" s="234">
        <f>+'Consolidado x sector'!I23</f>
        <v>16715.65611895141</v>
      </c>
      <c r="L4" s="234">
        <f>+'Consolidado x sector'!J23</f>
        <v>19668.521764602345</v>
      </c>
      <c r="M4" s="234">
        <f>+'Consolidado x sector'!K23</f>
        <v>19777.419684217119</v>
      </c>
      <c r="N4" s="234">
        <f>+'Consolidado x sector'!L23</f>
        <v>26109.804484193104</v>
      </c>
      <c r="O4" s="234">
        <f>+'Consolidado x sector'!M23</f>
        <v>31032.093552285332</v>
      </c>
    </row>
    <row r="5" spans="1:15" x14ac:dyDescent="0.5">
      <c r="B5" s="137"/>
      <c r="C5" s="138" t="s">
        <v>206</v>
      </c>
      <c r="D5" s="557"/>
      <c r="E5" s="138">
        <f t="shared" ref="E5:O5" si="0">SUM(E2:E4)</f>
        <v>570593.22741239495</v>
      </c>
      <c r="F5" s="138">
        <f t="shared" si="0"/>
        <v>588652.59161166276</v>
      </c>
      <c r="G5" s="138">
        <f t="shared" si="0"/>
        <v>607643.01684953005</v>
      </c>
      <c r="H5" s="138">
        <f>SUM(H2:H4)</f>
        <v>610897.15510359267</v>
      </c>
      <c r="I5" s="138">
        <f t="shared" si="0"/>
        <v>617315.14509266755</v>
      </c>
      <c r="J5" s="138">
        <f t="shared" si="0"/>
        <v>644492.86650713976</v>
      </c>
      <c r="K5" s="138">
        <f t="shared" si="0"/>
        <v>683197.72876495135</v>
      </c>
      <c r="L5" s="138">
        <f t="shared" si="0"/>
        <v>721822.98752660246</v>
      </c>
      <c r="M5" s="138">
        <f t="shared" si="0"/>
        <v>729520.24728521705</v>
      </c>
      <c r="N5" s="138">
        <f t="shared" si="0"/>
        <v>731752.66533319314</v>
      </c>
      <c r="O5" s="513">
        <f t="shared" si="0"/>
        <v>766511.83720828523</v>
      </c>
    </row>
    <row r="6" spans="1:15" x14ac:dyDescent="0.5">
      <c r="B6" s="236"/>
      <c r="C6" s="236"/>
      <c r="D6" s="236"/>
      <c r="E6" s="236"/>
      <c r="F6" s="236"/>
      <c r="G6" s="236"/>
      <c r="H6" s="236"/>
      <c r="I6" s="236"/>
      <c r="J6" s="236"/>
      <c r="K6" s="236"/>
      <c r="L6" s="236"/>
      <c r="M6" s="236"/>
      <c r="N6" s="236"/>
      <c r="O6" s="236"/>
    </row>
    <row r="7" spans="1:15" x14ac:dyDescent="0.5">
      <c r="A7" s="788"/>
      <c r="B7" s="788"/>
      <c r="C7" s="788"/>
      <c r="D7" s="237" t="s">
        <v>170</v>
      </c>
      <c r="E7" s="237" t="s">
        <v>248</v>
      </c>
      <c r="F7" s="136"/>
      <c r="G7" s="136"/>
      <c r="H7" s="136"/>
      <c r="I7" s="136"/>
      <c r="J7" s="136"/>
      <c r="K7" s="136"/>
      <c r="L7" s="136"/>
      <c r="M7" s="136"/>
      <c r="N7" s="136"/>
      <c r="O7" s="136"/>
    </row>
    <row r="8" spans="1:15" x14ac:dyDescent="0.5">
      <c r="A8" s="788"/>
      <c r="B8" s="788"/>
      <c r="C8" s="788"/>
      <c r="D8" s="237" t="s">
        <v>235</v>
      </c>
      <c r="E8" s="237" t="s">
        <v>248</v>
      </c>
      <c r="F8" s="136"/>
      <c r="G8" s="136"/>
      <c r="H8" s="136"/>
      <c r="I8" s="136"/>
      <c r="J8" s="136"/>
      <c r="K8" s="136"/>
      <c r="L8" s="136"/>
      <c r="M8" s="136"/>
      <c r="N8" s="136"/>
      <c r="O8" s="136"/>
    </row>
    <row r="9" spans="1:15" x14ac:dyDescent="0.5">
      <c r="A9" s="237" t="s">
        <v>169</v>
      </c>
      <c r="B9" s="238" t="s">
        <v>171</v>
      </c>
      <c r="C9" s="238" t="s">
        <v>215</v>
      </c>
      <c r="D9" s="239" t="s">
        <v>236</v>
      </c>
      <c r="E9" s="239" t="s">
        <v>237</v>
      </c>
      <c r="F9" s="239" t="s">
        <v>238</v>
      </c>
      <c r="G9" s="239" t="s">
        <v>239</v>
      </c>
      <c r="H9" s="239" t="s">
        <v>240</v>
      </c>
      <c r="I9" s="239" t="s">
        <v>241</v>
      </c>
      <c r="J9" s="239" t="s">
        <v>242</v>
      </c>
      <c r="K9" s="239" t="s">
        <v>243</v>
      </c>
      <c r="L9" s="239" t="s">
        <v>244</v>
      </c>
      <c r="M9" s="239" t="s">
        <v>245</v>
      </c>
      <c r="N9" s="239" t="s">
        <v>246</v>
      </c>
      <c r="O9" s="239" t="s">
        <v>247</v>
      </c>
    </row>
    <row r="10" spans="1:15" ht="84.5" thickBot="1" x14ac:dyDescent="0.55000000000000004">
      <c r="A10" s="237" t="s">
        <v>169</v>
      </c>
      <c r="B10" s="238" t="s">
        <v>172</v>
      </c>
      <c r="C10" s="238" t="s">
        <v>216</v>
      </c>
      <c r="D10" s="239" t="s">
        <v>259</v>
      </c>
      <c r="E10" s="239" t="s">
        <v>259</v>
      </c>
      <c r="F10" s="239" t="s">
        <v>259</v>
      </c>
      <c r="G10" s="239" t="s">
        <v>259</v>
      </c>
      <c r="H10" s="239" t="s">
        <v>259</v>
      </c>
      <c r="I10" s="239" t="s">
        <v>259</v>
      </c>
      <c r="J10" s="239" t="s">
        <v>259</v>
      </c>
      <c r="K10" s="239" t="s">
        <v>259</v>
      </c>
      <c r="L10" s="239" t="s">
        <v>259</v>
      </c>
      <c r="M10" s="239" t="s">
        <v>259</v>
      </c>
      <c r="N10" s="239" t="s">
        <v>259</v>
      </c>
      <c r="O10" s="239" t="s">
        <v>259</v>
      </c>
    </row>
    <row r="11" spans="1:15" x14ac:dyDescent="0.5">
      <c r="A11" s="765" t="s">
        <v>174</v>
      </c>
      <c r="B11" s="777" t="s">
        <v>181</v>
      </c>
      <c r="C11" s="240" t="s">
        <v>217</v>
      </c>
      <c r="D11" s="241">
        <v>0</v>
      </c>
      <c r="E11" s="241">
        <v>0</v>
      </c>
      <c r="F11" s="241">
        <v>0</v>
      </c>
      <c r="G11" s="241">
        <v>0</v>
      </c>
      <c r="H11" s="241">
        <v>0</v>
      </c>
      <c r="I11" s="241">
        <v>0</v>
      </c>
      <c r="J11" s="241">
        <v>0</v>
      </c>
      <c r="K11" s="241">
        <v>0</v>
      </c>
      <c r="L11" s="241">
        <v>0</v>
      </c>
      <c r="M11" s="242">
        <v>12426</v>
      </c>
      <c r="N11" s="242">
        <v>2166</v>
      </c>
      <c r="O11" s="243">
        <v>6180</v>
      </c>
    </row>
    <row r="12" spans="1:15" x14ac:dyDescent="0.5">
      <c r="A12" s="766"/>
      <c r="B12" s="778"/>
      <c r="C12" s="244" t="s">
        <v>252</v>
      </c>
      <c r="D12" s="136">
        <v>0</v>
      </c>
      <c r="E12" s="136">
        <v>0</v>
      </c>
      <c r="F12" s="136">
        <v>0</v>
      </c>
      <c r="G12" s="136">
        <v>0</v>
      </c>
      <c r="H12" s="136">
        <v>0</v>
      </c>
      <c r="I12" s="136">
        <v>0</v>
      </c>
      <c r="J12" s="136">
        <v>0</v>
      </c>
      <c r="K12" s="136">
        <v>0</v>
      </c>
      <c r="L12" s="136">
        <v>0</v>
      </c>
      <c r="M12" s="245">
        <v>450</v>
      </c>
      <c r="N12" s="245">
        <v>0</v>
      </c>
      <c r="O12" s="246">
        <v>0</v>
      </c>
    </row>
    <row r="13" spans="1:15" x14ac:dyDescent="0.5">
      <c r="A13" s="766"/>
      <c r="B13" s="778"/>
      <c r="C13" s="244" t="s">
        <v>272</v>
      </c>
      <c r="D13" s="136">
        <v>0</v>
      </c>
      <c r="E13" s="136">
        <v>0</v>
      </c>
      <c r="F13" s="136">
        <v>0</v>
      </c>
      <c r="G13" s="136">
        <v>0</v>
      </c>
      <c r="H13" s="136">
        <v>0</v>
      </c>
      <c r="I13" s="136">
        <v>0</v>
      </c>
      <c r="J13" s="136">
        <v>0</v>
      </c>
      <c r="K13" s="136">
        <v>0</v>
      </c>
      <c r="L13" s="136">
        <v>0</v>
      </c>
      <c r="M13" s="245">
        <v>113700</v>
      </c>
      <c r="N13" s="245">
        <v>0</v>
      </c>
      <c r="O13" s="246">
        <v>540</v>
      </c>
    </row>
    <row r="14" spans="1:15" x14ac:dyDescent="0.5">
      <c r="A14" s="766"/>
      <c r="B14" s="778"/>
      <c r="C14" s="244" t="s">
        <v>218</v>
      </c>
      <c r="D14" s="136">
        <v>0</v>
      </c>
      <c r="E14" s="136">
        <v>0</v>
      </c>
      <c r="F14" s="136">
        <v>0</v>
      </c>
      <c r="G14" s="136">
        <v>0</v>
      </c>
      <c r="H14" s="136">
        <v>0</v>
      </c>
      <c r="I14" s="136">
        <v>0</v>
      </c>
      <c r="J14" s="136">
        <v>0</v>
      </c>
      <c r="K14" s="136">
        <v>0</v>
      </c>
      <c r="L14" s="136">
        <v>0</v>
      </c>
      <c r="M14" s="245">
        <v>1575</v>
      </c>
      <c r="N14" s="245">
        <v>180</v>
      </c>
      <c r="O14" s="246">
        <v>75</v>
      </c>
    </row>
    <row r="15" spans="1:15" x14ac:dyDescent="0.5">
      <c r="A15" s="766"/>
      <c r="B15" s="778"/>
      <c r="C15" s="244" t="s">
        <v>262</v>
      </c>
      <c r="D15" s="136">
        <v>0</v>
      </c>
      <c r="E15" s="136">
        <v>0</v>
      </c>
      <c r="F15" s="136">
        <v>0</v>
      </c>
      <c r="G15" s="136">
        <v>0</v>
      </c>
      <c r="H15" s="136">
        <v>0</v>
      </c>
      <c r="I15" s="136">
        <v>0</v>
      </c>
      <c r="J15" s="136">
        <v>0</v>
      </c>
      <c r="K15" s="136">
        <v>0</v>
      </c>
      <c r="L15" s="136">
        <v>0</v>
      </c>
      <c r="M15" s="245">
        <v>140334</v>
      </c>
      <c r="N15" s="245">
        <v>72171</v>
      </c>
      <c r="O15" s="246">
        <v>28692</v>
      </c>
    </row>
    <row r="16" spans="1:15" x14ac:dyDescent="0.5">
      <c r="A16" s="766"/>
      <c r="B16" s="778"/>
      <c r="C16" s="244" t="s">
        <v>219</v>
      </c>
      <c r="D16" s="136">
        <v>0</v>
      </c>
      <c r="E16" s="136">
        <v>0</v>
      </c>
      <c r="F16" s="136">
        <v>0</v>
      </c>
      <c r="G16" s="136">
        <v>0</v>
      </c>
      <c r="H16" s="136">
        <v>0</v>
      </c>
      <c r="I16" s="136">
        <v>0</v>
      </c>
      <c r="J16" s="136">
        <v>0</v>
      </c>
      <c r="K16" s="136">
        <v>0</v>
      </c>
      <c r="L16" s="136">
        <v>0</v>
      </c>
      <c r="M16" s="245">
        <v>0</v>
      </c>
      <c r="N16" s="245">
        <v>594</v>
      </c>
      <c r="O16" s="246">
        <v>0</v>
      </c>
    </row>
    <row r="17" spans="1:15" x14ac:dyDescent="0.5">
      <c r="A17" s="766"/>
      <c r="B17" s="778"/>
      <c r="C17" s="244" t="s">
        <v>220</v>
      </c>
      <c r="D17" s="136">
        <v>0</v>
      </c>
      <c r="E17" s="136">
        <v>0</v>
      </c>
      <c r="F17" s="136">
        <v>0</v>
      </c>
      <c r="G17" s="136">
        <v>0</v>
      </c>
      <c r="H17" s="136">
        <v>0</v>
      </c>
      <c r="I17" s="136">
        <v>0</v>
      </c>
      <c r="J17" s="136">
        <v>0</v>
      </c>
      <c r="K17" s="136">
        <v>0</v>
      </c>
      <c r="L17" s="136">
        <v>0</v>
      </c>
      <c r="M17" s="245">
        <v>15369</v>
      </c>
      <c r="N17" s="245">
        <v>942</v>
      </c>
      <c r="O17" s="246">
        <v>300</v>
      </c>
    </row>
    <row r="18" spans="1:15" x14ac:dyDescent="0.5">
      <c r="A18" s="766"/>
      <c r="B18" s="778"/>
      <c r="C18" s="244" t="s">
        <v>221</v>
      </c>
      <c r="D18" s="136">
        <v>0</v>
      </c>
      <c r="E18" s="136">
        <v>0</v>
      </c>
      <c r="F18" s="136">
        <v>0</v>
      </c>
      <c r="G18" s="136">
        <v>0</v>
      </c>
      <c r="H18" s="136">
        <v>0</v>
      </c>
      <c r="I18" s="136">
        <v>0</v>
      </c>
      <c r="J18" s="136">
        <v>0</v>
      </c>
      <c r="K18" s="136">
        <v>0</v>
      </c>
      <c r="L18" s="136">
        <v>0</v>
      </c>
      <c r="M18" s="245">
        <v>3828</v>
      </c>
      <c r="N18" s="245">
        <v>0</v>
      </c>
      <c r="O18" s="246">
        <v>0</v>
      </c>
    </row>
    <row r="19" spans="1:15" x14ac:dyDescent="0.5">
      <c r="A19" s="766"/>
      <c r="B19" s="778"/>
      <c r="C19" s="244" t="s">
        <v>222</v>
      </c>
      <c r="D19" s="136">
        <v>0</v>
      </c>
      <c r="E19" s="136">
        <v>0</v>
      </c>
      <c r="F19" s="136">
        <v>0</v>
      </c>
      <c r="G19" s="136">
        <v>0</v>
      </c>
      <c r="H19" s="136">
        <v>0</v>
      </c>
      <c r="I19" s="136">
        <v>0</v>
      </c>
      <c r="J19" s="136">
        <v>0</v>
      </c>
      <c r="K19" s="136">
        <v>0</v>
      </c>
      <c r="L19" s="136">
        <v>0</v>
      </c>
      <c r="M19" s="245">
        <v>18459</v>
      </c>
      <c r="N19" s="245">
        <v>753</v>
      </c>
      <c r="O19" s="246">
        <v>5730</v>
      </c>
    </row>
    <row r="20" spans="1:15" x14ac:dyDescent="0.5">
      <c r="A20" s="766"/>
      <c r="B20" s="778"/>
      <c r="C20" s="244" t="s">
        <v>264</v>
      </c>
      <c r="D20" s="136">
        <v>0</v>
      </c>
      <c r="E20" s="136">
        <v>0</v>
      </c>
      <c r="F20" s="136">
        <v>0</v>
      </c>
      <c r="G20" s="136">
        <v>0</v>
      </c>
      <c r="H20" s="136">
        <v>0</v>
      </c>
      <c r="I20" s="136">
        <v>0</v>
      </c>
      <c r="J20" s="136">
        <v>0</v>
      </c>
      <c r="K20" s="136">
        <v>0</v>
      </c>
      <c r="L20" s="136">
        <v>0</v>
      </c>
      <c r="M20" s="245">
        <v>16695</v>
      </c>
      <c r="N20" s="245">
        <v>0</v>
      </c>
      <c r="O20" s="246">
        <v>0</v>
      </c>
    </row>
    <row r="21" spans="1:15" x14ac:dyDescent="0.5">
      <c r="A21" s="766"/>
      <c r="B21" s="778"/>
      <c r="C21" s="244" t="s">
        <v>224</v>
      </c>
      <c r="D21" s="136">
        <v>0</v>
      </c>
      <c r="E21" s="136">
        <v>0</v>
      </c>
      <c r="F21" s="136">
        <v>0</v>
      </c>
      <c r="G21" s="136">
        <v>0</v>
      </c>
      <c r="H21" s="136">
        <v>0</v>
      </c>
      <c r="I21" s="136">
        <v>0</v>
      </c>
      <c r="J21" s="136">
        <v>0</v>
      </c>
      <c r="K21" s="136">
        <v>0</v>
      </c>
      <c r="L21" s="136">
        <v>0</v>
      </c>
      <c r="M21" s="245">
        <v>39771</v>
      </c>
      <c r="N21" s="245">
        <v>23627</v>
      </c>
      <c r="O21" s="246">
        <v>75066</v>
      </c>
    </row>
    <row r="22" spans="1:15" x14ac:dyDescent="0.5">
      <c r="A22" s="766"/>
      <c r="B22" s="778"/>
      <c r="C22" s="244" t="s">
        <v>227</v>
      </c>
      <c r="D22" s="136">
        <v>0</v>
      </c>
      <c r="E22" s="136">
        <v>0</v>
      </c>
      <c r="F22" s="136">
        <v>0</v>
      </c>
      <c r="G22" s="136">
        <v>0</v>
      </c>
      <c r="H22" s="136">
        <v>0</v>
      </c>
      <c r="I22" s="136">
        <v>0</v>
      </c>
      <c r="J22" s="136">
        <v>0</v>
      </c>
      <c r="K22" s="136">
        <v>0</v>
      </c>
      <c r="L22" s="136">
        <v>0</v>
      </c>
      <c r="M22" s="245">
        <v>0</v>
      </c>
      <c r="N22" s="245">
        <v>150</v>
      </c>
      <c r="O22" s="246">
        <v>465</v>
      </c>
    </row>
    <row r="23" spans="1:15" x14ac:dyDescent="0.5">
      <c r="A23" s="766"/>
      <c r="B23" s="778"/>
      <c r="C23" s="244" t="s">
        <v>253</v>
      </c>
      <c r="D23" s="136">
        <v>0</v>
      </c>
      <c r="E23" s="136">
        <v>0</v>
      </c>
      <c r="F23" s="136">
        <v>0</v>
      </c>
      <c r="G23" s="136">
        <v>0</v>
      </c>
      <c r="H23" s="136">
        <v>0</v>
      </c>
      <c r="I23" s="136">
        <v>0</v>
      </c>
      <c r="J23" s="136">
        <v>0</v>
      </c>
      <c r="K23" s="136">
        <v>0</v>
      </c>
      <c r="L23" s="136">
        <v>0</v>
      </c>
      <c r="M23" s="245">
        <v>828</v>
      </c>
      <c r="N23" s="245">
        <v>0</v>
      </c>
      <c r="O23" s="246">
        <v>0</v>
      </c>
    </row>
    <row r="24" spans="1:15" x14ac:dyDescent="0.5">
      <c r="A24" s="766"/>
      <c r="B24" s="778"/>
      <c r="C24" s="244" t="s">
        <v>228</v>
      </c>
      <c r="D24" s="136">
        <v>0</v>
      </c>
      <c r="E24" s="136">
        <v>0</v>
      </c>
      <c r="F24" s="136">
        <v>0</v>
      </c>
      <c r="G24" s="136">
        <v>0</v>
      </c>
      <c r="H24" s="136">
        <v>0</v>
      </c>
      <c r="I24" s="136">
        <v>0</v>
      </c>
      <c r="J24" s="136">
        <v>0</v>
      </c>
      <c r="K24" s="136">
        <v>0</v>
      </c>
      <c r="L24" s="136">
        <v>0</v>
      </c>
      <c r="M24" s="245">
        <v>2685</v>
      </c>
      <c r="N24" s="245">
        <v>405</v>
      </c>
      <c r="O24" s="246">
        <v>60861</v>
      </c>
    </row>
    <row r="25" spans="1:15" x14ac:dyDescent="0.5">
      <c r="A25" s="766"/>
      <c r="B25" s="778"/>
      <c r="C25" s="244" t="s">
        <v>266</v>
      </c>
      <c r="D25" s="136">
        <v>0</v>
      </c>
      <c r="E25" s="136">
        <v>0</v>
      </c>
      <c r="F25" s="136">
        <v>0</v>
      </c>
      <c r="G25" s="136">
        <v>0</v>
      </c>
      <c r="H25" s="136">
        <v>0</v>
      </c>
      <c r="I25" s="136">
        <v>0</v>
      </c>
      <c r="J25" s="136">
        <v>0</v>
      </c>
      <c r="K25" s="136">
        <v>0</v>
      </c>
      <c r="L25" s="136">
        <v>0</v>
      </c>
      <c r="M25" s="245">
        <v>130161</v>
      </c>
      <c r="N25" s="245">
        <v>2340</v>
      </c>
      <c r="O25" s="246">
        <v>2376</v>
      </c>
    </row>
    <row r="26" spans="1:15" x14ac:dyDescent="0.5">
      <c r="A26" s="766"/>
      <c r="B26" s="778"/>
      <c r="C26" s="244" t="s">
        <v>230</v>
      </c>
      <c r="D26" s="136">
        <v>0</v>
      </c>
      <c r="E26" s="136">
        <v>0</v>
      </c>
      <c r="F26" s="136">
        <v>0</v>
      </c>
      <c r="G26" s="136">
        <v>0</v>
      </c>
      <c r="H26" s="136">
        <v>0</v>
      </c>
      <c r="I26" s="136">
        <v>0</v>
      </c>
      <c r="J26" s="136">
        <v>0</v>
      </c>
      <c r="K26" s="136">
        <v>0</v>
      </c>
      <c r="L26" s="136">
        <v>0</v>
      </c>
      <c r="M26" s="245">
        <v>3306</v>
      </c>
      <c r="N26" s="245">
        <v>0</v>
      </c>
      <c r="O26" s="246">
        <v>0</v>
      </c>
    </row>
    <row r="27" spans="1:15" x14ac:dyDescent="0.5">
      <c r="A27" s="766"/>
      <c r="B27" s="778"/>
      <c r="C27" s="244" t="s">
        <v>231</v>
      </c>
      <c r="D27" s="136">
        <v>0</v>
      </c>
      <c r="E27" s="136">
        <v>0</v>
      </c>
      <c r="F27" s="136">
        <v>0</v>
      </c>
      <c r="G27" s="136">
        <v>0</v>
      </c>
      <c r="H27" s="136">
        <v>0</v>
      </c>
      <c r="I27" s="136">
        <v>0</v>
      </c>
      <c r="J27" s="136">
        <v>0</v>
      </c>
      <c r="K27" s="136">
        <v>0</v>
      </c>
      <c r="L27" s="136">
        <v>0</v>
      </c>
      <c r="M27" s="245">
        <v>420</v>
      </c>
      <c r="N27" s="245">
        <v>0</v>
      </c>
      <c r="O27" s="246">
        <v>0</v>
      </c>
    </row>
    <row r="28" spans="1:15" x14ac:dyDescent="0.5">
      <c r="A28" s="766"/>
      <c r="B28" s="778"/>
      <c r="C28" s="244" t="s">
        <v>232</v>
      </c>
      <c r="D28" s="136">
        <v>0</v>
      </c>
      <c r="E28" s="136">
        <v>0</v>
      </c>
      <c r="F28" s="136">
        <v>0</v>
      </c>
      <c r="G28" s="136">
        <v>0</v>
      </c>
      <c r="H28" s="136">
        <v>0</v>
      </c>
      <c r="I28" s="136">
        <v>0</v>
      </c>
      <c r="J28" s="136">
        <v>0</v>
      </c>
      <c r="K28" s="136">
        <v>0</v>
      </c>
      <c r="L28" s="136">
        <v>0</v>
      </c>
      <c r="M28" s="245">
        <v>44259</v>
      </c>
      <c r="N28" s="245">
        <v>126</v>
      </c>
      <c r="O28" s="246">
        <v>4518</v>
      </c>
    </row>
    <row r="29" spans="1:15" x14ac:dyDescent="0.5">
      <c r="A29" s="766"/>
      <c r="B29" s="778"/>
      <c r="C29" s="244" t="s">
        <v>267</v>
      </c>
      <c r="D29" s="136">
        <v>0</v>
      </c>
      <c r="E29" s="136">
        <v>0</v>
      </c>
      <c r="F29" s="136">
        <v>0</v>
      </c>
      <c r="G29" s="136">
        <v>0</v>
      </c>
      <c r="H29" s="136">
        <v>0</v>
      </c>
      <c r="I29" s="136">
        <v>0</v>
      </c>
      <c r="J29" s="136">
        <v>0</v>
      </c>
      <c r="K29" s="136">
        <v>0</v>
      </c>
      <c r="L29" s="136">
        <v>0</v>
      </c>
      <c r="M29" s="245">
        <v>8475</v>
      </c>
      <c r="N29" s="245">
        <v>0</v>
      </c>
      <c r="O29" s="246">
        <v>1515</v>
      </c>
    </row>
    <row r="30" spans="1:15" x14ac:dyDescent="0.5">
      <c r="A30" s="766"/>
      <c r="B30" s="778"/>
      <c r="C30" s="244" t="s">
        <v>233</v>
      </c>
      <c r="D30" s="136">
        <v>0</v>
      </c>
      <c r="E30" s="136">
        <v>0</v>
      </c>
      <c r="F30" s="136">
        <v>0</v>
      </c>
      <c r="G30" s="136">
        <v>0</v>
      </c>
      <c r="H30" s="136">
        <v>0</v>
      </c>
      <c r="I30" s="136">
        <v>0</v>
      </c>
      <c r="J30" s="136">
        <v>0</v>
      </c>
      <c r="K30" s="136">
        <v>0</v>
      </c>
      <c r="L30" s="136">
        <v>0</v>
      </c>
      <c r="M30" s="245">
        <v>1440</v>
      </c>
      <c r="N30" s="245">
        <v>0</v>
      </c>
      <c r="O30" s="246">
        <v>450</v>
      </c>
    </row>
    <row r="31" spans="1:15" ht="21.5" thickBot="1" x14ac:dyDescent="0.55000000000000004">
      <c r="A31" s="766"/>
      <c r="B31" s="779"/>
      <c r="C31" s="247" t="s">
        <v>234</v>
      </c>
      <c r="D31" s="248">
        <v>0</v>
      </c>
      <c r="E31" s="248">
        <v>0</v>
      </c>
      <c r="F31" s="248">
        <v>0</v>
      </c>
      <c r="G31" s="248">
        <v>0</v>
      </c>
      <c r="H31" s="248">
        <v>0</v>
      </c>
      <c r="I31" s="248">
        <v>0</v>
      </c>
      <c r="J31" s="248">
        <v>0</v>
      </c>
      <c r="K31" s="248">
        <v>0</v>
      </c>
      <c r="L31" s="248">
        <v>0</v>
      </c>
      <c r="M31" s="249">
        <v>73785</v>
      </c>
      <c r="N31" s="249">
        <v>1737</v>
      </c>
      <c r="O31" s="250">
        <v>5739</v>
      </c>
    </row>
    <row r="32" spans="1:15" x14ac:dyDescent="0.5">
      <c r="A32" s="766"/>
      <c r="B32" s="777" t="s">
        <v>158</v>
      </c>
      <c r="C32" s="240" t="s">
        <v>217</v>
      </c>
      <c r="D32" s="241">
        <v>0</v>
      </c>
      <c r="E32" s="241">
        <v>0</v>
      </c>
      <c r="F32" s="241">
        <v>0</v>
      </c>
      <c r="G32" s="241">
        <v>0</v>
      </c>
      <c r="H32" s="241">
        <v>0</v>
      </c>
      <c r="I32" s="241">
        <v>0</v>
      </c>
      <c r="J32" s="241">
        <v>0</v>
      </c>
      <c r="K32" s="241">
        <v>0</v>
      </c>
      <c r="L32" s="241">
        <v>0</v>
      </c>
      <c r="M32" s="242">
        <v>387513</v>
      </c>
      <c r="N32" s="242">
        <v>196239</v>
      </c>
      <c r="O32" s="243">
        <v>841032</v>
      </c>
    </row>
    <row r="33" spans="1:15" x14ac:dyDescent="0.5">
      <c r="A33" s="766"/>
      <c r="B33" s="778"/>
      <c r="C33" s="244" t="s">
        <v>252</v>
      </c>
      <c r="D33" s="136">
        <v>0</v>
      </c>
      <c r="E33" s="136">
        <v>0</v>
      </c>
      <c r="F33" s="136">
        <v>0</v>
      </c>
      <c r="G33" s="136">
        <v>0</v>
      </c>
      <c r="H33" s="136">
        <v>0</v>
      </c>
      <c r="I33" s="136">
        <v>0</v>
      </c>
      <c r="J33" s="136">
        <v>0</v>
      </c>
      <c r="K33" s="136">
        <v>0</v>
      </c>
      <c r="L33" s="136">
        <v>0</v>
      </c>
      <c r="M33" s="245">
        <v>0</v>
      </c>
      <c r="N33" s="245">
        <v>300</v>
      </c>
      <c r="O33" s="246">
        <v>1260</v>
      </c>
    </row>
    <row r="34" spans="1:15" x14ac:dyDescent="0.5">
      <c r="A34" s="766"/>
      <c r="B34" s="778"/>
      <c r="C34" s="244" t="s">
        <v>272</v>
      </c>
      <c r="D34" s="136">
        <v>0</v>
      </c>
      <c r="E34" s="136">
        <v>0</v>
      </c>
      <c r="F34" s="136">
        <v>0</v>
      </c>
      <c r="G34" s="136">
        <v>0</v>
      </c>
      <c r="H34" s="136">
        <v>0</v>
      </c>
      <c r="I34" s="136">
        <v>0</v>
      </c>
      <c r="J34" s="136">
        <v>0</v>
      </c>
      <c r="K34" s="136">
        <v>0</v>
      </c>
      <c r="L34" s="136">
        <v>0</v>
      </c>
      <c r="M34" s="245">
        <v>250065</v>
      </c>
      <c r="N34" s="245">
        <v>180480</v>
      </c>
      <c r="O34" s="246">
        <v>684510</v>
      </c>
    </row>
    <row r="35" spans="1:15" x14ac:dyDescent="0.5">
      <c r="A35" s="766"/>
      <c r="B35" s="778"/>
      <c r="C35" s="244" t="s">
        <v>218</v>
      </c>
      <c r="D35" s="136">
        <v>0</v>
      </c>
      <c r="E35" s="136">
        <v>0</v>
      </c>
      <c r="F35" s="136">
        <v>0</v>
      </c>
      <c r="G35" s="136">
        <v>0</v>
      </c>
      <c r="H35" s="136">
        <v>0</v>
      </c>
      <c r="I35" s="136">
        <v>0</v>
      </c>
      <c r="J35" s="136">
        <v>0</v>
      </c>
      <c r="K35" s="136">
        <v>0</v>
      </c>
      <c r="L35" s="136">
        <v>0</v>
      </c>
      <c r="M35" s="245">
        <v>179508</v>
      </c>
      <c r="N35" s="245">
        <v>79701</v>
      </c>
      <c r="O35" s="246">
        <v>352743</v>
      </c>
    </row>
    <row r="36" spans="1:15" x14ac:dyDescent="0.5">
      <c r="A36" s="766"/>
      <c r="B36" s="778"/>
      <c r="C36" s="244" t="s">
        <v>262</v>
      </c>
      <c r="D36" s="136">
        <v>0</v>
      </c>
      <c r="E36" s="136">
        <v>0</v>
      </c>
      <c r="F36" s="136">
        <v>0</v>
      </c>
      <c r="G36" s="136">
        <v>0</v>
      </c>
      <c r="H36" s="136">
        <v>0</v>
      </c>
      <c r="I36" s="136">
        <v>0</v>
      </c>
      <c r="J36" s="136">
        <v>0</v>
      </c>
      <c r="K36" s="136">
        <v>0</v>
      </c>
      <c r="L36" s="136">
        <v>0</v>
      </c>
      <c r="M36" s="245">
        <v>817080</v>
      </c>
      <c r="N36" s="245">
        <v>449013</v>
      </c>
      <c r="O36" s="246">
        <v>1621752</v>
      </c>
    </row>
    <row r="37" spans="1:15" x14ac:dyDescent="0.5">
      <c r="A37" s="766"/>
      <c r="B37" s="778"/>
      <c r="C37" s="244" t="s">
        <v>219</v>
      </c>
      <c r="D37" s="136">
        <v>0</v>
      </c>
      <c r="E37" s="136">
        <v>0</v>
      </c>
      <c r="F37" s="136">
        <v>0</v>
      </c>
      <c r="G37" s="136">
        <v>0</v>
      </c>
      <c r="H37" s="136">
        <v>0</v>
      </c>
      <c r="I37" s="136">
        <v>0</v>
      </c>
      <c r="J37" s="136">
        <v>0</v>
      </c>
      <c r="K37" s="136">
        <v>0</v>
      </c>
      <c r="L37" s="136">
        <v>0</v>
      </c>
      <c r="M37" s="245">
        <v>26550</v>
      </c>
      <c r="N37" s="245">
        <v>19980</v>
      </c>
      <c r="O37" s="246">
        <v>55539</v>
      </c>
    </row>
    <row r="38" spans="1:15" x14ac:dyDescent="0.5">
      <c r="A38" s="766"/>
      <c r="B38" s="778"/>
      <c r="C38" s="244" t="s">
        <v>220</v>
      </c>
      <c r="D38" s="136">
        <v>0</v>
      </c>
      <c r="E38" s="136">
        <v>0</v>
      </c>
      <c r="F38" s="136">
        <v>0</v>
      </c>
      <c r="G38" s="136">
        <v>0</v>
      </c>
      <c r="H38" s="136">
        <v>0</v>
      </c>
      <c r="I38" s="136">
        <v>0</v>
      </c>
      <c r="J38" s="136">
        <v>0</v>
      </c>
      <c r="K38" s="136">
        <v>0</v>
      </c>
      <c r="L38" s="136">
        <v>0</v>
      </c>
      <c r="M38" s="245">
        <v>148728</v>
      </c>
      <c r="N38" s="245">
        <v>62526</v>
      </c>
      <c r="O38" s="246">
        <v>192543</v>
      </c>
    </row>
    <row r="39" spans="1:15" x14ac:dyDescent="0.5">
      <c r="A39" s="766"/>
      <c r="B39" s="778"/>
      <c r="C39" s="244" t="s">
        <v>221</v>
      </c>
      <c r="D39" s="136">
        <v>0</v>
      </c>
      <c r="E39" s="136">
        <v>0</v>
      </c>
      <c r="F39" s="136">
        <v>0</v>
      </c>
      <c r="G39" s="136">
        <v>0</v>
      </c>
      <c r="H39" s="136">
        <v>0</v>
      </c>
      <c r="I39" s="136">
        <v>0</v>
      </c>
      <c r="J39" s="136">
        <v>0</v>
      </c>
      <c r="K39" s="136">
        <v>0</v>
      </c>
      <c r="L39" s="136">
        <v>0</v>
      </c>
      <c r="M39" s="245">
        <v>11010</v>
      </c>
      <c r="N39" s="245">
        <v>7833</v>
      </c>
      <c r="O39" s="246">
        <v>20094</v>
      </c>
    </row>
    <row r="40" spans="1:15" x14ac:dyDescent="0.5">
      <c r="A40" s="766"/>
      <c r="B40" s="778"/>
      <c r="C40" s="244" t="s">
        <v>222</v>
      </c>
      <c r="D40" s="136">
        <v>0</v>
      </c>
      <c r="E40" s="136">
        <v>0</v>
      </c>
      <c r="F40" s="136">
        <v>0</v>
      </c>
      <c r="G40" s="136">
        <v>0</v>
      </c>
      <c r="H40" s="136">
        <v>0</v>
      </c>
      <c r="I40" s="136">
        <v>0</v>
      </c>
      <c r="J40" s="136">
        <v>0</v>
      </c>
      <c r="K40" s="136">
        <v>0</v>
      </c>
      <c r="L40" s="136">
        <v>0</v>
      </c>
      <c r="M40" s="245">
        <v>93327</v>
      </c>
      <c r="N40" s="245">
        <v>48501</v>
      </c>
      <c r="O40" s="246">
        <v>146637</v>
      </c>
    </row>
    <row r="41" spans="1:15" x14ac:dyDescent="0.5">
      <c r="A41" s="766"/>
      <c r="B41" s="778"/>
      <c r="C41" s="244" t="s">
        <v>223</v>
      </c>
      <c r="D41" s="136">
        <v>0</v>
      </c>
      <c r="E41" s="136">
        <v>0</v>
      </c>
      <c r="F41" s="136">
        <v>0</v>
      </c>
      <c r="G41" s="136">
        <v>0</v>
      </c>
      <c r="H41" s="136">
        <v>0</v>
      </c>
      <c r="I41" s="136">
        <v>0</v>
      </c>
      <c r="J41" s="136">
        <v>0</v>
      </c>
      <c r="K41" s="136">
        <v>0</v>
      </c>
      <c r="L41" s="136">
        <v>0</v>
      </c>
      <c r="M41" s="245">
        <v>22107</v>
      </c>
      <c r="N41" s="245">
        <v>6225</v>
      </c>
      <c r="O41" s="246">
        <v>23238</v>
      </c>
    </row>
    <row r="42" spans="1:15" x14ac:dyDescent="0.5">
      <c r="A42" s="766"/>
      <c r="B42" s="778"/>
      <c r="C42" s="244" t="s">
        <v>264</v>
      </c>
      <c r="D42" s="136">
        <v>0</v>
      </c>
      <c r="E42" s="136">
        <v>0</v>
      </c>
      <c r="F42" s="136">
        <v>0</v>
      </c>
      <c r="G42" s="136">
        <v>0</v>
      </c>
      <c r="H42" s="136">
        <v>0</v>
      </c>
      <c r="I42" s="136">
        <v>0</v>
      </c>
      <c r="J42" s="136">
        <v>0</v>
      </c>
      <c r="K42" s="136">
        <v>0</v>
      </c>
      <c r="L42" s="136">
        <v>0</v>
      </c>
      <c r="M42" s="245">
        <v>8352</v>
      </c>
      <c r="N42" s="245">
        <v>10080</v>
      </c>
      <c r="O42" s="246">
        <v>48219</v>
      </c>
    </row>
    <row r="43" spans="1:15" x14ac:dyDescent="0.5">
      <c r="A43" s="766"/>
      <c r="B43" s="778"/>
      <c r="C43" s="244" t="s">
        <v>224</v>
      </c>
      <c r="D43" s="136">
        <v>0</v>
      </c>
      <c r="E43" s="136">
        <v>0</v>
      </c>
      <c r="F43" s="136">
        <v>0</v>
      </c>
      <c r="G43" s="136">
        <v>0</v>
      </c>
      <c r="H43" s="136">
        <v>0</v>
      </c>
      <c r="I43" s="136">
        <v>0</v>
      </c>
      <c r="J43" s="136">
        <v>0</v>
      </c>
      <c r="K43" s="136">
        <v>0</v>
      </c>
      <c r="L43" s="136">
        <v>0</v>
      </c>
      <c r="M43" s="245">
        <v>432180</v>
      </c>
      <c r="N43" s="245">
        <v>144790</v>
      </c>
      <c r="O43" s="246">
        <v>382995</v>
      </c>
    </row>
    <row r="44" spans="1:15" x14ac:dyDescent="0.5">
      <c r="A44" s="766"/>
      <c r="B44" s="778"/>
      <c r="C44" s="244" t="s">
        <v>227</v>
      </c>
      <c r="D44" s="136">
        <v>0</v>
      </c>
      <c r="E44" s="136">
        <v>0</v>
      </c>
      <c r="F44" s="136">
        <v>0</v>
      </c>
      <c r="G44" s="136">
        <v>0</v>
      </c>
      <c r="H44" s="136">
        <v>0</v>
      </c>
      <c r="I44" s="136">
        <v>0</v>
      </c>
      <c r="J44" s="136">
        <v>0</v>
      </c>
      <c r="K44" s="136">
        <v>0</v>
      </c>
      <c r="L44" s="136">
        <v>0</v>
      </c>
      <c r="M44" s="245">
        <v>15615</v>
      </c>
      <c r="N44" s="245">
        <v>6660</v>
      </c>
      <c r="O44" s="246">
        <v>20538</v>
      </c>
    </row>
    <row r="45" spans="1:15" x14ac:dyDescent="0.5">
      <c r="A45" s="766"/>
      <c r="B45" s="778"/>
      <c r="C45" s="244" t="s">
        <v>273</v>
      </c>
      <c r="D45" s="136">
        <v>0</v>
      </c>
      <c r="E45" s="136">
        <v>0</v>
      </c>
      <c r="F45" s="136">
        <v>0</v>
      </c>
      <c r="G45" s="136">
        <v>0</v>
      </c>
      <c r="H45" s="136">
        <v>0</v>
      </c>
      <c r="I45" s="136">
        <v>0</v>
      </c>
      <c r="J45" s="136">
        <v>0</v>
      </c>
      <c r="K45" s="136">
        <v>0</v>
      </c>
      <c r="L45" s="136">
        <v>0</v>
      </c>
      <c r="M45" s="245">
        <v>0</v>
      </c>
      <c r="N45" s="245">
        <v>0</v>
      </c>
      <c r="O45" s="246">
        <v>5790</v>
      </c>
    </row>
    <row r="46" spans="1:15" x14ac:dyDescent="0.5">
      <c r="A46" s="766"/>
      <c r="B46" s="778"/>
      <c r="C46" s="244" t="s">
        <v>253</v>
      </c>
      <c r="D46" s="136">
        <v>0</v>
      </c>
      <c r="E46" s="136">
        <v>0</v>
      </c>
      <c r="F46" s="136">
        <v>0</v>
      </c>
      <c r="G46" s="136">
        <v>0</v>
      </c>
      <c r="H46" s="136">
        <v>0</v>
      </c>
      <c r="I46" s="136">
        <v>0</v>
      </c>
      <c r="J46" s="136">
        <v>0</v>
      </c>
      <c r="K46" s="136">
        <v>0</v>
      </c>
      <c r="L46" s="136">
        <v>0</v>
      </c>
      <c r="M46" s="245">
        <v>122241</v>
      </c>
      <c r="N46" s="245">
        <v>77733</v>
      </c>
      <c r="O46" s="246">
        <v>239445</v>
      </c>
    </row>
    <row r="47" spans="1:15" x14ac:dyDescent="0.5">
      <c r="A47" s="766"/>
      <c r="B47" s="778"/>
      <c r="C47" s="244" t="s">
        <v>228</v>
      </c>
      <c r="D47" s="136">
        <v>0</v>
      </c>
      <c r="E47" s="136">
        <v>0</v>
      </c>
      <c r="F47" s="136">
        <v>0</v>
      </c>
      <c r="G47" s="136">
        <v>0</v>
      </c>
      <c r="H47" s="136">
        <v>0</v>
      </c>
      <c r="I47" s="136">
        <v>0</v>
      </c>
      <c r="J47" s="136">
        <v>0</v>
      </c>
      <c r="K47" s="136">
        <v>0</v>
      </c>
      <c r="L47" s="136">
        <v>0</v>
      </c>
      <c r="M47" s="245">
        <v>25140</v>
      </c>
      <c r="N47" s="245">
        <v>11655</v>
      </c>
      <c r="O47" s="246">
        <v>53217</v>
      </c>
    </row>
    <row r="48" spans="1:15" x14ac:dyDescent="0.5">
      <c r="A48" s="766"/>
      <c r="B48" s="778"/>
      <c r="C48" s="244" t="s">
        <v>266</v>
      </c>
      <c r="D48" s="136">
        <v>0</v>
      </c>
      <c r="E48" s="136">
        <v>0</v>
      </c>
      <c r="F48" s="136">
        <v>0</v>
      </c>
      <c r="G48" s="136">
        <v>0</v>
      </c>
      <c r="H48" s="136">
        <v>0</v>
      </c>
      <c r="I48" s="136">
        <v>0</v>
      </c>
      <c r="J48" s="136">
        <v>0</v>
      </c>
      <c r="K48" s="136">
        <v>0</v>
      </c>
      <c r="L48" s="136">
        <v>0</v>
      </c>
      <c r="M48" s="245">
        <v>11730</v>
      </c>
      <c r="N48" s="245">
        <v>58623</v>
      </c>
      <c r="O48" s="246">
        <v>176871</v>
      </c>
    </row>
    <row r="49" spans="1:15" x14ac:dyDescent="0.5">
      <c r="A49" s="766"/>
      <c r="B49" s="778"/>
      <c r="C49" s="244" t="s">
        <v>230</v>
      </c>
      <c r="D49" s="136">
        <v>0</v>
      </c>
      <c r="E49" s="136">
        <v>0</v>
      </c>
      <c r="F49" s="136">
        <v>0</v>
      </c>
      <c r="G49" s="136">
        <v>0</v>
      </c>
      <c r="H49" s="136">
        <v>0</v>
      </c>
      <c r="I49" s="136">
        <v>0</v>
      </c>
      <c r="J49" s="136">
        <v>0</v>
      </c>
      <c r="K49" s="136">
        <v>0</v>
      </c>
      <c r="L49" s="136">
        <v>0</v>
      </c>
      <c r="M49" s="245">
        <v>6105</v>
      </c>
      <c r="N49" s="245">
        <v>7653</v>
      </c>
      <c r="O49" s="246">
        <v>25776</v>
      </c>
    </row>
    <row r="50" spans="1:15" x14ac:dyDescent="0.5">
      <c r="A50" s="766"/>
      <c r="B50" s="778"/>
      <c r="C50" s="244" t="s">
        <v>231</v>
      </c>
      <c r="D50" s="136">
        <v>0</v>
      </c>
      <c r="E50" s="136">
        <v>0</v>
      </c>
      <c r="F50" s="136">
        <v>0</v>
      </c>
      <c r="G50" s="136">
        <v>0</v>
      </c>
      <c r="H50" s="136">
        <v>0</v>
      </c>
      <c r="I50" s="136">
        <v>0</v>
      </c>
      <c r="J50" s="136">
        <v>0</v>
      </c>
      <c r="K50" s="136">
        <v>0</v>
      </c>
      <c r="L50" s="136">
        <v>0</v>
      </c>
      <c r="M50" s="245">
        <v>31050</v>
      </c>
      <c r="N50" s="245">
        <v>15207</v>
      </c>
      <c r="O50" s="246">
        <v>40800</v>
      </c>
    </row>
    <row r="51" spans="1:15" x14ac:dyDescent="0.5">
      <c r="A51" s="766"/>
      <c r="B51" s="778"/>
      <c r="C51" s="244" t="s">
        <v>232</v>
      </c>
      <c r="D51" s="136">
        <v>0</v>
      </c>
      <c r="E51" s="136">
        <v>0</v>
      </c>
      <c r="F51" s="136">
        <v>0</v>
      </c>
      <c r="G51" s="136">
        <v>0</v>
      </c>
      <c r="H51" s="136">
        <v>0</v>
      </c>
      <c r="I51" s="136">
        <v>0</v>
      </c>
      <c r="J51" s="136">
        <v>0</v>
      </c>
      <c r="K51" s="136">
        <v>0</v>
      </c>
      <c r="L51" s="136">
        <v>0</v>
      </c>
      <c r="M51" s="245">
        <v>125280</v>
      </c>
      <c r="N51" s="245">
        <v>91695</v>
      </c>
      <c r="O51" s="246">
        <v>199932</v>
      </c>
    </row>
    <row r="52" spans="1:15" x14ac:dyDescent="0.5">
      <c r="A52" s="766"/>
      <c r="B52" s="778"/>
      <c r="C52" s="244" t="s">
        <v>267</v>
      </c>
      <c r="D52" s="136">
        <v>0</v>
      </c>
      <c r="E52" s="136">
        <v>0</v>
      </c>
      <c r="F52" s="136">
        <v>0</v>
      </c>
      <c r="G52" s="136">
        <v>0</v>
      </c>
      <c r="H52" s="136">
        <v>0</v>
      </c>
      <c r="I52" s="136">
        <v>0</v>
      </c>
      <c r="J52" s="136">
        <v>0</v>
      </c>
      <c r="K52" s="136">
        <v>0</v>
      </c>
      <c r="L52" s="136">
        <v>0</v>
      </c>
      <c r="M52" s="245">
        <v>3195</v>
      </c>
      <c r="N52" s="245">
        <v>8535</v>
      </c>
      <c r="O52" s="246">
        <v>29883</v>
      </c>
    </row>
    <row r="53" spans="1:15" x14ac:dyDescent="0.5">
      <c r="A53" s="766"/>
      <c r="B53" s="778"/>
      <c r="C53" s="244" t="s">
        <v>233</v>
      </c>
      <c r="D53" s="136">
        <v>0</v>
      </c>
      <c r="E53" s="136">
        <v>0</v>
      </c>
      <c r="F53" s="136">
        <v>0</v>
      </c>
      <c r="G53" s="136">
        <v>0</v>
      </c>
      <c r="H53" s="136">
        <v>0</v>
      </c>
      <c r="I53" s="136">
        <v>0</v>
      </c>
      <c r="J53" s="136">
        <v>0</v>
      </c>
      <c r="K53" s="136">
        <v>0</v>
      </c>
      <c r="L53" s="136">
        <v>0</v>
      </c>
      <c r="M53" s="245">
        <v>19950</v>
      </c>
      <c r="N53" s="245">
        <v>8145</v>
      </c>
      <c r="O53" s="246">
        <v>36312</v>
      </c>
    </row>
    <row r="54" spans="1:15" ht="21.5" thickBot="1" x14ac:dyDescent="0.55000000000000004">
      <c r="A54" s="766"/>
      <c r="B54" s="779"/>
      <c r="C54" s="247" t="s">
        <v>234</v>
      </c>
      <c r="D54" s="248">
        <v>0</v>
      </c>
      <c r="E54" s="248">
        <v>0</v>
      </c>
      <c r="F54" s="248">
        <v>0</v>
      </c>
      <c r="G54" s="248">
        <v>0</v>
      </c>
      <c r="H54" s="248">
        <v>0</v>
      </c>
      <c r="I54" s="248">
        <v>0</v>
      </c>
      <c r="J54" s="248">
        <v>0</v>
      </c>
      <c r="K54" s="248">
        <v>0</v>
      </c>
      <c r="L54" s="248">
        <v>0</v>
      </c>
      <c r="M54" s="249">
        <v>548667</v>
      </c>
      <c r="N54" s="249">
        <v>272289</v>
      </c>
      <c r="O54" s="250">
        <v>851034</v>
      </c>
    </row>
    <row r="55" spans="1:15" x14ac:dyDescent="0.5">
      <c r="A55" s="766"/>
      <c r="B55" s="777" t="s">
        <v>182</v>
      </c>
      <c r="C55" s="240" t="s">
        <v>217</v>
      </c>
      <c r="D55" s="241">
        <v>0</v>
      </c>
      <c r="E55" s="241">
        <v>0</v>
      </c>
      <c r="F55" s="241">
        <v>0</v>
      </c>
      <c r="G55" s="241">
        <v>0</v>
      </c>
      <c r="H55" s="241">
        <v>0</v>
      </c>
      <c r="I55" s="241">
        <v>0</v>
      </c>
      <c r="J55" s="241">
        <v>0</v>
      </c>
      <c r="K55" s="241">
        <v>0</v>
      </c>
      <c r="L55" s="241">
        <v>0</v>
      </c>
      <c r="M55" s="242">
        <v>5019</v>
      </c>
      <c r="N55" s="242">
        <v>3285</v>
      </c>
      <c r="O55" s="243">
        <v>1815</v>
      </c>
    </row>
    <row r="56" spans="1:15" x14ac:dyDescent="0.5">
      <c r="A56" s="766"/>
      <c r="B56" s="778"/>
      <c r="C56" s="244" t="s">
        <v>272</v>
      </c>
      <c r="D56" s="136">
        <v>0</v>
      </c>
      <c r="E56" s="136">
        <v>0</v>
      </c>
      <c r="F56" s="136">
        <v>0</v>
      </c>
      <c r="G56" s="136">
        <v>0</v>
      </c>
      <c r="H56" s="136">
        <v>0</v>
      </c>
      <c r="I56" s="136">
        <v>0</v>
      </c>
      <c r="J56" s="136">
        <v>0</v>
      </c>
      <c r="K56" s="136">
        <v>0</v>
      </c>
      <c r="L56" s="136">
        <v>0</v>
      </c>
      <c r="M56" s="245">
        <v>9333</v>
      </c>
      <c r="N56" s="245">
        <v>807</v>
      </c>
      <c r="O56" s="246">
        <v>0</v>
      </c>
    </row>
    <row r="57" spans="1:15" x14ac:dyDescent="0.5">
      <c r="A57" s="766"/>
      <c r="B57" s="778"/>
      <c r="C57" s="244" t="s">
        <v>218</v>
      </c>
      <c r="D57" s="136">
        <v>0</v>
      </c>
      <c r="E57" s="136">
        <v>0</v>
      </c>
      <c r="F57" s="136">
        <v>0</v>
      </c>
      <c r="G57" s="136">
        <v>0</v>
      </c>
      <c r="H57" s="136">
        <v>0</v>
      </c>
      <c r="I57" s="136">
        <v>0</v>
      </c>
      <c r="J57" s="136">
        <v>0</v>
      </c>
      <c r="K57" s="136">
        <v>0</v>
      </c>
      <c r="L57" s="136">
        <v>0</v>
      </c>
      <c r="M57" s="245">
        <v>8865</v>
      </c>
      <c r="N57" s="245">
        <v>150</v>
      </c>
      <c r="O57" s="246">
        <v>6516</v>
      </c>
    </row>
    <row r="58" spans="1:15" x14ac:dyDescent="0.5">
      <c r="A58" s="766"/>
      <c r="B58" s="778"/>
      <c r="C58" s="244" t="s">
        <v>262</v>
      </c>
      <c r="D58" s="136">
        <v>0</v>
      </c>
      <c r="E58" s="136">
        <v>0</v>
      </c>
      <c r="F58" s="136">
        <v>0</v>
      </c>
      <c r="G58" s="136">
        <v>0</v>
      </c>
      <c r="H58" s="136">
        <v>0</v>
      </c>
      <c r="I58" s="136">
        <v>0</v>
      </c>
      <c r="J58" s="136">
        <v>0</v>
      </c>
      <c r="K58" s="136">
        <v>0</v>
      </c>
      <c r="L58" s="136">
        <v>0</v>
      </c>
      <c r="M58" s="245">
        <v>62862</v>
      </c>
      <c r="N58" s="245">
        <v>1908</v>
      </c>
      <c r="O58" s="246">
        <v>0</v>
      </c>
    </row>
    <row r="59" spans="1:15" x14ac:dyDescent="0.5">
      <c r="A59" s="766"/>
      <c r="B59" s="778"/>
      <c r="C59" s="244" t="s">
        <v>220</v>
      </c>
      <c r="D59" s="136">
        <v>0</v>
      </c>
      <c r="E59" s="136">
        <v>0</v>
      </c>
      <c r="F59" s="136">
        <v>0</v>
      </c>
      <c r="G59" s="136">
        <v>0</v>
      </c>
      <c r="H59" s="136">
        <v>0</v>
      </c>
      <c r="I59" s="136">
        <v>0</v>
      </c>
      <c r="J59" s="136">
        <v>0</v>
      </c>
      <c r="K59" s="136">
        <v>0</v>
      </c>
      <c r="L59" s="136">
        <v>0</v>
      </c>
      <c r="M59" s="245">
        <v>2613</v>
      </c>
      <c r="N59" s="245">
        <v>5589</v>
      </c>
      <c r="O59" s="246">
        <v>0</v>
      </c>
    </row>
    <row r="60" spans="1:15" x14ac:dyDescent="0.5">
      <c r="A60" s="766"/>
      <c r="B60" s="778"/>
      <c r="C60" s="244" t="s">
        <v>222</v>
      </c>
      <c r="D60" s="136">
        <v>0</v>
      </c>
      <c r="E60" s="136">
        <v>0</v>
      </c>
      <c r="F60" s="136">
        <v>0</v>
      </c>
      <c r="G60" s="136">
        <v>0</v>
      </c>
      <c r="H60" s="136">
        <v>0</v>
      </c>
      <c r="I60" s="136">
        <v>0</v>
      </c>
      <c r="J60" s="136">
        <v>0</v>
      </c>
      <c r="K60" s="136">
        <v>0</v>
      </c>
      <c r="L60" s="136">
        <v>0</v>
      </c>
      <c r="M60" s="245">
        <v>7905</v>
      </c>
      <c r="N60" s="245">
        <v>4005</v>
      </c>
      <c r="O60" s="246">
        <v>0</v>
      </c>
    </row>
    <row r="61" spans="1:15" x14ac:dyDescent="0.5">
      <c r="A61" s="766"/>
      <c r="B61" s="778"/>
      <c r="C61" s="244" t="s">
        <v>223</v>
      </c>
      <c r="D61" s="136">
        <v>0</v>
      </c>
      <c r="E61" s="136">
        <v>0</v>
      </c>
      <c r="F61" s="136">
        <v>0</v>
      </c>
      <c r="G61" s="136">
        <v>0</v>
      </c>
      <c r="H61" s="136">
        <v>0</v>
      </c>
      <c r="I61" s="136">
        <v>0</v>
      </c>
      <c r="J61" s="136">
        <v>0</v>
      </c>
      <c r="K61" s="136">
        <v>0</v>
      </c>
      <c r="L61" s="136">
        <v>0</v>
      </c>
      <c r="M61" s="245">
        <v>15</v>
      </c>
      <c r="N61" s="245">
        <v>0</v>
      </c>
      <c r="O61" s="246">
        <v>0</v>
      </c>
    </row>
    <row r="62" spans="1:15" x14ac:dyDescent="0.5">
      <c r="A62" s="766"/>
      <c r="B62" s="778"/>
      <c r="C62" s="244" t="s">
        <v>224</v>
      </c>
      <c r="D62" s="136">
        <v>0</v>
      </c>
      <c r="E62" s="136">
        <v>0</v>
      </c>
      <c r="F62" s="136">
        <v>0</v>
      </c>
      <c r="G62" s="136">
        <v>0</v>
      </c>
      <c r="H62" s="136">
        <v>0</v>
      </c>
      <c r="I62" s="136">
        <v>0</v>
      </c>
      <c r="J62" s="136">
        <v>0</v>
      </c>
      <c r="K62" s="136">
        <v>0</v>
      </c>
      <c r="L62" s="136">
        <v>0</v>
      </c>
      <c r="M62" s="245">
        <v>11679</v>
      </c>
      <c r="N62" s="245">
        <v>7995</v>
      </c>
      <c r="O62" s="246">
        <v>10275</v>
      </c>
    </row>
    <row r="63" spans="1:15" x14ac:dyDescent="0.5">
      <c r="A63" s="766"/>
      <c r="B63" s="778"/>
      <c r="C63" s="244" t="s">
        <v>227</v>
      </c>
      <c r="D63" s="136">
        <v>0</v>
      </c>
      <c r="E63" s="136">
        <v>0</v>
      </c>
      <c r="F63" s="136">
        <v>0</v>
      </c>
      <c r="G63" s="136">
        <v>0</v>
      </c>
      <c r="H63" s="136">
        <v>0</v>
      </c>
      <c r="I63" s="136">
        <v>0</v>
      </c>
      <c r="J63" s="136">
        <v>0</v>
      </c>
      <c r="K63" s="136">
        <v>0</v>
      </c>
      <c r="L63" s="136">
        <v>0</v>
      </c>
      <c r="M63" s="245">
        <v>8790</v>
      </c>
      <c r="N63" s="245">
        <v>0</v>
      </c>
      <c r="O63" s="246">
        <v>2040</v>
      </c>
    </row>
    <row r="64" spans="1:15" x14ac:dyDescent="0.5">
      <c r="A64" s="766"/>
      <c r="B64" s="778"/>
      <c r="C64" s="244" t="s">
        <v>253</v>
      </c>
      <c r="D64" s="136">
        <v>0</v>
      </c>
      <c r="E64" s="136">
        <v>0</v>
      </c>
      <c r="F64" s="136">
        <v>0</v>
      </c>
      <c r="G64" s="136">
        <v>0</v>
      </c>
      <c r="H64" s="136">
        <v>0</v>
      </c>
      <c r="I64" s="136">
        <v>0</v>
      </c>
      <c r="J64" s="136">
        <v>0</v>
      </c>
      <c r="K64" s="136">
        <v>0</v>
      </c>
      <c r="L64" s="136">
        <v>0</v>
      </c>
      <c r="M64" s="245">
        <v>360</v>
      </c>
      <c r="N64" s="245">
        <v>1404</v>
      </c>
      <c r="O64" s="246">
        <v>540</v>
      </c>
    </row>
    <row r="65" spans="1:15" x14ac:dyDescent="0.5">
      <c r="A65" s="766"/>
      <c r="B65" s="778"/>
      <c r="C65" s="244" t="s">
        <v>228</v>
      </c>
      <c r="D65" s="136">
        <v>0</v>
      </c>
      <c r="E65" s="136">
        <v>0</v>
      </c>
      <c r="F65" s="136">
        <v>0</v>
      </c>
      <c r="G65" s="136">
        <v>0</v>
      </c>
      <c r="H65" s="136">
        <v>0</v>
      </c>
      <c r="I65" s="136">
        <v>0</v>
      </c>
      <c r="J65" s="136">
        <v>0</v>
      </c>
      <c r="K65" s="136">
        <v>0</v>
      </c>
      <c r="L65" s="136">
        <v>0</v>
      </c>
      <c r="M65" s="245">
        <v>0</v>
      </c>
      <c r="N65" s="245">
        <v>255</v>
      </c>
      <c r="O65" s="246">
        <v>0</v>
      </c>
    </row>
    <row r="66" spans="1:15" x14ac:dyDescent="0.5">
      <c r="A66" s="766"/>
      <c r="B66" s="778"/>
      <c r="C66" s="244" t="s">
        <v>266</v>
      </c>
      <c r="D66" s="136">
        <v>0</v>
      </c>
      <c r="E66" s="136">
        <v>0</v>
      </c>
      <c r="F66" s="136">
        <v>0</v>
      </c>
      <c r="G66" s="136">
        <v>0</v>
      </c>
      <c r="H66" s="136">
        <v>0</v>
      </c>
      <c r="I66" s="136">
        <v>0</v>
      </c>
      <c r="J66" s="136">
        <v>0</v>
      </c>
      <c r="K66" s="136">
        <v>0</v>
      </c>
      <c r="L66" s="136">
        <v>0</v>
      </c>
      <c r="M66" s="245">
        <v>0</v>
      </c>
      <c r="N66" s="245">
        <v>504</v>
      </c>
      <c r="O66" s="246">
        <v>0</v>
      </c>
    </row>
    <row r="67" spans="1:15" x14ac:dyDescent="0.5">
      <c r="A67" s="766"/>
      <c r="B67" s="778"/>
      <c r="C67" s="244" t="s">
        <v>232</v>
      </c>
      <c r="D67" s="136">
        <v>0</v>
      </c>
      <c r="E67" s="136">
        <v>0</v>
      </c>
      <c r="F67" s="136">
        <v>0</v>
      </c>
      <c r="G67" s="136">
        <v>0</v>
      </c>
      <c r="H67" s="136">
        <v>0</v>
      </c>
      <c r="I67" s="136">
        <v>0</v>
      </c>
      <c r="J67" s="136">
        <v>0</v>
      </c>
      <c r="K67" s="136">
        <v>0</v>
      </c>
      <c r="L67" s="136">
        <v>0</v>
      </c>
      <c r="M67" s="245">
        <v>21621</v>
      </c>
      <c r="N67" s="245">
        <v>900</v>
      </c>
      <c r="O67" s="246">
        <v>15</v>
      </c>
    </row>
    <row r="68" spans="1:15" x14ac:dyDescent="0.5">
      <c r="A68" s="766"/>
      <c r="B68" s="778"/>
      <c r="C68" s="244" t="s">
        <v>267</v>
      </c>
      <c r="D68" s="136">
        <v>0</v>
      </c>
      <c r="E68" s="136">
        <v>0</v>
      </c>
      <c r="F68" s="136">
        <v>0</v>
      </c>
      <c r="G68" s="136">
        <v>0</v>
      </c>
      <c r="H68" s="136">
        <v>0</v>
      </c>
      <c r="I68" s="136">
        <v>0</v>
      </c>
      <c r="J68" s="136">
        <v>0</v>
      </c>
      <c r="K68" s="136">
        <v>0</v>
      </c>
      <c r="L68" s="136">
        <v>0</v>
      </c>
      <c r="M68" s="245">
        <v>1602</v>
      </c>
      <c r="N68" s="245">
        <v>1638</v>
      </c>
      <c r="O68" s="246">
        <v>0</v>
      </c>
    </row>
    <row r="69" spans="1:15" ht="21.5" thickBot="1" x14ac:dyDescent="0.55000000000000004">
      <c r="A69" s="767"/>
      <c r="B69" s="779"/>
      <c r="C69" s="247" t="s">
        <v>234</v>
      </c>
      <c r="D69" s="248">
        <v>0</v>
      </c>
      <c r="E69" s="248">
        <v>0</v>
      </c>
      <c r="F69" s="248">
        <v>0</v>
      </c>
      <c r="G69" s="248">
        <v>0</v>
      </c>
      <c r="H69" s="248">
        <v>0</v>
      </c>
      <c r="I69" s="248">
        <v>0</v>
      </c>
      <c r="J69" s="248">
        <v>0</v>
      </c>
      <c r="K69" s="248">
        <v>0</v>
      </c>
      <c r="L69" s="248">
        <v>0</v>
      </c>
      <c r="M69" s="249">
        <v>4470</v>
      </c>
      <c r="N69" s="249">
        <v>6810</v>
      </c>
      <c r="O69" s="250">
        <v>60</v>
      </c>
    </row>
    <row r="70" spans="1:15" x14ac:dyDescent="0.5">
      <c r="A70" s="765" t="s">
        <v>173</v>
      </c>
      <c r="B70" s="785" t="s">
        <v>181</v>
      </c>
      <c r="C70" s="244" t="s">
        <v>217</v>
      </c>
      <c r="D70" s="251">
        <v>5437113.4199999999</v>
      </c>
      <c r="E70" s="251">
        <v>4656080.46</v>
      </c>
      <c r="F70" s="251">
        <v>5798819.4000000004</v>
      </c>
      <c r="G70" s="251">
        <v>5994425.1399999997</v>
      </c>
      <c r="H70" s="251">
        <v>6364612.2999999998</v>
      </c>
      <c r="I70" s="251">
        <v>8428692.7200000007</v>
      </c>
      <c r="J70" s="251">
        <v>9969851.6500000004</v>
      </c>
      <c r="K70" s="251">
        <v>9351381.6500000004</v>
      </c>
      <c r="L70" s="251">
        <v>13635217.050000001</v>
      </c>
      <c r="M70" s="251">
        <v>15217048.93</v>
      </c>
      <c r="N70" s="251">
        <v>14424130.07</v>
      </c>
      <c r="O70" s="252">
        <v>16879759</v>
      </c>
    </row>
    <row r="71" spans="1:15" x14ac:dyDescent="0.5">
      <c r="A71" s="766"/>
      <c r="B71" s="786"/>
      <c r="C71" s="244" t="s">
        <v>252</v>
      </c>
      <c r="D71" s="136">
        <v>0</v>
      </c>
      <c r="E71" s="136">
        <v>0</v>
      </c>
      <c r="F71" s="136">
        <v>0</v>
      </c>
      <c r="G71" s="136">
        <v>0</v>
      </c>
      <c r="H71" s="136">
        <v>0</v>
      </c>
      <c r="I71" s="136">
        <v>0</v>
      </c>
      <c r="J71" s="251">
        <v>23629</v>
      </c>
      <c r="K71" s="251">
        <v>1455</v>
      </c>
      <c r="L71" s="251">
        <v>12892</v>
      </c>
      <c r="M71" s="251">
        <v>8642.2999999999993</v>
      </c>
      <c r="N71" s="251">
        <v>224537</v>
      </c>
      <c r="O71" s="252">
        <v>550061.4</v>
      </c>
    </row>
    <row r="72" spans="1:15" x14ac:dyDescent="0.5">
      <c r="A72" s="766"/>
      <c r="B72" s="786"/>
      <c r="C72" s="244" t="s">
        <v>272</v>
      </c>
      <c r="D72" s="251">
        <v>61441</v>
      </c>
      <c r="E72" s="251">
        <v>68097.2</v>
      </c>
      <c r="F72" s="251">
        <v>211586.9</v>
      </c>
      <c r="G72" s="251">
        <v>249766.56</v>
      </c>
      <c r="H72" s="251">
        <v>365037.36</v>
      </c>
      <c r="I72" s="251">
        <v>601761.12</v>
      </c>
      <c r="J72" s="251">
        <v>693235.3</v>
      </c>
      <c r="K72" s="251">
        <v>1510608.89</v>
      </c>
      <c r="L72" s="251">
        <v>1484212.97</v>
      </c>
      <c r="M72" s="251">
        <v>1468738.21</v>
      </c>
      <c r="N72" s="251">
        <v>1229997.98</v>
      </c>
      <c r="O72" s="252">
        <v>1155772.68</v>
      </c>
    </row>
    <row r="73" spans="1:15" x14ac:dyDescent="0.5">
      <c r="A73" s="766"/>
      <c r="B73" s="786"/>
      <c r="C73" s="244" t="s">
        <v>218</v>
      </c>
      <c r="D73" s="251">
        <v>7265717.9500000002</v>
      </c>
      <c r="E73" s="251">
        <v>8271123.8300000001</v>
      </c>
      <c r="F73" s="251">
        <v>9134097.5800000001</v>
      </c>
      <c r="G73" s="251">
        <v>9096496.1300000008</v>
      </c>
      <c r="H73" s="251">
        <v>6937441.2300000004</v>
      </c>
      <c r="I73" s="251">
        <v>8516673.5600000005</v>
      </c>
      <c r="J73" s="251">
        <v>8659521.4900000002</v>
      </c>
      <c r="K73" s="251">
        <v>9063922.8200000003</v>
      </c>
      <c r="L73" s="251">
        <v>8214607.6600000001</v>
      </c>
      <c r="M73" s="251">
        <v>8094382.6900000004</v>
      </c>
      <c r="N73" s="251">
        <v>9503006.4800000004</v>
      </c>
      <c r="O73" s="252">
        <v>9371085.6099999994</v>
      </c>
    </row>
    <row r="74" spans="1:15" x14ac:dyDescent="0.5">
      <c r="A74" s="766"/>
      <c r="B74" s="786"/>
      <c r="C74" s="244" t="s">
        <v>262</v>
      </c>
      <c r="D74" s="251">
        <v>54039.95</v>
      </c>
      <c r="E74" s="251">
        <v>581734.05000000005</v>
      </c>
      <c r="F74" s="251">
        <v>766069.33</v>
      </c>
      <c r="G74" s="251">
        <v>366630.8</v>
      </c>
      <c r="H74" s="251">
        <v>393366.71</v>
      </c>
      <c r="I74" s="251">
        <v>1089611.6399999999</v>
      </c>
      <c r="J74" s="251">
        <v>1370987.71</v>
      </c>
      <c r="K74" s="251">
        <v>1440146.29</v>
      </c>
      <c r="L74" s="251">
        <v>1620978.14</v>
      </c>
      <c r="M74" s="251">
        <v>1704913.46</v>
      </c>
      <c r="N74" s="251">
        <v>1580865.44</v>
      </c>
      <c r="O74" s="252">
        <v>2342854.29</v>
      </c>
    </row>
    <row r="75" spans="1:15" x14ac:dyDescent="0.5">
      <c r="A75" s="766"/>
      <c r="B75" s="786"/>
      <c r="C75" s="244" t="s">
        <v>219</v>
      </c>
      <c r="D75" s="251">
        <v>1204985.8899999999</v>
      </c>
      <c r="E75" s="251">
        <v>1792548.8</v>
      </c>
      <c r="F75" s="251">
        <v>2066727.26</v>
      </c>
      <c r="G75" s="251">
        <v>2804334.34</v>
      </c>
      <c r="H75" s="251">
        <v>1756863.29</v>
      </c>
      <c r="I75" s="251">
        <v>2272155.52</v>
      </c>
      <c r="J75" s="251">
        <v>3485240.07</v>
      </c>
      <c r="K75" s="251">
        <v>3202825</v>
      </c>
      <c r="L75" s="251">
        <v>3027553.11</v>
      </c>
      <c r="M75" s="251">
        <v>2064441.65</v>
      </c>
      <c r="N75" s="251">
        <v>3170625.18</v>
      </c>
      <c r="O75" s="252">
        <v>2737427.18</v>
      </c>
    </row>
    <row r="76" spans="1:15" x14ac:dyDescent="0.5">
      <c r="A76" s="766"/>
      <c r="B76" s="786"/>
      <c r="C76" s="244" t="s">
        <v>220</v>
      </c>
      <c r="D76" s="251">
        <v>364777.74</v>
      </c>
      <c r="E76" s="251">
        <v>432322.77</v>
      </c>
      <c r="F76" s="251">
        <v>455601.14</v>
      </c>
      <c r="G76" s="251">
        <v>1071042.72</v>
      </c>
      <c r="H76" s="251">
        <v>1236838.6000000001</v>
      </c>
      <c r="I76" s="251">
        <v>1408658.54</v>
      </c>
      <c r="J76" s="251">
        <v>1108295.5</v>
      </c>
      <c r="K76" s="251">
        <v>1397657.95</v>
      </c>
      <c r="L76" s="251">
        <v>1876300.78</v>
      </c>
      <c r="M76" s="251">
        <v>1276259.19</v>
      </c>
      <c r="N76" s="251">
        <v>1440870.35</v>
      </c>
      <c r="O76" s="252">
        <v>1021629.32</v>
      </c>
    </row>
    <row r="77" spans="1:15" x14ac:dyDescent="0.5">
      <c r="A77" s="766"/>
      <c r="B77" s="786"/>
      <c r="C77" s="244" t="s">
        <v>263</v>
      </c>
      <c r="D77" s="251">
        <v>3164.52</v>
      </c>
      <c r="E77" s="251">
        <v>21693.19</v>
      </c>
      <c r="F77" s="251">
        <v>131803.22</v>
      </c>
      <c r="G77" s="251">
        <v>841912.36</v>
      </c>
      <c r="H77" s="251">
        <v>850456.52</v>
      </c>
      <c r="I77" s="251">
        <v>1372343.82</v>
      </c>
      <c r="J77" s="251">
        <v>858957.29</v>
      </c>
      <c r="K77" s="251">
        <v>886481.09</v>
      </c>
      <c r="L77" s="251">
        <v>745422.4</v>
      </c>
      <c r="M77" s="251">
        <v>661760.47</v>
      </c>
      <c r="N77" s="251">
        <v>617174.55000000005</v>
      </c>
      <c r="O77" s="252">
        <v>394062.98</v>
      </c>
    </row>
    <row r="78" spans="1:15" x14ac:dyDescent="0.5">
      <c r="A78" s="766"/>
      <c r="B78" s="786"/>
      <c r="C78" s="244" t="s">
        <v>221</v>
      </c>
      <c r="D78" s="251">
        <v>24136</v>
      </c>
      <c r="E78" s="251">
        <v>53008.35</v>
      </c>
      <c r="F78" s="251">
        <v>389482.86</v>
      </c>
      <c r="G78" s="251">
        <v>1348843.73</v>
      </c>
      <c r="H78" s="251">
        <v>1531325.56</v>
      </c>
      <c r="I78" s="251">
        <v>1365000.3</v>
      </c>
      <c r="J78" s="251">
        <v>476201.74</v>
      </c>
      <c r="K78" s="251">
        <v>272017.57</v>
      </c>
      <c r="L78" s="251">
        <v>1707204.11</v>
      </c>
      <c r="M78" s="251">
        <v>625586.52</v>
      </c>
      <c r="N78" s="251">
        <v>513968.19</v>
      </c>
      <c r="O78" s="252">
        <v>457392.87</v>
      </c>
    </row>
    <row r="79" spans="1:15" x14ac:dyDescent="0.5">
      <c r="A79" s="766"/>
      <c r="B79" s="786"/>
      <c r="C79" s="244" t="s">
        <v>222</v>
      </c>
      <c r="D79" s="251">
        <v>527558.57999999996</v>
      </c>
      <c r="E79" s="251">
        <v>429488.52</v>
      </c>
      <c r="F79" s="251">
        <v>595587.12</v>
      </c>
      <c r="G79" s="251">
        <v>763548.18</v>
      </c>
      <c r="H79" s="251">
        <v>813400.7</v>
      </c>
      <c r="I79" s="251">
        <v>1100809.45</v>
      </c>
      <c r="J79" s="251">
        <v>1403399.83</v>
      </c>
      <c r="K79" s="251">
        <v>2226524.6</v>
      </c>
      <c r="L79" s="251">
        <v>2426039.06</v>
      </c>
      <c r="M79" s="251">
        <v>3083444.54</v>
      </c>
      <c r="N79" s="251">
        <v>2919361.34</v>
      </c>
      <c r="O79" s="252">
        <v>2324237.0299999998</v>
      </c>
    </row>
    <row r="80" spans="1:15" x14ac:dyDescent="0.5">
      <c r="A80" s="766"/>
      <c r="B80" s="786"/>
      <c r="C80" s="244" t="s">
        <v>223</v>
      </c>
      <c r="D80" s="251">
        <v>536416</v>
      </c>
      <c r="E80" s="251">
        <v>363838.06</v>
      </c>
      <c r="F80" s="251">
        <v>408550.8</v>
      </c>
      <c r="G80" s="251">
        <v>468582.95</v>
      </c>
      <c r="H80" s="251">
        <v>358731.46</v>
      </c>
      <c r="I80" s="251">
        <v>433007.27</v>
      </c>
      <c r="J80" s="251">
        <v>334404.08</v>
      </c>
      <c r="K80" s="251">
        <v>525414.82999999996</v>
      </c>
      <c r="L80" s="251">
        <v>477869.5</v>
      </c>
      <c r="M80" s="251">
        <v>756795</v>
      </c>
      <c r="N80" s="251">
        <v>780870.07</v>
      </c>
      <c r="O80" s="252">
        <v>869328.02</v>
      </c>
    </row>
    <row r="81" spans="1:15" x14ac:dyDescent="0.5">
      <c r="A81" s="766"/>
      <c r="B81" s="786"/>
      <c r="C81" s="244" t="s">
        <v>265</v>
      </c>
      <c r="D81" s="136">
        <v>0</v>
      </c>
      <c r="E81" s="251">
        <v>16180</v>
      </c>
      <c r="F81" s="136">
        <v>0</v>
      </c>
      <c r="G81" s="251">
        <v>6978.4</v>
      </c>
      <c r="H81" s="251">
        <v>25473</v>
      </c>
      <c r="I81" s="251">
        <v>9287</v>
      </c>
      <c r="J81" s="136">
        <v>145</v>
      </c>
      <c r="K81" s="251">
        <v>7229</v>
      </c>
      <c r="L81" s="251">
        <v>51910.6</v>
      </c>
      <c r="M81" s="251">
        <v>79649.600000000006</v>
      </c>
      <c r="N81" s="251">
        <v>23140.1</v>
      </c>
      <c r="O81" s="252">
        <v>24282.3</v>
      </c>
    </row>
    <row r="82" spans="1:15" x14ac:dyDescent="0.5">
      <c r="A82" s="766"/>
      <c r="B82" s="786"/>
      <c r="C82" s="244" t="s">
        <v>264</v>
      </c>
      <c r="D82" s="251">
        <v>7230</v>
      </c>
      <c r="E82" s="251">
        <v>11917.1</v>
      </c>
      <c r="F82" s="251">
        <v>66927.899999999994</v>
      </c>
      <c r="G82" s="251">
        <v>258923</v>
      </c>
      <c r="H82" s="251">
        <v>12754</v>
      </c>
      <c r="I82" s="251">
        <v>25366</v>
      </c>
      <c r="J82" s="251">
        <v>110986</v>
      </c>
      <c r="K82" s="251">
        <v>360605.3</v>
      </c>
      <c r="L82" s="251">
        <v>360319.39</v>
      </c>
      <c r="M82" s="251">
        <v>351973.4</v>
      </c>
      <c r="N82" s="251">
        <v>360416.22</v>
      </c>
      <c r="O82" s="252">
        <v>269818.75</v>
      </c>
    </row>
    <row r="83" spans="1:15" x14ac:dyDescent="0.5">
      <c r="A83" s="766"/>
      <c r="B83" s="786"/>
      <c r="C83" s="244" t="s">
        <v>224</v>
      </c>
      <c r="D83" s="251">
        <v>4064458.43</v>
      </c>
      <c r="E83" s="251">
        <v>5905172.6399999997</v>
      </c>
      <c r="F83" s="251">
        <v>7877081.2999999998</v>
      </c>
      <c r="G83" s="251">
        <v>12425997.869999999</v>
      </c>
      <c r="H83" s="251">
        <v>9008018.0999999996</v>
      </c>
      <c r="I83" s="251">
        <v>13850316.65</v>
      </c>
      <c r="J83" s="251">
        <v>16362906.890000001</v>
      </c>
      <c r="K83" s="251">
        <v>18741117.100000001</v>
      </c>
      <c r="L83" s="251">
        <v>24337759.620000001</v>
      </c>
      <c r="M83" s="251">
        <v>30093552.43</v>
      </c>
      <c r="N83" s="251">
        <v>29975879.870000001</v>
      </c>
      <c r="O83" s="252">
        <v>27096418.789999999</v>
      </c>
    </row>
    <row r="84" spans="1:15" x14ac:dyDescent="0.5">
      <c r="A84" s="766"/>
      <c r="B84" s="786"/>
      <c r="C84" s="244" t="s">
        <v>226</v>
      </c>
      <c r="D84" s="136">
        <v>0</v>
      </c>
      <c r="E84" s="136">
        <v>0</v>
      </c>
      <c r="F84" s="136">
        <v>0</v>
      </c>
      <c r="G84" s="136">
        <v>0</v>
      </c>
      <c r="H84" s="136">
        <v>0</v>
      </c>
      <c r="I84" s="136">
        <v>0</v>
      </c>
      <c r="J84" s="136">
        <v>0</v>
      </c>
      <c r="K84" s="136">
        <v>0</v>
      </c>
      <c r="L84" s="136">
        <v>0</v>
      </c>
      <c r="M84" s="136">
        <v>0</v>
      </c>
      <c r="N84" s="251">
        <v>1921</v>
      </c>
      <c r="O84" s="252">
        <v>1554.2</v>
      </c>
    </row>
    <row r="85" spans="1:15" x14ac:dyDescent="0.5">
      <c r="A85" s="766"/>
      <c r="B85" s="786"/>
      <c r="C85" s="244" t="s">
        <v>227</v>
      </c>
      <c r="D85" s="251">
        <v>369774.43</v>
      </c>
      <c r="E85" s="251">
        <v>372200.99</v>
      </c>
      <c r="F85" s="251">
        <v>676191.27</v>
      </c>
      <c r="G85" s="251">
        <v>699441.81</v>
      </c>
      <c r="H85" s="251">
        <v>520896.48</v>
      </c>
      <c r="I85" s="251">
        <v>634831.13</v>
      </c>
      <c r="J85" s="251">
        <v>697252.16</v>
      </c>
      <c r="K85" s="251">
        <v>5200232.75</v>
      </c>
      <c r="L85" s="251">
        <v>2949900.44</v>
      </c>
      <c r="M85" s="251">
        <v>1967043.31</v>
      </c>
      <c r="N85" s="251">
        <v>2446897.84</v>
      </c>
      <c r="O85" s="252">
        <v>3007521.84</v>
      </c>
    </row>
    <row r="86" spans="1:15" x14ac:dyDescent="0.5">
      <c r="A86" s="766"/>
      <c r="B86" s="786"/>
      <c r="C86" s="244" t="s">
        <v>273</v>
      </c>
      <c r="D86" s="136">
        <v>0</v>
      </c>
      <c r="E86" s="136">
        <v>0</v>
      </c>
      <c r="F86" s="136">
        <v>0</v>
      </c>
      <c r="G86" s="136">
        <v>0</v>
      </c>
      <c r="H86" s="251">
        <v>76558.2</v>
      </c>
      <c r="I86" s="251">
        <v>4734</v>
      </c>
      <c r="J86" s="251">
        <v>5292</v>
      </c>
      <c r="K86" s="251">
        <v>9798.94</v>
      </c>
      <c r="L86" s="251">
        <v>23147.67</v>
      </c>
      <c r="M86" s="251">
        <v>21993.29</v>
      </c>
      <c r="N86" s="251">
        <v>58893.16</v>
      </c>
      <c r="O86" s="252">
        <v>36174.31</v>
      </c>
    </row>
    <row r="87" spans="1:15" x14ac:dyDescent="0.5">
      <c r="A87" s="766"/>
      <c r="B87" s="786"/>
      <c r="C87" s="244" t="s">
        <v>253</v>
      </c>
      <c r="D87" s="251">
        <v>2404</v>
      </c>
      <c r="E87" s="251">
        <v>78753</v>
      </c>
      <c r="F87" s="136">
        <v>0</v>
      </c>
      <c r="G87" s="251">
        <v>142280</v>
      </c>
      <c r="H87" s="251">
        <v>16636</v>
      </c>
      <c r="I87" s="251">
        <v>93672.98</v>
      </c>
      <c r="J87" s="251">
        <v>163761.82</v>
      </c>
      <c r="K87" s="251">
        <v>147882.18</v>
      </c>
      <c r="L87" s="251">
        <v>125684.51</v>
      </c>
      <c r="M87" s="251">
        <v>131351.25</v>
      </c>
      <c r="N87" s="251">
        <v>191804.21</v>
      </c>
      <c r="O87" s="252">
        <v>326055.83</v>
      </c>
    </row>
    <row r="88" spans="1:15" x14ac:dyDescent="0.5">
      <c r="A88" s="766"/>
      <c r="B88" s="786"/>
      <c r="C88" s="244" t="s">
        <v>228</v>
      </c>
      <c r="D88" s="251">
        <v>45753</v>
      </c>
      <c r="E88" s="251">
        <v>72015</v>
      </c>
      <c r="F88" s="251">
        <v>626077.80000000005</v>
      </c>
      <c r="G88" s="251">
        <v>2623208.04</v>
      </c>
      <c r="H88" s="251">
        <v>3579735.56</v>
      </c>
      <c r="I88" s="251">
        <v>3917190.85</v>
      </c>
      <c r="J88" s="251">
        <v>3674238.13</v>
      </c>
      <c r="K88" s="251">
        <v>2346188.7200000002</v>
      </c>
      <c r="L88" s="251">
        <v>6330050.4199999999</v>
      </c>
      <c r="M88" s="251">
        <v>7870911.8700000001</v>
      </c>
      <c r="N88" s="251">
        <v>8138329.3799999999</v>
      </c>
      <c r="O88" s="252">
        <v>6001244.8300000001</v>
      </c>
    </row>
    <row r="89" spans="1:15" x14ac:dyDescent="0.5">
      <c r="A89" s="766"/>
      <c r="B89" s="786"/>
      <c r="C89" s="244" t="s">
        <v>229</v>
      </c>
      <c r="D89" s="251">
        <v>896300.16</v>
      </c>
      <c r="E89" s="251">
        <v>1621086.71</v>
      </c>
      <c r="F89" s="251">
        <v>2061539.96</v>
      </c>
      <c r="G89" s="251">
        <v>1777583.35</v>
      </c>
      <c r="H89" s="251">
        <v>1841344.33</v>
      </c>
      <c r="I89" s="251">
        <v>1598842.99</v>
      </c>
      <c r="J89" s="251">
        <v>3816193.71</v>
      </c>
      <c r="K89" s="251">
        <v>4870643.82</v>
      </c>
      <c r="L89" s="251">
        <v>4077369.99</v>
      </c>
      <c r="M89" s="251">
        <v>3844300.57</v>
      </c>
      <c r="N89" s="251">
        <v>3539443.38</v>
      </c>
      <c r="O89" s="252">
        <v>2910831.44</v>
      </c>
    </row>
    <row r="90" spans="1:15" x14ac:dyDescent="0.5">
      <c r="A90" s="766"/>
      <c r="B90" s="786"/>
      <c r="C90" s="244" t="s">
        <v>266</v>
      </c>
      <c r="D90" s="251">
        <v>3516294.21</v>
      </c>
      <c r="E90" s="251">
        <v>1637156.32</v>
      </c>
      <c r="F90" s="251">
        <v>927673.44</v>
      </c>
      <c r="G90" s="251">
        <v>774858.47</v>
      </c>
      <c r="H90" s="251">
        <v>1108119.3999999999</v>
      </c>
      <c r="I90" s="251">
        <v>1081988.52</v>
      </c>
      <c r="J90" s="251">
        <v>5193567.04</v>
      </c>
      <c r="K90" s="251">
        <v>6793910.9000000004</v>
      </c>
      <c r="L90" s="251">
        <v>2186531.19</v>
      </c>
      <c r="M90" s="251">
        <v>3373457.95</v>
      </c>
      <c r="N90" s="251">
        <v>2094583.68</v>
      </c>
      <c r="O90" s="252">
        <v>1475626.97</v>
      </c>
    </row>
    <row r="91" spans="1:15" x14ac:dyDescent="0.5">
      <c r="A91" s="766"/>
      <c r="B91" s="786"/>
      <c r="C91" s="244" t="s">
        <v>256</v>
      </c>
      <c r="D91" s="136">
        <v>18</v>
      </c>
      <c r="E91" s="251">
        <v>7766</v>
      </c>
      <c r="F91" s="251">
        <v>19536.88</v>
      </c>
      <c r="G91" s="251">
        <v>39052.82</v>
      </c>
      <c r="H91" s="251">
        <v>33041.440000000002</v>
      </c>
      <c r="I91" s="251">
        <v>18413.849999999999</v>
      </c>
      <c r="J91" s="251">
        <v>136236.47</v>
      </c>
      <c r="K91" s="251">
        <v>171188.24</v>
      </c>
      <c r="L91" s="251">
        <v>58045.56</v>
      </c>
      <c r="M91" s="251">
        <v>75397.820000000007</v>
      </c>
      <c r="N91" s="251">
        <v>61676.29</v>
      </c>
      <c r="O91" s="252">
        <v>71852.479999999996</v>
      </c>
    </row>
    <row r="92" spans="1:15" x14ac:dyDescent="0.5">
      <c r="A92" s="766"/>
      <c r="B92" s="786"/>
      <c r="C92" s="244" t="s">
        <v>230</v>
      </c>
      <c r="D92" s="251">
        <v>1158144.24</v>
      </c>
      <c r="E92" s="251">
        <v>694687.55</v>
      </c>
      <c r="F92" s="251">
        <v>212378.84</v>
      </c>
      <c r="G92" s="251">
        <v>529783.84</v>
      </c>
      <c r="H92" s="251">
        <v>637787</v>
      </c>
      <c r="I92" s="251">
        <v>651516.4</v>
      </c>
      <c r="J92" s="251">
        <v>1067427.8999999999</v>
      </c>
      <c r="K92" s="251">
        <v>3156769.54</v>
      </c>
      <c r="L92" s="251">
        <v>3556294.22</v>
      </c>
      <c r="M92" s="251">
        <v>3942235.27</v>
      </c>
      <c r="N92" s="251">
        <v>3896169.48</v>
      </c>
      <c r="O92" s="252">
        <v>3518424.94</v>
      </c>
    </row>
    <row r="93" spans="1:15" x14ac:dyDescent="0.5">
      <c r="A93" s="766"/>
      <c r="B93" s="786"/>
      <c r="C93" s="244" t="s">
        <v>231</v>
      </c>
      <c r="D93" s="251">
        <v>1646967.68</v>
      </c>
      <c r="E93" s="251">
        <v>1087678.8999999999</v>
      </c>
      <c r="F93" s="251">
        <v>489828.57</v>
      </c>
      <c r="G93" s="251">
        <v>898051.79</v>
      </c>
      <c r="H93" s="251">
        <v>456190.24</v>
      </c>
      <c r="I93" s="251">
        <v>3713907.95</v>
      </c>
      <c r="J93" s="251">
        <v>5107536.0999999996</v>
      </c>
      <c r="K93" s="251">
        <v>2203685.0299999998</v>
      </c>
      <c r="L93" s="251">
        <v>3312496.65</v>
      </c>
      <c r="M93" s="251">
        <v>2935695.84</v>
      </c>
      <c r="N93" s="251">
        <v>3682219.68</v>
      </c>
      <c r="O93" s="252">
        <v>3131406.44</v>
      </c>
    </row>
    <row r="94" spans="1:15" x14ac:dyDescent="0.5">
      <c r="A94" s="766"/>
      <c r="B94" s="786"/>
      <c r="C94" s="244" t="s">
        <v>232</v>
      </c>
      <c r="D94" s="251">
        <v>5082930.9400000004</v>
      </c>
      <c r="E94" s="251">
        <v>5932782.1200000001</v>
      </c>
      <c r="F94" s="251">
        <v>7354031.4000000004</v>
      </c>
      <c r="G94" s="251">
        <v>9928338.5299999993</v>
      </c>
      <c r="H94" s="251">
        <v>8600523.7100000009</v>
      </c>
      <c r="I94" s="251">
        <v>10513582.73</v>
      </c>
      <c r="J94" s="251">
        <v>9090976.2899999991</v>
      </c>
      <c r="K94" s="251">
        <v>7593083.4100000001</v>
      </c>
      <c r="L94" s="251">
        <v>9187428.6300000008</v>
      </c>
      <c r="M94" s="251">
        <v>10206401.029999999</v>
      </c>
      <c r="N94" s="251">
        <v>10088695.869999999</v>
      </c>
      <c r="O94" s="252">
        <v>9507670.8800000008</v>
      </c>
    </row>
    <row r="95" spans="1:15" x14ac:dyDescent="0.5">
      <c r="A95" s="766"/>
      <c r="B95" s="786"/>
      <c r="C95" s="244" t="s">
        <v>267</v>
      </c>
      <c r="D95" s="136">
        <v>0</v>
      </c>
      <c r="E95" s="251">
        <v>19528.3</v>
      </c>
      <c r="F95" s="251">
        <v>86550.1</v>
      </c>
      <c r="G95" s="251">
        <v>48837</v>
      </c>
      <c r="H95" s="251">
        <v>7864.1</v>
      </c>
      <c r="I95" s="251">
        <v>108521.1</v>
      </c>
      <c r="J95" s="251">
        <v>208813.2</v>
      </c>
      <c r="K95" s="251">
        <v>122854.37</v>
      </c>
      <c r="L95" s="251">
        <v>103264.25</v>
      </c>
      <c r="M95" s="251">
        <v>100098.74</v>
      </c>
      <c r="N95" s="251">
        <v>136523.53</v>
      </c>
      <c r="O95" s="252">
        <v>143385.69</v>
      </c>
    </row>
    <row r="96" spans="1:15" x14ac:dyDescent="0.5">
      <c r="A96" s="766"/>
      <c r="B96" s="786"/>
      <c r="C96" s="244" t="s">
        <v>233</v>
      </c>
      <c r="D96" s="251">
        <v>413217.34</v>
      </c>
      <c r="E96" s="251">
        <v>372362.87</v>
      </c>
      <c r="F96" s="251">
        <v>387407.4</v>
      </c>
      <c r="G96" s="251">
        <v>755006.9</v>
      </c>
      <c r="H96" s="251">
        <v>1059008.92</v>
      </c>
      <c r="I96" s="251">
        <v>1305728.75</v>
      </c>
      <c r="J96" s="251">
        <v>638025.64</v>
      </c>
      <c r="K96" s="251">
        <v>1442282.09</v>
      </c>
      <c r="L96" s="251">
        <v>1870724.73</v>
      </c>
      <c r="M96" s="251">
        <v>2274551.52</v>
      </c>
      <c r="N96" s="251">
        <v>1491869.94</v>
      </c>
      <c r="O96" s="252">
        <v>1049252.23</v>
      </c>
    </row>
    <row r="97" spans="1:15" ht="21.5" thickBot="1" x14ac:dyDescent="0.55000000000000004">
      <c r="A97" s="766"/>
      <c r="B97" s="786"/>
      <c r="C97" s="244" t="s">
        <v>234</v>
      </c>
      <c r="D97" s="251">
        <v>6610928.4699999997</v>
      </c>
      <c r="E97" s="251">
        <v>6681787.6299999999</v>
      </c>
      <c r="F97" s="251">
        <v>6209329.5700000003</v>
      </c>
      <c r="G97" s="251">
        <v>9650505.9399999995</v>
      </c>
      <c r="H97" s="251">
        <v>7388944.4800000004</v>
      </c>
      <c r="I97" s="251">
        <v>9048047.5099999998</v>
      </c>
      <c r="J97" s="251">
        <v>9062060.7699999996</v>
      </c>
      <c r="K97" s="251">
        <v>13698348.130000001</v>
      </c>
      <c r="L97" s="251">
        <v>18140984.399999999</v>
      </c>
      <c r="M97" s="251">
        <v>21722318.129999999</v>
      </c>
      <c r="N97" s="251">
        <v>22011382.73</v>
      </c>
      <c r="O97" s="252">
        <v>16084575.49</v>
      </c>
    </row>
    <row r="98" spans="1:15" x14ac:dyDescent="0.5">
      <c r="A98" s="766"/>
      <c r="B98" s="768" t="s">
        <v>180</v>
      </c>
      <c r="C98" s="240" t="s">
        <v>217</v>
      </c>
      <c r="D98" s="254">
        <v>374588.63</v>
      </c>
      <c r="E98" s="254">
        <v>297036.2</v>
      </c>
      <c r="F98" s="254">
        <v>291872.43</v>
      </c>
      <c r="G98" s="254">
        <v>302213.5</v>
      </c>
      <c r="H98" s="241">
        <v>0</v>
      </c>
      <c r="I98" s="241">
        <v>0</v>
      </c>
      <c r="J98" s="241">
        <v>0</v>
      </c>
      <c r="K98" s="241">
        <v>0</v>
      </c>
      <c r="L98" s="241">
        <v>0</v>
      </c>
      <c r="M98" s="241">
        <v>0</v>
      </c>
      <c r="N98" s="241">
        <v>0</v>
      </c>
      <c r="O98" s="255">
        <v>0</v>
      </c>
    </row>
    <row r="99" spans="1:15" x14ac:dyDescent="0.5">
      <c r="A99" s="766"/>
      <c r="B99" s="769"/>
      <c r="C99" s="244" t="s">
        <v>252</v>
      </c>
      <c r="D99" s="136">
        <v>0</v>
      </c>
      <c r="E99" s="251">
        <v>10941</v>
      </c>
      <c r="F99" s="251">
        <v>5688</v>
      </c>
      <c r="G99" s="251">
        <v>20321</v>
      </c>
      <c r="H99" s="136">
        <v>0</v>
      </c>
      <c r="I99" s="136">
        <v>0</v>
      </c>
      <c r="J99" s="136">
        <v>0</v>
      </c>
      <c r="K99" s="136">
        <v>0</v>
      </c>
      <c r="L99" s="136">
        <v>0</v>
      </c>
      <c r="M99" s="136">
        <v>0</v>
      </c>
      <c r="N99" s="136">
        <v>0</v>
      </c>
      <c r="O99" s="257">
        <v>0</v>
      </c>
    </row>
    <row r="100" spans="1:15" x14ac:dyDescent="0.5">
      <c r="A100" s="766"/>
      <c r="B100" s="769"/>
      <c r="C100" s="244" t="s">
        <v>272</v>
      </c>
      <c r="D100" s="136">
        <v>106</v>
      </c>
      <c r="E100" s="136">
        <v>0</v>
      </c>
      <c r="F100" s="251">
        <v>7890</v>
      </c>
      <c r="G100" s="136">
        <v>0</v>
      </c>
      <c r="H100" s="136">
        <v>0</v>
      </c>
      <c r="I100" s="136">
        <v>0</v>
      </c>
      <c r="J100" s="136">
        <v>0</v>
      </c>
      <c r="K100" s="136">
        <v>0</v>
      </c>
      <c r="L100" s="136">
        <v>0</v>
      </c>
      <c r="M100" s="136">
        <v>0</v>
      </c>
      <c r="N100" s="136">
        <v>0</v>
      </c>
      <c r="O100" s="257">
        <v>0</v>
      </c>
    </row>
    <row r="101" spans="1:15" x14ac:dyDescent="0.5">
      <c r="A101" s="766"/>
      <c r="B101" s="769"/>
      <c r="C101" s="244" t="s">
        <v>218</v>
      </c>
      <c r="D101" s="251">
        <v>4223584.87</v>
      </c>
      <c r="E101" s="251">
        <v>4988230.6500000004</v>
      </c>
      <c r="F101" s="251">
        <v>3555548.63</v>
      </c>
      <c r="G101" s="251">
        <v>2762829.96</v>
      </c>
      <c r="H101" s="136">
        <v>0</v>
      </c>
      <c r="I101" s="136">
        <v>0</v>
      </c>
      <c r="J101" s="136">
        <v>0</v>
      </c>
      <c r="K101" s="136">
        <v>0</v>
      </c>
      <c r="L101" s="136">
        <v>0</v>
      </c>
      <c r="M101" s="136">
        <v>0</v>
      </c>
      <c r="N101" s="136">
        <v>0</v>
      </c>
      <c r="O101" s="257">
        <v>0</v>
      </c>
    </row>
    <row r="102" spans="1:15" x14ac:dyDescent="0.5">
      <c r="A102" s="766"/>
      <c r="B102" s="769"/>
      <c r="C102" s="244" t="s">
        <v>262</v>
      </c>
      <c r="D102" s="251">
        <v>3302</v>
      </c>
      <c r="E102" s="251">
        <v>4926.3</v>
      </c>
      <c r="F102" s="251">
        <v>1976</v>
      </c>
      <c r="G102" s="136">
        <v>0</v>
      </c>
      <c r="H102" s="136">
        <v>0</v>
      </c>
      <c r="I102" s="136">
        <v>0</v>
      </c>
      <c r="J102" s="136">
        <v>0</v>
      </c>
      <c r="K102" s="136">
        <v>0</v>
      </c>
      <c r="L102" s="136">
        <v>0</v>
      </c>
      <c r="M102" s="136">
        <v>0</v>
      </c>
      <c r="N102" s="136">
        <v>0</v>
      </c>
      <c r="O102" s="257">
        <v>0</v>
      </c>
    </row>
    <row r="103" spans="1:15" x14ac:dyDescent="0.5">
      <c r="A103" s="766"/>
      <c r="B103" s="769"/>
      <c r="C103" s="244" t="s">
        <v>219</v>
      </c>
      <c r="D103" s="251">
        <v>698079.27</v>
      </c>
      <c r="E103" s="251">
        <v>492455.98</v>
      </c>
      <c r="F103" s="251">
        <v>442759.23</v>
      </c>
      <c r="G103" s="251">
        <v>329753.21000000002</v>
      </c>
      <c r="H103" s="136">
        <v>0</v>
      </c>
      <c r="I103" s="136">
        <v>0</v>
      </c>
      <c r="J103" s="136">
        <v>0</v>
      </c>
      <c r="K103" s="136">
        <v>0</v>
      </c>
      <c r="L103" s="136">
        <v>0</v>
      </c>
      <c r="M103" s="136">
        <v>0</v>
      </c>
      <c r="N103" s="136">
        <v>0</v>
      </c>
      <c r="O103" s="257">
        <v>0</v>
      </c>
    </row>
    <row r="104" spans="1:15" x14ac:dyDescent="0.5">
      <c r="A104" s="766"/>
      <c r="B104" s="769"/>
      <c r="C104" s="244" t="s">
        <v>220</v>
      </c>
      <c r="D104" s="251">
        <v>286133.71000000002</v>
      </c>
      <c r="E104" s="251">
        <v>272949.17</v>
      </c>
      <c r="F104" s="251">
        <v>284400.01</v>
      </c>
      <c r="G104" s="251">
        <v>220090.72</v>
      </c>
      <c r="H104" s="136">
        <v>0</v>
      </c>
      <c r="I104" s="136">
        <v>0</v>
      </c>
      <c r="J104" s="136">
        <v>0</v>
      </c>
      <c r="K104" s="136">
        <v>0</v>
      </c>
      <c r="L104" s="136">
        <v>0</v>
      </c>
      <c r="M104" s="136">
        <v>0</v>
      </c>
      <c r="N104" s="136">
        <v>0</v>
      </c>
      <c r="O104" s="257">
        <v>0</v>
      </c>
    </row>
    <row r="105" spans="1:15" x14ac:dyDescent="0.5">
      <c r="A105" s="766"/>
      <c r="B105" s="769"/>
      <c r="C105" s="244" t="s">
        <v>263</v>
      </c>
      <c r="D105" s="251">
        <v>160735.39000000001</v>
      </c>
      <c r="E105" s="251">
        <v>64654</v>
      </c>
      <c r="F105" s="136">
        <v>0</v>
      </c>
      <c r="G105" s="251">
        <v>24070</v>
      </c>
      <c r="H105" s="136">
        <v>0</v>
      </c>
      <c r="I105" s="136">
        <v>0</v>
      </c>
      <c r="J105" s="136">
        <v>0</v>
      </c>
      <c r="K105" s="136">
        <v>0</v>
      </c>
      <c r="L105" s="136">
        <v>0</v>
      </c>
      <c r="M105" s="136">
        <v>0</v>
      </c>
      <c r="N105" s="136">
        <v>0</v>
      </c>
      <c r="O105" s="257">
        <v>0</v>
      </c>
    </row>
    <row r="106" spans="1:15" x14ac:dyDescent="0.5">
      <c r="A106" s="766"/>
      <c r="B106" s="769"/>
      <c r="C106" s="244" t="s">
        <v>221</v>
      </c>
      <c r="D106" s="251">
        <v>1331</v>
      </c>
      <c r="E106" s="136">
        <v>0</v>
      </c>
      <c r="F106" s="251">
        <v>8421</v>
      </c>
      <c r="G106" s="251">
        <v>33671.800000000003</v>
      </c>
      <c r="H106" s="136">
        <v>0</v>
      </c>
      <c r="I106" s="136">
        <v>0</v>
      </c>
      <c r="J106" s="136">
        <v>0</v>
      </c>
      <c r="K106" s="136">
        <v>0</v>
      </c>
      <c r="L106" s="136">
        <v>0</v>
      </c>
      <c r="M106" s="136">
        <v>0</v>
      </c>
      <c r="N106" s="136">
        <v>0</v>
      </c>
      <c r="O106" s="257">
        <v>0</v>
      </c>
    </row>
    <row r="107" spans="1:15" x14ac:dyDescent="0.5">
      <c r="A107" s="766"/>
      <c r="B107" s="769"/>
      <c r="C107" s="244" t="s">
        <v>222</v>
      </c>
      <c r="D107" s="251">
        <v>21940.799999999999</v>
      </c>
      <c r="E107" s="251">
        <v>31190.04</v>
      </c>
      <c r="F107" s="251">
        <v>38075.4</v>
      </c>
      <c r="G107" s="251">
        <v>13248.18</v>
      </c>
      <c r="H107" s="136">
        <v>0</v>
      </c>
      <c r="I107" s="136">
        <v>0</v>
      </c>
      <c r="J107" s="136">
        <v>0</v>
      </c>
      <c r="K107" s="136">
        <v>0</v>
      </c>
      <c r="L107" s="136">
        <v>0</v>
      </c>
      <c r="M107" s="136">
        <v>0</v>
      </c>
      <c r="N107" s="136">
        <v>0</v>
      </c>
      <c r="O107" s="257">
        <v>0</v>
      </c>
    </row>
    <row r="108" spans="1:15" x14ac:dyDescent="0.5">
      <c r="A108" s="766"/>
      <c r="B108" s="769"/>
      <c r="C108" s="244" t="s">
        <v>264</v>
      </c>
      <c r="D108" s="136">
        <v>0</v>
      </c>
      <c r="E108" s="136">
        <v>0</v>
      </c>
      <c r="F108" s="251">
        <v>23772</v>
      </c>
      <c r="G108" s="251">
        <v>14946</v>
      </c>
      <c r="H108" s="136">
        <v>0</v>
      </c>
      <c r="I108" s="136">
        <v>0</v>
      </c>
      <c r="J108" s="136">
        <v>0</v>
      </c>
      <c r="K108" s="136">
        <v>0</v>
      </c>
      <c r="L108" s="136">
        <v>0</v>
      </c>
      <c r="M108" s="136">
        <v>0</v>
      </c>
      <c r="N108" s="136">
        <v>0</v>
      </c>
      <c r="O108" s="257">
        <v>0</v>
      </c>
    </row>
    <row r="109" spans="1:15" x14ac:dyDescent="0.5">
      <c r="A109" s="766"/>
      <c r="B109" s="769"/>
      <c r="C109" s="244" t="s">
        <v>224</v>
      </c>
      <c r="D109" s="251">
        <v>7095576.8099999996</v>
      </c>
      <c r="E109" s="251">
        <v>4273140.71</v>
      </c>
      <c r="F109" s="251">
        <v>3409485.63</v>
      </c>
      <c r="G109" s="251">
        <v>3407152.15</v>
      </c>
      <c r="H109" s="136">
        <v>0</v>
      </c>
      <c r="I109" s="136">
        <v>0</v>
      </c>
      <c r="J109" s="136">
        <v>0</v>
      </c>
      <c r="K109" s="136">
        <v>0</v>
      </c>
      <c r="L109" s="136">
        <v>0</v>
      </c>
      <c r="M109" s="136">
        <v>0</v>
      </c>
      <c r="N109" s="136">
        <v>0</v>
      </c>
      <c r="O109" s="257">
        <v>0</v>
      </c>
    </row>
    <row r="110" spans="1:15" x14ac:dyDescent="0.5">
      <c r="A110" s="766"/>
      <c r="B110" s="769"/>
      <c r="C110" s="244" t="s">
        <v>227</v>
      </c>
      <c r="D110" s="251">
        <v>297609.36</v>
      </c>
      <c r="E110" s="251">
        <v>525130.16</v>
      </c>
      <c r="F110" s="251">
        <v>818749.11</v>
      </c>
      <c r="G110" s="251">
        <v>74241.91</v>
      </c>
      <c r="H110" s="136">
        <v>0</v>
      </c>
      <c r="I110" s="136">
        <v>0</v>
      </c>
      <c r="J110" s="136">
        <v>0</v>
      </c>
      <c r="K110" s="136">
        <v>0</v>
      </c>
      <c r="L110" s="136">
        <v>0</v>
      </c>
      <c r="M110" s="136">
        <v>0</v>
      </c>
      <c r="N110" s="136">
        <v>0</v>
      </c>
      <c r="O110" s="257">
        <v>0</v>
      </c>
    </row>
    <row r="111" spans="1:15" x14ac:dyDescent="0.5">
      <c r="A111" s="766"/>
      <c r="B111" s="769"/>
      <c r="C111" s="244" t="s">
        <v>253</v>
      </c>
      <c r="D111" s="136">
        <v>0</v>
      </c>
      <c r="E111" s="136">
        <v>0</v>
      </c>
      <c r="F111" s="136">
        <v>0</v>
      </c>
      <c r="G111" s="251">
        <v>26793</v>
      </c>
      <c r="H111" s="136">
        <v>0</v>
      </c>
      <c r="I111" s="136">
        <v>0</v>
      </c>
      <c r="J111" s="136">
        <v>0</v>
      </c>
      <c r="K111" s="136">
        <v>0</v>
      </c>
      <c r="L111" s="136">
        <v>0</v>
      </c>
      <c r="M111" s="136">
        <v>0</v>
      </c>
      <c r="N111" s="136">
        <v>0</v>
      </c>
      <c r="O111" s="257">
        <v>0</v>
      </c>
    </row>
    <row r="112" spans="1:15" x14ac:dyDescent="0.5">
      <c r="A112" s="766"/>
      <c r="B112" s="769"/>
      <c r="C112" s="244" t="s">
        <v>228</v>
      </c>
      <c r="D112" s="251">
        <v>7780</v>
      </c>
      <c r="E112" s="251">
        <v>221465.37</v>
      </c>
      <c r="F112" s="251">
        <v>674525.8</v>
      </c>
      <c r="G112" s="251">
        <v>181079.6</v>
      </c>
      <c r="H112" s="136">
        <v>0</v>
      </c>
      <c r="I112" s="136">
        <v>0</v>
      </c>
      <c r="J112" s="136">
        <v>0</v>
      </c>
      <c r="K112" s="136">
        <v>0</v>
      </c>
      <c r="L112" s="136">
        <v>0</v>
      </c>
      <c r="M112" s="136">
        <v>0</v>
      </c>
      <c r="N112" s="136">
        <v>0</v>
      </c>
      <c r="O112" s="257">
        <v>0</v>
      </c>
    </row>
    <row r="113" spans="1:15" x14ac:dyDescent="0.5">
      <c r="A113" s="766"/>
      <c r="B113" s="769"/>
      <c r="C113" s="244" t="s">
        <v>229</v>
      </c>
      <c r="D113" s="251">
        <v>36077.379999999997</v>
      </c>
      <c r="E113" s="251">
        <v>188522.92</v>
      </c>
      <c r="F113" s="251">
        <v>42523.8</v>
      </c>
      <c r="G113" s="251">
        <v>149358.06</v>
      </c>
      <c r="H113" s="136">
        <v>0</v>
      </c>
      <c r="I113" s="136">
        <v>0</v>
      </c>
      <c r="J113" s="136">
        <v>0</v>
      </c>
      <c r="K113" s="136">
        <v>0</v>
      </c>
      <c r="L113" s="136">
        <v>0</v>
      </c>
      <c r="M113" s="136">
        <v>0</v>
      </c>
      <c r="N113" s="136">
        <v>0</v>
      </c>
      <c r="O113" s="257">
        <v>0</v>
      </c>
    </row>
    <row r="114" spans="1:15" x14ac:dyDescent="0.5">
      <c r="A114" s="766"/>
      <c r="B114" s="769"/>
      <c r="C114" s="244" t="s">
        <v>266</v>
      </c>
      <c r="D114" s="251">
        <v>290473.7</v>
      </c>
      <c r="E114" s="251">
        <v>387678.96</v>
      </c>
      <c r="F114" s="251">
        <v>462213.6</v>
      </c>
      <c r="G114" s="251">
        <v>461053.12</v>
      </c>
      <c r="H114" s="136">
        <v>0</v>
      </c>
      <c r="I114" s="136">
        <v>0</v>
      </c>
      <c r="J114" s="136">
        <v>0</v>
      </c>
      <c r="K114" s="136">
        <v>0</v>
      </c>
      <c r="L114" s="136">
        <v>0</v>
      </c>
      <c r="M114" s="136">
        <v>0</v>
      </c>
      <c r="N114" s="136">
        <v>0</v>
      </c>
      <c r="O114" s="257">
        <v>0</v>
      </c>
    </row>
    <row r="115" spans="1:15" x14ac:dyDescent="0.5">
      <c r="A115" s="766"/>
      <c r="B115" s="769"/>
      <c r="C115" s="244" t="s">
        <v>256</v>
      </c>
      <c r="D115" s="251">
        <v>17520.400000000001</v>
      </c>
      <c r="E115" s="251">
        <v>8756.6</v>
      </c>
      <c r="F115" s="251">
        <v>5838.44</v>
      </c>
      <c r="G115" s="251">
        <v>8960.6</v>
      </c>
      <c r="H115" s="136">
        <v>0</v>
      </c>
      <c r="I115" s="136">
        <v>0</v>
      </c>
      <c r="J115" s="136">
        <v>0</v>
      </c>
      <c r="K115" s="136">
        <v>0</v>
      </c>
      <c r="L115" s="136">
        <v>0</v>
      </c>
      <c r="M115" s="136">
        <v>0</v>
      </c>
      <c r="N115" s="136">
        <v>0</v>
      </c>
      <c r="O115" s="257">
        <v>0</v>
      </c>
    </row>
    <row r="116" spans="1:15" x14ac:dyDescent="0.5">
      <c r="A116" s="766"/>
      <c r="B116" s="769"/>
      <c r="C116" s="244" t="s">
        <v>230</v>
      </c>
      <c r="D116" s="251">
        <v>208041.46</v>
      </c>
      <c r="E116" s="251">
        <v>135704.25</v>
      </c>
      <c r="F116" s="251">
        <v>43452.3</v>
      </c>
      <c r="G116" s="251">
        <v>60434.29</v>
      </c>
      <c r="H116" s="136">
        <v>0</v>
      </c>
      <c r="I116" s="136">
        <v>0</v>
      </c>
      <c r="J116" s="136">
        <v>0</v>
      </c>
      <c r="K116" s="136">
        <v>0</v>
      </c>
      <c r="L116" s="136">
        <v>0</v>
      </c>
      <c r="M116" s="136">
        <v>0</v>
      </c>
      <c r="N116" s="136">
        <v>0</v>
      </c>
      <c r="O116" s="257">
        <v>0</v>
      </c>
    </row>
    <row r="117" spans="1:15" x14ac:dyDescent="0.5">
      <c r="A117" s="766"/>
      <c r="B117" s="769"/>
      <c r="C117" s="244" t="s">
        <v>231</v>
      </c>
      <c r="D117" s="251">
        <v>460120.15</v>
      </c>
      <c r="E117" s="251">
        <v>315579.71000000002</v>
      </c>
      <c r="F117" s="251">
        <v>202668.23</v>
      </c>
      <c r="G117" s="251">
        <v>219684.04</v>
      </c>
      <c r="H117" s="136">
        <v>0</v>
      </c>
      <c r="I117" s="136">
        <v>0</v>
      </c>
      <c r="J117" s="136">
        <v>0</v>
      </c>
      <c r="K117" s="136">
        <v>0</v>
      </c>
      <c r="L117" s="136">
        <v>0</v>
      </c>
      <c r="M117" s="136">
        <v>0</v>
      </c>
      <c r="N117" s="136">
        <v>0</v>
      </c>
      <c r="O117" s="257">
        <v>0</v>
      </c>
    </row>
    <row r="118" spans="1:15" x14ac:dyDescent="0.5">
      <c r="A118" s="766"/>
      <c r="B118" s="769"/>
      <c r="C118" s="244" t="s">
        <v>232</v>
      </c>
      <c r="D118" s="251">
        <v>932214.42</v>
      </c>
      <c r="E118" s="251">
        <v>1571925.3</v>
      </c>
      <c r="F118" s="251">
        <v>863372.91</v>
      </c>
      <c r="G118" s="251">
        <v>272110.88</v>
      </c>
      <c r="H118" s="136">
        <v>0</v>
      </c>
      <c r="I118" s="136">
        <v>0</v>
      </c>
      <c r="J118" s="136">
        <v>0</v>
      </c>
      <c r="K118" s="136">
        <v>0</v>
      </c>
      <c r="L118" s="136">
        <v>0</v>
      </c>
      <c r="M118" s="136">
        <v>0</v>
      </c>
      <c r="N118" s="136">
        <v>0</v>
      </c>
      <c r="O118" s="257">
        <v>0</v>
      </c>
    </row>
    <row r="119" spans="1:15" x14ac:dyDescent="0.5">
      <c r="A119" s="766"/>
      <c r="B119" s="769"/>
      <c r="C119" s="244" t="s">
        <v>233</v>
      </c>
      <c r="D119" s="251">
        <v>57005.24</v>
      </c>
      <c r="E119" s="251">
        <v>88732.9</v>
      </c>
      <c r="F119" s="251">
        <v>111270.7</v>
      </c>
      <c r="G119" s="251">
        <v>289805.05</v>
      </c>
      <c r="H119" s="136">
        <v>0</v>
      </c>
      <c r="I119" s="136">
        <v>0</v>
      </c>
      <c r="J119" s="136">
        <v>0</v>
      </c>
      <c r="K119" s="136">
        <v>0</v>
      </c>
      <c r="L119" s="136">
        <v>0</v>
      </c>
      <c r="M119" s="136">
        <v>0</v>
      </c>
      <c r="N119" s="136">
        <v>0</v>
      </c>
      <c r="O119" s="257">
        <v>0</v>
      </c>
    </row>
    <row r="120" spans="1:15" ht="21.5" thickBot="1" x14ac:dyDescent="0.55000000000000004">
      <c r="A120" s="766"/>
      <c r="B120" s="770"/>
      <c r="C120" s="259" t="s">
        <v>234</v>
      </c>
      <c r="D120" s="260">
        <v>232262.65</v>
      </c>
      <c r="E120" s="260">
        <v>333212.75</v>
      </c>
      <c r="F120" s="260">
        <v>328406.03999999998</v>
      </c>
      <c r="G120" s="260">
        <v>341264.7</v>
      </c>
      <c r="H120" s="136">
        <v>0</v>
      </c>
      <c r="I120" s="136">
        <v>0</v>
      </c>
      <c r="J120" s="136">
        <v>0</v>
      </c>
      <c r="K120" s="136">
        <v>0</v>
      </c>
      <c r="L120" s="136">
        <v>0</v>
      </c>
      <c r="M120" s="136">
        <v>0</v>
      </c>
      <c r="N120" s="136">
        <v>0</v>
      </c>
      <c r="O120" s="257">
        <v>0</v>
      </c>
    </row>
    <row r="121" spans="1:15" x14ac:dyDescent="0.5">
      <c r="A121" s="766"/>
      <c r="B121" s="768" t="s">
        <v>184</v>
      </c>
      <c r="C121" s="261" t="s">
        <v>217</v>
      </c>
      <c r="D121" s="136">
        <v>0</v>
      </c>
      <c r="E121" s="136">
        <v>0</v>
      </c>
      <c r="F121" s="136">
        <v>0</v>
      </c>
      <c r="G121" s="136">
        <v>0</v>
      </c>
      <c r="H121" s="254">
        <v>1286.0999999999999</v>
      </c>
      <c r="I121" s="254">
        <v>132411.70000000001</v>
      </c>
      <c r="J121" s="254">
        <v>3302.3</v>
      </c>
      <c r="K121" s="254">
        <v>2043.2</v>
      </c>
      <c r="L121" s="254">
        <v>3748.6780000000003</v>
      </c>
      <c r="M121" s="254">
        <v>1317.857</v>
      </c>
      <c r="N121" s="254">
        <v>9741.6</v>
      </c>
      <c r="O121" s="262">
        <v>63408.6</v>
      </c>
    </row>
    <row r="122" spans="1:15" x14ac:dyDescent="0.5">
      <c r="A122" s="766"/>
      <c r="B122" s="769"/>
      <c r="C122" s="259" t="s">
        <v>272</v>
      </c>
      <c r="D122" s="136">
        <v>0</v>
      </c>
      <c r="E122" s="136">
        <v>0</v>
      </c>
      <c r="F122" s="136">
        <v>0</v>
      </c>
      <c r="G122" s="136">
        <v>0</v>
      </c>
      <c r="H122" s="251">
        <v>0</v>
      </c>
      <c r="I122" s="251">
        <v>0</v>
      </c>
      <c r="J122" s="251">
        <v>0</v>
      </c>
      <c r="K122" s="251">
        <v>0</v>
      </c>
      <c r="L122" s="251">
        <v>0</v>
      </c>
      <c r="M122" s="251">
        <v>0</v>
      </c>
      <c r="N122" s="251">
        <v>0</v>
      </c>
      <c r="O122" s="263">
        <v>12205</v>
      </c>
    </row>
    <row r="123" spans="1:15" x14ac:dyDescent="0.5">
      <c r="A123" s="766"/>
      <c r="B123" s="769"/>
      <c r="C123" s="259" t="s">
        <v>218</v>
      </c>
      <c r="D123" s="136">
        <v>0</v>
      </c>
      <c r="E123" s="136">
        <v>0</v>
      </c>
      <c r="F123" s="136">
        <v>0</v>
      </c>
      <c r="G123" s="136">
        <v>0</v>
      </c>
      <c r="H123" s="251">
        <v>320132.2</v>
      </c>
      <c r="I123" s="251">
        <v>147917.99</v>
      </c>
      <c r="J123" s="251">
        <v>116684.87000000001</v>
      </c>
      <c r="K123" s="251">
        <v>81875.670000000013</v>
      </c>
      <c r="L123" s="251">
        <v>151776.552</v>
      </c>
      <c r="M123" s="251">
        <v>117719.807</v>
      </c>
      <c r="N123" s="251">
        <v>75799.149999999994</v>
      </c>
      <c r="O123" s="263">
        <v>44121.47</v>
      </c>
    </row>
    <row r="124" spans="1:15" x14ac:dyDescent="0.5">
      <c r="A124" s="766"/>
      <c r="B124" s="769"/>
      <c r="C124" s="259" t="s">
        <v>262</v>
      </c>
      <c r="D124" s="136">
        <v>0</v>
      </c>
      <c r="E124" s="136">
        <v>0</v>
      </c>
      <c r="F124" s="136">
        <v>0</v>
      </c>
      <c r="G124" s="136">
        <v>0</v>
      </c>
      <c r="H124" s="251">
        <v>0</v>
      </c>
      <c r="I124" s="251">
        <v>0</v>
      </c>
      <c r="J124" s="251">
        <v>0</v>
      </c>
      <c r="K124" s="251">
        <v>0</v>
      </c>
      <c r="L124" s="251">
        <v>0</v>
      </c>
      <c r="M124" s="251">
        <v>0</v>
      </c>
      <c r="N124" s="251">
        <v>0</v>
      </c>
      <c r="O124" s="263">
        <v>62780</v>
      </c>
    </row>
    <row r="125" spans="1:15" x14ac:dyDescent="0.5">
      <c r="A125" s="766"/>
      <c r="B125" s="769"/>
      <c r="C125" s="259" t="s">
        <v>219</v>
      </c>
      <c r="D125" s="136">
        <v>0</v>
      </c>
      <c r="E125" s="136">
        <v>0</v>
      </c>
      <c r="F125" s="136">
        <v>0</v>
      </c>
      <c r="G125" s="136">
        <v>0</v>
      </c>
      <c r="H125" s="251">
        <v>410</v>
      </c>
      <c r="I125" s="251">
        <v>0</v>
      </c>
      <c r="J125" s="251">
        <v>0</v>
      </c>
      <c r="K125" s="251">
        <v>0</v>
      </c>
      <c r="L125" s="251">
        <v>2621</v>
      </c>
      <c r="M125" s="251">
        <v>71</v>
      </c>
      <c r="N125" s="251">
        <v>0</v>
      </c>
      <c r="O125" s="263">
        <v>273</v>
      </c>
    </row>
    <row r="126" spans="1:15" x14ac:dyDescent="0.5">
      <c r="A126" s="766"/>
      <c r="B126" s="769"/>
      <c r="C126" s="259" t="s">
        <v>220</v>
      </c>
      <c r="D126" s="136">
        <v>0</v>
      </c>
      <c r="E126" s="136">
        <v>0</v>
      </c>
      <c r="F126" s="136">
        <v>0</v>
      </c>
      <c r="G126" s="136">
        <v>0</v>
      </c>
      <c r="H126" s="251">
        <v>2040.0000000000002</v>
      </c>
      <c r="I126" s="251">
        <v>2885.6</v>
      </c>
      <c r="J126" s="251">
        <v>6345.6</v>
      </c>
      <c r="K126" s="251">
        <v>6171.6</v>
      </c>
      <c r="L126" s="251">
        <v>8109.9340000000011</v>
      </c>
      <c r="M126" s="251">
        <v>14055.941999999999</v>
      </c>
      <c r="N126" s="251">
        <v>8201.2000000000007</v>
      </c>
      <c r="O126" s="263">
        <v>10555.5</v>
      </c>
    </row>
    <row r="127" spans="1:15" x14ac:dyDescent="0.5">
      <c r="A127" s="766"/>
      <c r="B127" s="769"/>
      <c r="C127" s="259" t="s">
        <v>222</v>
      </c>
      <c r="D127" s="136">
        <v>0</v>
      </c>
      <c r="E127" s="136">
        <v>0</v>
      </c>
      <c r="F127" s="136">
        <v>0</v>
      </c>
      <c r="G127" s="136">
        <v>0</v>
      </c>
      <c r="H127" s="251">
        <v>0</v>
      </c>
      <c r="I127" s="251">
        <v>209</v>
      </c>
      <c r="J127" s="251">
        <v>628.20000000000005</v>
      </c>
      <c r="K127" s="251">
        <v>0</v>
      </c>
      <c r="L127" s="251">
        <v>0</v>
      </c>
      <c r="M127" s="251">
        <v>57</v>
      </c>
      <c r="N127" s="251">
        <v>0</v>
      </c>
      <c r="O127" s="263">
        <v>0</v>
      </c>
    </row>
    <row r="128" spans="1:15" x14ac:dyDescent="0.5">
      <c r="A128" s="766"/>
      <c r="B128" s="769"/>
      <c r="C128" s="259" t="s">
        <v>224</v>
      </c>
      <c r="D128" s="136">
        <v>0</v>
      </c>
      <c r="E128" s="136">
        <v>0</v>
      </c>
      <c r="F128" s="136">
        <v>0</v>
      </c>
      <c r="G128" s="136">
        <v>0</v>
      </c>
      <c r="H128" s="251">
        <v>496010.18999999994</v>
      </c>
      <c r="I128" s="251">
        <v>233135.23000000007</v>
      </c>
      <c r="J128" s="251">
        <v>204181.91</v>
      </c>
      <c r="K128" s="251">
        <v>172998.39999999999</v>
      </c>
      <c r="L128" s="251">
        <v>447680.59600000002</v>
      </c>
      <c r="M128" s="251">
        <v>979213.93799999997</v>
      </c>
      <c r="N128" s="251">
        <v>3847796.0100000002</v>
      </c>
      <c r="O128" s="263">
        <v>3531675.56</v>
      </c>
    </row>
    <row r="129" spans="1:15" x14ac:dyDescent="0.5">
      <c r="A129" s="766"/>
      <c r="B129" s="769"/>
      <c r="C129" s="259" t="s">
        <v>227</v>
      </c>
      <c r="D129" s="136">
        <v>0</v>
      </c>
      <c r="E129" s="136">
        <v>0</v>
      </c>
      <c r="F129" s="136">
        <v>0</v>
      </c>
      <c r="G129" s="136">
        <v>0</v>
      </c>
      <c r="H129" s="251">
        <v>0</v>
      </c>
      <c r="I129" s="251">
        <v>0</v>
      </c>
      <c r="J129" s="251">
        <v>0</v>
      </c>
      <c r="K129" s="251">
        <v>0</v>
      </c>
      <c r="L129" s="251">
        <v>0</v>
      </c>
      <c r="M129" s="251">
        <v>0</v>
      </c>
      <c r="N129" s="251">
        <v>0</v>
      </c>
      <c r="O129" s="263">
        <v>122</v>
      </c>
    </row>
    <row r="130" spans="1:15" x14ac:dyDescent="0.5">
      <c r="A130" s="766"/>
      <c r="B130" s="769"/>
      <c r="C130" s="259" t="s">
        <v>228</v>
      </c>
      <c r="D130" s="136">
        <v>0</v>
      </c>
      <c r="E130" s="136">
        <v>0</v>
      </c>
      <c r="F130" s="136">
        <v>0</v>
      </c>
      <c r="G130" s="136">
        <v>0</v>
      </c>
      <c r="H130" s="251">
        <v>0</v>
      </c>
      <c r="I130" s="251">
        <v>0</v>
      </c>
      <c r="J130" s="251">
        <v>0</v>
      </c>
      <c r="K130" s="251">
        <v>0</v>
      </c>
      <c r="L130" s="251">
        <v>781.19399999999996</v>
      </c>
      <c r="M130" s="251">
        <v>0</v>
      </c>
      <c r="N130" s="251">
        <v>0</v>
      </c>
      <c r="O130" s="263">
        <v>338</v>
      </c>
    </row>
    <row r="131" spans="1:15" x14ac:dyDescent="0.5">
      <c r="A131" s="766"/>
      <c r="B131" s="769"/>
      <c r="C131" s="259" t="s">
        <v>229</v>
      </c>
      <c r="D131" s="136">
        <v>0</v>
      </c>
      <c r="E131" s="136">
        <v>0</v>
      </c>
      <c r="F131" s="136">
        <v>0</v>
      </c>
      <c r="G131" s="136">
        <v>0</v>
      </c>
      <c r="H131" s="251">
        <v>0</v>
      </c>
      <c r="I131" s="251">
        <v>0</v>
      </c>
      <c r="J131" s="251">
        <v>0</v>
      </c>
      <c r="K131" s="251">
        <v>0</v>
      </c>
      <c r="L131" s="251">
        <v>0</v>
      </c>
      <c r="M131" s="251">
        <v>0</v>
      </c>
      <c r="N131" s="251">
        <v>0</v>
      </c>
      <c r="O131" s="263">
        <v>532.9</v>
      </c>
    </row>
    <row r="132" spans="1:15" x14ac:dyDescent="0.5">
      <c r="A132" s="766"/>
      <c r="B132" s="769"/>
      <c r="C132" s="259" t="s">
        <v>266</v>
      </c>
      <c r="D132" s="136">
        <v>0</v>
      </c>
      <c r="E132" s="136">
        <v>0</v>
      </c>
      <c r="F132" s="136">
        <v>0</v>
      </c>
      <c r="G132" s="136">
        <v>0</v>
      </c>
      <c r="H132" s="251">
        <v>0</v>
      </c>
      <c r="I132" s="251">
        <v>0</v>
      </c>
      <c r="J132" s="251">
        <v>529</v>
      </c>
      <c r="K132" s="251">
        <v>0</v>
      </c>
      <c r="L132" s="251">
        <v>557.29399999999998</v>
      </c>
      <c r="M132" s="251">
        <v>358.29999999999995</v>
      </c>
      <c r="N132" s="251">
        <v>338.6</v>
      </c>
      <c r="O132" s="263">
        <v>595</v>
      </c>
    </row>
    <row r="133" spans="1:15" x14ac:dyDescent="0.5">
      <c r="A133" s="766"/>
      <c r="B133" s="769"/>
      <c r="C133" s="259" t="s">
        <v>230</v>
      </c>
      <c r="D133" s="136">
        <v>0</v>
      </c>
      <c r="E133" s="136">
        <v>0</v>
      </c>
      <c r="F133" s="136">
        <v>0</v>
      </c>
      <c r="G133" s="136">
        <v>0</v>
      </c>
      <c r="H133" s="251">
        <v>2146</v>
      </c>
      <c r="I133" s="251">
        <v>135</v>
      </c>
      <c r="J133" s="251">
        <v>0</v>
      </c>
      <c r="K133" s="251">
        <v>142</v>
      </c>
      <c r="L133" s="251">
        <v>3834.7170000000001</v>
      </c>
      <c r="M133" s="251">
        <v>40255.9</v>
      </c>
      <c r="N133" s="251">
        <v>149948.4</v>
      </c>
      <c r="O133" s="263">
        <v>3910.9</v>
      </c>
    </row>
    <row r="134" spans="1:15" x14ac:dyDescent="0.5">
      <c r="A134" s="766"/>
      <c r="B134" s="769"/>
      <c r="C134" s="259" t="s">
        <v>231</v>
      </c>
      <c r="D134" s="136">
        <v>0</v>
      </c>
      <c r="E134" s="136">
        <v>0</v>
      </c>
      <c r="F134" s="136">
        <v>0</v>
      </c>
      <c r="G134" s="136">
        <v>0</v>
      </c>
      <c r="H134" s="251">
        <v>11807</v>
      </c>
      <c r="I134" s="251">
        <v>42648</v>
      </c>
      <c r="J134" s="251">
        <v>18331</v>
      </c>
      <c r="K134" s="251">
        <v>1013.97</v>
      </c>
      <c r="L134" s="251">
        <v>969.26</v>
      </c>
      <c r="M134" s="251">
        <v>3628.4139999999998</v>
      </c>
      <c r="N134" s="251">
        <v>6534.9</v>
      </c>
      <c r="O134" s="263">
        <v>6262.5000000000018</v>
      </c>
    </row>
    <row r="135" spans="1:15" x14ac:dyDescent="0.5">
      <c r="A135" s="766"/>
      <c r="B135" s="769"/>
      <c r="C135" s="259" t="s">
        <v>232</v>
      </c>
      <c r="D135" s="136">
        <v>0</v>
      </c>
      <c r="E135" s="136">
        <v>0</v>
      </c>
      <c r="F135" s="136">
        <v>0</v>
      </c>
      <c r="G135" s="136">
        <v>0</v>
      </c>
      <c r="H135" s="251">
        <v>0</v>
      </c>
      <c r="I135" s="251">
        <v>131666</v>
      </c>
      <c r="J135" s="251">
        <v>432918</v>
      </c>
      <c r="K135" s="251">
        <v>157301</v>
      </c>
      <c r="L135" s="251">
        <v>0</v>
      </c>
      <c r="M135" s="251">
        <v>250</v>
      </c>
      <c r="N135" s="251">
        <v>251.6</v>
      </c>
      <c r="O135" s="263">
        <v>409.90000000000003</v>
      </c>
    </row>
    <row r="136" spans="1:15" x14ac:dyDescent="0.5">
      <c r="A136" s="766"/>
      <c r="B136" s="769"/>
      <c r="C136" s="259" t="s">
        <v>233</v>
      </c>
      <c r="D136" s="136">
        <v>0</v>
      </c>
      <c r="E136" s="136">
        <v>0</v>
      </c>
      <c r="F136" s="136">
        <v>0</v>
      </c>
      <c r="G136" s="136">
        <v>0</v>
      </c>
      <c r="H136" s="251">
        <v>646</v>
      </c>
      <c r="I136" s="251">
        <v>0</v>
      </c>
      <c r="J136" s="251">
        <v>8220.7860000000001</v>
      </c>
      <c r="K136" s="251">
        <v>21278.871999999999</v>
      </c>
      <c r="L136" s="251">
        <v>31418.989999999998</v>
      </c>
      <c r="M136" s="251">
        <v>35004.080000000002</v>
      </c>
      <c r="N136" s="251">
        <v>35127.292000000001</v>
      </c>
      <c r="O136" s="263">
        <v>33343.959000000003</v>
      </c>
    </row>
    <row r="137" spans="1:15" ht="21.5" thickBot="1" x14ac:dyDescent="0.55000000000000004">
      <c r="A137" s="766"/>
      <c r="B137" s="770"/>
      <c r="C137" s="264" t="s">
        <v>234</v>
      </c>
      <c r="D137" s="248">
        <v>0</v>
      </c>
      <c r="E137" s="248">
        <v>0</v>
      </c>
      <c r="F137" s="248">
        <v>0</v>
      </c>
      <c r="G137" s="248">
        <v>0</v>
      </c>
      <c r="H137" s="260">
        <v>14294.9</v>
      </c>
      <c r="I137" s="260">
        <v>19110.899999999998</v>
      </c>
      <c r="J137" s="260">
        <v>15134.7</v>
      </c>
      <c r="K137" s="260">
        <v>13469.599999999999</v>
      </c>
      <c r="L137" s="260">
        <v>12616.750000000002</v>
      </c>
      <c r="M137" s="260">
        <v>134456.27100000001</v>
      </c>
      <c r="N137" s="260">
        <v>471747.1</v>
      </c>
      <c r="O137" s="265">
        <v>397109.9</v>
      </c>
    </row>
    <row r="138" spans="1:15" x14ac:dyDescent="0.5">
      <c r="A138" s="766"/>
      <c r="B138" s="768" t="s">
        <v>158</v>
      </c>
      <c r="C138" s="244" t="s">
        <v>217</v>
      </c>
      <c r="D138" s="136">
        <v>0</v>
      </c>
      <c r="E138" s="136">
        <v>0</v>
      </c>
      <c r="F138" s="136">
        <v>0</v>
      </c>
      <c r="G138" s="136">
        <v>0</v>
      </c>
      <c r="H138" s="245">
        <v>5745409.9810000043</v>
      </c>
      <c r="I138" s="245">
        <v>4107048.2399999998</v>
      </c>
      <c r="J138" s="245">
        <v>2399847.0499999998</v>
      </c>
      <c r="K138" s="245">
        <v>3855462.47</v>
      </c>
      <c r="L138" s="245">
        <v>3566535.534</v>
      </c>
      <c r="M138" s="245">
        <v>4208942.6780000003</v>
      </c>
      <c r="N138" s="245">
        <v>3984055.4899999998</v>
      </c>
      <c r="O138" s="246">
        <v>7096677.0380000006</v>
      </c>
    </row>
    <row r="139" spans="1:15" x14ac:dyDescent="0.5">
      <c r="A139" s="766"/>
      <c r="B139" s="769"/>
      <c r="C139" s="244" t="s">
        <v>252</v>
      </c>
      <c r="D139" s="136">
        <v>0</v>
      </c>
      <c r="E139" s="136">
        <v>0</v>
      </c>
      <c r="F139" s="136">
        <v>0</v>
      </c>
      <c r="G139" s="136">
        <v>0</v>
      </c>
      <c r="H139" s="245">
        <v>123847.4</v>
      </c>
      <c r="I139" s="245">
        <v>201994</v>
      </c>
      <c r="J139" s="245">
        <v>518877.15</v>
      </c>
      <c r="K139" s="245">
        <v>443802.22</v>
      </c>
      <c r="L139" s="245">
        <v>315329</v>
      </c>
      <c r="M139" s="245">
        <v>337661.2</v>
      </c>
      <c r="N139" s="245">
        <v>441550.02999999997</v>
      </c>
      <c r="O139" s="246">
        <v>449581.39399999991</v>
      </c>
    </row>
    <row r="140" spans="1:15" x14ac:dyDescent="0.5">
      <c r="A140" s="766"/>
      <c r="B140" s="769"/>
      <c r="C140" s="244" t="s">
        <v>274</v>
      </c>
      <c r="D140" s="136">
        <v>0</v>
      </c>
      <c r="E140" s="136">
        <v>0</v>
      </c>
      <c r="F140" s="136">
        <v>0</v>
      </c>
      <c r="G140" s="136">
        <v>0</v>
      </c>
      <c r="H140" s="245">
        <v>165411</v>
      </c>
      <c r="I140" s="245">
        <v>191599</v>
      </c>
      <c r="J140" s="245">
        <v>99770</v>
      </c>
      <c r="K140" s="245">
        <v>123568</v>
      </c>
      <c r="L140" s="245">
        <v>206105.8</v>
      </c>
      <c r="M140" s="245">
        <v>1076014.6000000001</v>
      </c>
      <c r="N140" s="245">
        <v>1005566.42</v>
      </c>
      <c r="O140" s="246">
        <v>1133847.04</v>
      </c>
    </row>
    <row r="141" spans="1:15" x14ac:dyDescent="0.5">
      <c r="A141" s="766"/>
      <c r="B141" s="769"/>
      <c r="C141" s="244" t="s">
        <v>272</v>
      </c>
      <c r="D141" s="136">
        <v>0</v>
      </c>
      <c r="E141" s="136">
        <v>0</v>
      </c>
      <c r="F141" s="136">
        <v>0</v>
      </c>
      <c r="G141" s="136">
        <v>0</v>
      </c>
      <c r="H141" s="245">
        <v>63400.2</v>
      </c>
      <c r="I141" s="245">
        <v>123111.2</v>
      </c>
      <c r="J141" s="245">
        <v>152563.69999999998</v>
      </c>
      <c r="K141" s="245">
        <v>544891</v>
      </c>
      <c r="L141" s="245">
        <v>800183</v>
      </c>
      <c r="M141" s="245">
        <v>502056</v>
      </c>
      <c r="N141" s="245">
        <v>752776.89999999991</v>
      </c>
      <c r="O141" s="246">
        <v>1295899.6399999999</v>
      </c>
    </row>
    <row r="142" spans="1:15" x14ac:dyDescent="0.5">
      <c r="A142" s="766"/>
      <c r="B142" s="769"/>
      <c r="C142" s="244" t="s">
        <v>218</v>
      </c>
      <c r="D142" s="136">
        <v>0</v>
      </c>
      <c r="E142" s="136">
        <v>0</v>
      </c>
      <c r="F142" s="136">
        <v>0</v>
      </c>
      <c r="G142" s="136">
        <v>0</v>
      </c>
      <c r="H142" s="245">
        <v>9404733.0379999988</v>
      </c>
      <c r="I142" s="245">
        <v>7062897.1850000015</v>
      </c>
      <c r="J142" s="245">
        <v>9028462.0899999999</v>
      </c>
      <c r="K142" s="245">
        <v>11051127.478</v>
      </c>
      <c r="L142" s="245">
        <v>4730596.1870000008</v>
      </c>
      <c r="M142" s="245">
        <v>2777505.4130000002</v>
      </c>
      <c r="N142" s="245">
        <v>2074085.61</v>
      </c>
      <c r="O142" s="246">
        <v>3243679.0090000001</v>
      </c>
    </row>
    <row r="143" spans="1:15" x14ac:dyDescent="0.5">
      <c r="A143" s="766"/>
      <c r="B143" s="769"/>
      <c r="C143" s="244" t="s">
        <v>262</v>
      </c>
      <c r="D143" s="136">
        <v>0</v>
      </c>
      <c r="E143" s="136">
        <v>0</v>
      </c>
      <c r="F143" s="136">
        <v>0</v>
      </c>
      <c r="G143" s="136">
        <v>0</v>
      </c>
      <c r="H143" s="245">
        <v>210381.46000000002</v>
      </c>
      <c r="I143" s="245">
        <v>457626.8</v>
      </c>
      <c r="J143" s="245">
        <v>513281.9</v>
      </c>
      <c r="K143" s="245">
        <v>793000</v>
      </c>
      <c r="L143" s="245">
        <v>1359077</v>
      </c>
      <c r="M143" s="245">
        <v>958699.5</v>
      </c>
      <c r="N143" s="245">
        <v>578955.20000000007</v>
      </c>
      <c r="O143" s="246">
        <v>1118952.3759999999</v>
      </c>
    </row>
    <row r="144" spans="1:15" x14ac:dyDescent="0.5">
      <c r="A144" s="766"/>
      <c r="B144" s="769"/>
      <c r="C144" s="244" t="s">
        <v>219</v>
      </c>
      <c r="D144" s="136">
        <v>0</v>
      </c>
      <c r="E144" s="136">
        <v>0</v>
      </c>
      <c r="F144" s="136">
        <v>0</v>
      </c>
      <c r="G144" s="136">
        <v>0</v>
      </c>
      <c r="H144" s="245">
        <v>1387269.0000000002</v>
      </c>
      <c r="I144" s="245">
        <v>1600298.808</v>
      </c>
      <c r="J144" s="245">
        <v>1607030.8199999998</v>
      </c>
      <c r="K144" s="245">
        <v>887924.85400000005</v>
      </c>
      <c r="L144" s="245">
        <v>1567979.1359999995</v>
      </c>
      <c r="M144" s="245">
        <v>1431395.6570000004</v>
      </c>
      <c r="N144" s="245">
        <v>1614771.26</v>
      </c>
      <c r="O144" s="246">
        <v>2241630.34</v>
      </c>
    </row>
    <row r="145" spans="1:15" x14ac:dyDescent="0.5">
      <c r="A145" s="766"/>
      <c r="B145" s="769"/>
      <c r="C145" s="244" t="s">
        <v>220</v>
      </c>
      <c r="D145" s="136">
        <v>0</v>
      </c>
      <c r="E145" s="136">
        <v>0</v>
      </c>
      <c r="F145" s="136">
        <v>0</v>
      </c>
      <c r="G145" s="136">
        <v>0</v>
      </c>
      <c r="H145" s="245">
        <v>159927.16999999998</v>
      </c>
      <c r="I145" s="245">
        <v>125220.79</v>
      </c>
      <c r="J145" s="245">
        <v>112558.64</v>
      </c>
      <c r="K145" s="245">
        <v>285421.8</v>
      </c>
      <c r="L145" s="245">
        <v>594706.04</v>
      </c>
      <c r="M145" s="245">
        <v>513761.114</v>
      </c>
      <c r="N145" s="245">
        <v>241470.8</v>
      </c>
      <c r="O145" s="246">
        <v>383373.14600000001</v>
      </c>
    </row>
    <row r="146" spans="1:15" x14ac:dyDescent="0.5">
      <c r="A146" s="766"/>
      <c r="B146" s="769"/>
      <c r="C146" s="244" t="s">
        <v>263</v>
      </c>
      <c r="D146" s="136">
        <v>0</v>
      </c>
      <c r="E146" s="136">
        <v>0</v>
      </c>
      <c r="F146" s="136">
        <v>0</v>
      </c>
      <c r="G146" s="136">
        <v>0</v>
      </c>
      <c r="H146" s="245">
        <v>94401.3</v>
      </c>
      <c r="I146" s="245">
        <v>48537.799999999996</v>
      </c>
      <c r="J146" s="245">
        <v>79101.8</v>
      </c>
      <c r="K146" s="245">
        <v>226962.97499999998</v>
      </c>
      <c r="L146" s="245">
        <v>99817.405999999988</v>
      </c>
      <c r="M146" s="245">
        <v>75214.471000000005</v>
      </c>
      <c r="N146" s="245">
        <v>327648.87</v>
      </c>
      <c r="O146" s="246">
        <v>163167.11000000002</v>
      </c>
    </row>
    <row r="147" spans="1:15" x14ac:dyDescent="0.5">
      <c r="A147" s="766"/>
      <c r="B147" s="769"/>
      <c r="C147" s="244" t="s">
        <v>221</v>
      </c>
      <c r="D147" s="136">
        <v>0</v>
      </c>
      <c r="E147" s="136">
        <v>0</v>
      </c>
      <c r="F147" s="136">
        <v>0</v>
      </c>
      <c r="G147" s="136">
        <v>0</v>
      </c>
      <c r="H147" s="245">
        <v>35394</v>
      </c>
      <c r="I147" s="245">
        <v>16904</v>
      </c>
      <c r="J147" s="245">
        <v>446508</v>
      </c>
      <c r="K147" s="245">
        <v>260440.1</v>
      </c>
      <c r="L147" s="245">
        <v>788608</v>
      </c>
      <c r="M147" s="245">
        <v>176396</v>
      </c>
      <c r="N147" s="245">
        <v>18907</v>
      </c>
      <c r="O147" s="246">
        <v>18</v>
      </c>
    </row>
    <row r="148" spans="1:15" x14ac:dyDescent="0.5">
      <c r="A148" s="766"/>
      <c r="B148" s="769"/>
      <c r="C148" s="244" t="s">
        <v>222</v>
      </c>
      <c r="D148" s="136">
        <v>0</v>
      </c>
      <c r="E148" s="136">
        <v>0</v>
      </c>
      <c r="F148" s="136">
        <v>0</v>
      </c>
      <c r="G148" s="136">
        <v>0</v>
      </c>
      <c r="H148" s="245">
        <v>280837.38099999999</v>
      </c>
      <c r="I148" s="245">
        <v>85102.400000000009</v>
      </c>
      <c r="J148" s="245">
        <v>128475.11</v>
      </c>
      <c r="K148" s="245">
        <v>266172.73</v>
      </c>
      <c r="L148" s="245">
        <v>464844.12900000002</v>
      </c>
      <c r="M148" s="245">
        <v>243748.1</v>
      </c>
      <c r="N148" s="245">
        <v>268051.70999999996</v>
      </c>
      <c r="O148" s="246">
        <v>253294.00199999995</v>
      </c>
    </row>
    <row r="149" spans="1:15" x14ac:dyDescent="0.5">
      <c r="A149" s="766"/>
      <c r="B149" s="769"/>
      <c r="C149" s="244" t="s">
        <v>223</v>
      </c>
      <c r="D149" s="136">
        <v>0</v>
      </c>
      <c r="E149" s="136">
        <v>0</v>
      </c>
      <c r="F149" s="136">
        <v>0</v>
      </c>
      <c r="G149" s="136">
        <v>0</v>
      </c>
      <c r="H149" s="245">
        <v>49896.2</v>
      </c>
      <c r="I149" s="245">
        <v>17249.7</v>
      </c>
      <c r="J149" s="245">
        <v>52707.7</v>
      </c>
      <c r="K149" s="245">
        <v>66061</v>
      </c>
      <c r="L149" s="245">
        <v>79643.5</v>
      </c>
      <c r="M149" s="245">
        <v>79740.100000000006</v>
      </c>
      <c r="N149" s="245">
        <v>85054.099999999991</v>
      </c>
      <c r="O149" s="246">
        <v>95699.187999999995</v>
      </c>
    </row>
    <row r="150" spans="1:15" x14ac:dyDescent="0.5">
      <c r="A150" s="766"/>
      <c r="B150" s="769"/>
      <c r="C150" s="244" t="s">
        <v>265</v>
      </c>
      <c r="D150" s="136">
        <v>0</v>
      </c>
      <c r="E150" s="136">
        <v>0</v>
      </c>
      <c r="F150" s="136">
        <v>0</v>
      </c>
      <c r="G150" s="136">
        <v>0</v>
      </c>
      <c r="H150" s="245">
        <v>3064.5</v>
      </c>
      <c r="I150" s="245">
        <v>1904</v>
      </c>
      <c r="J150" s="245">
        <v>2997</v>
      </c>
      <c r="K150" s="245">
        <v>2026</v>
      </c>
      <c r="L150" s="245">
        <v>7127</v>
      </c>
      <c r="M150" s="245">
        <v>0</v>
      </c>
      <c r="N150" s="245">
        <v>6754.5</v>
      </c>
      <c r="O150" s="246">
        <v>1094</v>
      </c>
    </row>
    <row r="151" spans="1:15" x14ac:dyDescent="0.5">
      <c r="A151" s="766"/>
      <c r="B151" s="769"/>
      <c r="C151" s="244" t="s">
        <v>264</v>
      </c>
      <c r="D151" s="136">
        <v>0</v>
      </c>
      <c r="E151" s="136">
        <v>0</v>
      </c>
      <c r="F151" s="136">
        <v>0</v>
      </c>
      <c r="G151" s="136">
        <v>0</v>
      </c>
      <c r="H151" s="245">
        <v>24462.799999999996</v>
      </c>
      <c r="I151" s="245">
        <v>8003.1</v>
      </c>
      <c r="J151" s="245">
        <v>41159.9</v>
      </c>
      <c r="K151" s="245">
        <v>240161.08000000002</v>
      </c>
      <c r="L151" s="245">
        <v>211981</v>
      </c>
      <c r="M151" s="245">
        <v>236997.3</v>
      </c>
      <c r="N151" s="245">
        <v>114179.7</v>
      </c>
      <c r="O151" s="246">
        <v>282585.52600000001</v>
      </c>
    </row>
    <row r="152" spans="1:15" x14ac:dyDescent="0.5">
      <c r="A152" s="766"/>
      <c r="B152" s="769"/>
      <c r="C152" s="244" t="s">
        <v>224</v>
      </c>
      <c r="D152" s="136">
        <v>0</v>
      </c>
      <c r="E152" s="136">
        <v>0</v>
      </c>
      <c r="F152" s="136">
        <v>0</v>
      </c>
      <c r="G152" s="136">
        <v>0</v>
      </c>
      <c r="H152" s="245">
        <v>9386752.129999999</v>
      </c>
      <c r="I152" s="245">
        <v>8846541.8550000004</v>
      </c>
      <c r="J152" s="245">
        <v>9353661.0999999978</v>
      </c>
      <c r="K152" s="245">
        <v>9990706.3630000018</v>
      </c>
      <c r="L152" s="245">
        <v>10989364.23</v>
      </c>
      <c r="M152" s="245">
        <v>9486757.7759999987</v>
      </c>
      <c r="N152" s="245">
        <v>5412460.8279999988</v>
      </c>
      <c r="O152" s="246">
        <v>8216765.7499999991</v>
      </c>
    </row>
    <row r="153" spans="1:15" x14ac:dyDescent="0.5">
      <c r="A153" s="766"/>
      <c r="B153" s="769"/>
      <c r="C153" s="244" t="s">
        <v>225</v>
      </c>
      <c r="D153" s="136">
        <v>0</v>
      </c>
      <c r="E153" s="136">
        <v>0</v>
      </c>
      <c r="F153" s="136">
        <v>0</v>
      </c>
      <c r="G153" s="136">
        <v>0</v>
      </c>
      <c r="H153" s="245">
        <v>0</v>
      </c>
      <c r="I153" s="245">
        <v>6545</v>
      </c>
      <c r="J153" s="245">
        <v>0</v>
      </c>
      <c r="K153" s="245">
        <v>0</v>
      </c>
      <c r="L153" s="245">
        <v>0</v>
      </c>
      <c r="M153" s="245">
        <v>0</v>
      </c>
      <c r="N153" s="245">
        <v>0</v>
      </c>
      <c r="O153" s="246">
        <v>0</v>
      </c>
    </row>
    <row r="154" spans="1:15" x14ac:dyDescent="0.5">
      <c r="A154" s="766"/>
      <c r="B154" s="769"/>
      <c r="C154" s="244" t="s">
        <v>226</v>
      </c>
      <c r="D154" s="136">
        <v>0</v>
      </c>
      <c r="E154" s="136">
        <v>0</v>
      </c>
      <c r="F154" s="136">
        <v>0</v>
      </c>
      <c r="G154" s="136">
        <v>0</v>
      </c>
      <c r="H154" s="245">
        <v>15157</v>
      </c>
      <c r="I154" s="245">
        <v>12602</v>
      </c>
      <c r="J154" s="245">
        <v>19624</v>
      </c>
      <c r="K154" s="245">
        <v>9519</v>
      </c>
      <c r="L154" s="245">
        <v>23019</v>
      </c>
      <c r="M154" s="245">
        <v>16555</v>
      </c>
      <c r="N154" s="245">
        <v>3597.1</v>
      </c>
      <c r="O154" s="246">
        <v>0</v>
      </c>
    </row>
    <row r="155" spans="1:15" x14ac:dyDescent="0.5">
      <c r="A155" s="766"/>
      <c r="B155" s="769"/>
      <c r="C155" s="244" t="s">
        <v>227</v>
      </c>
      <c r="D155" s="136">
        <v>0</v>
      </c>
      <c r="E155" s="136">
        <v>0</v>
      </c>
      <c r="F155" s="136">
        <v>0</v>
      </c>
      <c r="G155" s="136">
        <v>0</v>
      </c>
      <c r="H155" s="245">
        <v>1503858.31</v>
      </c>
      <c r="I155" s="245">
        <v>845985.86</v>
      </c>
      <c r="J155" s="245">
        <v>451269.1</v>
      </c>
      <c r="K155" s="245">
        <v>219434.50000000003</v>
      </c>
      <c r="L155" s="245">
        <v>305419.23100000003</v>
      </c>
      <c r="M155" s="245">
        <v>225380.53700000001</v>
      </c>
      <c r="N155" s="245">
        <v>632225.66</v>
      </c>
      <c r="O155" s="246">
        <v>390494.69200000004</v>
      </c>
    </row>
    <row r="156" spans="1:15" x14ac:dyDescent="0.5">
      <c r="A156" s="766"/>
      <c r="B156" s="769"/>
      <c r="C156" s="244" t="s">
        <v>273</v>
      </c>
      <c r="D156" s="136">
        <v>0</v>
      </c>
      <c r="E156" s="136">
        <v>0</v>
      </c>
      <c r="F156" s="136">
        <v>0</v>
      </c>
      <c r="G156" s="136">
        <v>0</v>
      </c>
      <c r="H156" s="245">
        <v>0</v>
      </c>
      <c r="I156" s="245">
        <v>0</v>
      </c>
      <c r="J156" s="245">
        <v>0</v>
      </c>
      <c r="K156" s="245">
        <v>6123</v>
      </c>
      <c r="L156" s="245">
        <v>3960</v>
      </c>
      <c r="M156" s="245">
        <v>0</v>
      </c>
      <c r="N156" s="245">
        <v>0</v>
      </c>
      <c r="O156" s="246">
        <v>0</v>
      </c>
    </row>
    <row r="157" spans="1:15" x14ac:dyDescent="0.5">
      <c r="A157" s="766"/>
      <c r="B157" s="769"/>
      <c r="C157" s="244" t="s">
        <v>253</v>
      </c>
      <c r="D157" s="136">
        <v>0</v>
      </c>
      <c r="E157" s="136">
        <v>0</v>
      </c>
      <c r="F157" s="136">
        <v>0</v>
      </c>
      <c r="G157" s="136">
        <v>0</v>
      </c>
      <c r="H157" s="245">
        <v>3729</v>
      </c>
      <c r="I157" s="245">
        <v>13080</v>
      </c>
      <c r="J157" s="245">
        <v>10875</v>
      </c>
      <c r="K157" s="245">
        <v>79382</v>
      </c>
      <c r="L157" s="245">
        <v>199960</v>
      </c>
      <c r="M157" s="245">
        <v>105925</v>
      </c>
      <c r="N157" s="245">
        <v>21488</v>
      </c>
      <c r="O157" s="246">
        <v>14667.664000000001</v>
      </c>
    </row>
    <row r="158" spans="1:15" x14ac:dyDescent="0.5">
      <c r="A158" s="766"/>
      <c r="B158" s="769"/>
      <c r="C158" s="244" t="s">
        <v>228</v>
      </c>
      <c r="D158" s="136">
        <v>0</v>
      </c>
      <c r="E158" s="136">
        <v>0</v>
      </c>
      <c r="F158" s="136">
        <v>0</v>
      </c>
      <c r="G158" s="136">
        <v>0</v>
      </c>
      <c r="H158" s="245">
        <v>475641.34</v>
      </c>
      <c r="I158" s="245">
        <v>304215.81</v>
      </c>
      <c r="J158" s="245">
        <v>630322</v>
      </c>
      <c r="K158" s="245">
        <v>650023.08000000007</v>
      </c>
      <c r="L158" s="245">
        <v>1152442.118</v>
      </c>
      <c r="M158" s="245">
        <v>1255119.9710000001</v>
      </c>
      <c r="N158" s="245">
        <v>1017410.2</v>
      </c>
      <c r="O158" s="246">
        <v>1017816.909</v>
      </c>
    </row>
    <row r="159" spans="1:15" x14ac:dyDescent="0.5">
      <c r="A159" s="766"/>
      <c r="B159" s="769"/>
      <c r="C159" s="244" t="s">
        <v>229</v>
      </c>
      <c r="D159" s="136">
        <v>0</v>
      </c>
      <c r="E159" s="136">
        <v>0</v>
      </c>
      <c r="F159" s="136">
        <v>0</v>
      </c>
      <c r="G159" s="136">
        <v>0</v>
      </c>
      <c r="H159" s="245">
        <v>106025.31999999999</v>
      </c>
      <c r="I159" s="245">
        <v>225519.8</v>
      </c>
      <c r="J159" s="245">
        <v>298732</v>
      </c>
      <c r="K159" s="245">
        <v>755340</v>
      </c>
      <c r="L159" s="245">
        <v>1645041.04</v>
      </c>
      <c r="M159" s="245">
        <v>1483513.5</v>
      </c>
      <c r="N159" s="245">
        <v>754366.22</v>
      </c>
      <c r="O159" s="246">
        <v>700589.8</v>
      </c>
    </row>
    <row r="160" spans="1:15" x14ac:dyDescent="0.5">
      <c r="A160" s="766"/>
      <c r="B160" s="769"/>
      <c r="C160" s="244" t="s">
        <v>266</v>
      </c>
      <c r="D160" s="136">
        <v>0</v>
      </c>
      <c r="E160" s="136">
        <v>0</v>
      </c>
      <c r="F160" s="136">
        <v>0</v>
      </c>
      <c r="G160" s="136">
        <v>0</v>
      </c>
      <c r="H160" s="245">
        <v>1418403.1980000003</v>
      </c>
      <c r="I160" s="245">
        <v>743087.46</v>
      </c>
      <c r="J160" s="245">
        <v>853735.82400000002</v>
      </c>
      <c r="K160" s="245">
        <v>979379.29</v>
      </c>
      <c r="L160" s="245">
        <v>764996.3</v>
      </c>
      <c r="M160" s="245">
        <v>1000746.728</v>
      </c>
      <c r="N160" s="245">
        <v>562570.94999999995</v>
      </c>
      <c r="O160" s="246">
        <v>1806957.2379999999</v>
      </c>
    </row>
    <row r="161" spans="1:15" x14ac:dyDescent="0.5">
      <c r="A161" s="766"/>
      <c r="B161" s="769"/>
      <c r="C161" s="244" t="s">
        <v>256</v>
      </c>
      <c r="D161" s="136">
        <v>0</v>
      </c>
      <c r="E161" s="136">
        <v>0</v>
      </c>
      <c r="F161" s="136">
        <v>0</v>
      </c>
      <c r="G161" s="136">
        <v>0</v>
      </c>
      <c r="H161" s="245">
        <v>16360.6</v>
      </c>
      <c r="I161" s="245">
        <v>0</v>
      </c>
      <c r="J161" s="245">
        <v>965</v>
      </c>
      <c r="K161" s="245">
        <v>0</v>
      </c>
      <c r="L161" s="245">
        <v>0</v>
      </c>
      <c r="M161" s="245">
        <v>23083</v>
      </c>
      <c r="N161" s="245">
        <v>12260.31</v>
      </c>
      <c r="O161" s="246">
        <v>31627.3</v>
      </c>
    </row>
    <row r="162" spans="1:15" x14ac:dyDescent="0.5">
      <c r="A162" s="766"/>
      <c r="B162" s="769"/>
      <c r="C162" s="244" t="s">
        <v>230</v>
      </c>
      <c r="D162" s="136">
        <v>0</v>
      </c>
      <c r="E162" s="136">
        <v>0</v>
      </c>
      <c r="F162" s="136">
        <v>0</v>
      </c>
      <c r="G162" s="136">
        <v>0</v>
      </c>
      <c r="H162" s="245">
        <v>886778.35199999996</v>
      </c>
      <c r="I162" s="245">
        <v>351751.95299999998</v>
      </c>
      <c r="J162" s="245">
        <v>267495.01</v>
      </c>
      <c r="K162" s="245">
        <v>310728.64</v>
      </c>
      <c r="L162" s="245">
        <v>709043.21</v>
      </c>
      <c r="M162" s="245">
        <v>517204.9</v>
      </c>
      <c r="N162" s="245">
        <v>160675.962</v>
      </c>
      <c r="O162" s="246">
        <v>167068.93900000001</v>
      </c>
    </row>
    <row r="163" spans="1:15" x14ac:dyDescent="0.5">
      <c r="A163" s="766"/>
      <c r="B163" s="769"/>
      <c r="C163" s="244" t="s">
        <v>231</v>
      </c>
      <c r="D163" s="136">
        <v>0</v>
      </c>
      <c r="E163" s="136">
        <v>0</v>
      </c>
      <c r="F163" s="136">
        <v>0</v>
      </c>
      <c r="G163" s="136">
        <v>0</v>
      </c>
      <c r="H163" s="245">
        <v>3500108.6249999995</v>
      </c>
      <c r="I163" s="245">
        <v>1799967.3369999998</v>
      </c>
      <c r="J163" s="245">
        <v>497488.99000000005</v>
      </c>
      <c r="K163" s="245">
        <v>403509.67000000004</v>
      </c>
      <c r="L163" s="245">
        <v>448592.158</v>
      </c>
      <c r="M163" s="245">
        <v>504516.91600000008</v>
      </c>
      <c r="N163" s="245">
        <v>414978.98900000006</v>
      </c>
      <c r="O163" s="246">
        <v>479888.39299999998</v>
      </c>
    </row>
    <row r="164" spans="1:15" x14ac:dyDescent="0.5">
      <c r="A164" s="766"/>
      <c r="B164" s="769"/>
      <c r="C164" s="244" t="s">
        <v>232</v>
      </c>
      <c r="D164" s="136">
        <v>0</v>
      </c>
      <c r="E164" s="136">
        <v>0</v>
      </c>
      <c r="F164" s="136">
        <v>0</v>
      </c>
      <c r="G164" s="136">
        <v>0</v>
      </c>
      <c r="H164" s="245">
        <v>3323596.9510000004</v>
      </c>
      <c r="I164" s="245">
        <v>762453.8</v>
      </c>
      <c r="J164" s="245">
        <v>716098.48399999994</v>
      </c>
      <c r="K164" s="245">
        <v>1392194.6039999998</v>
      </c>
      <c r="L164" s="245">
        <v>1910615.6329999999</v>
      </c>
      <c r="M164" s="245">
        <v>2110651.1770000001</v>
      </c>
      <c r="N164" s="245">
        <v>1129917.28</v>
      </c>
      <c r="O164" s="246">
        <v>1954820.9210000001</v>
      </c>
    </row>
    <row r="165" spans="1:15" x14ac:dyDescent="0.5">
      <c r="A165" s="766"/>
      <c r="B165" s="769"/>
      <c r="C165" s="244" t="s">
        <v>267</v>
      </c>
      <c r="D165" s="136">
        <v>0</v>
      </c>
      <c r="E165" s="136">
        <v>0</v>
      </c>
      <c r="F165" s="136">
        <v>0</v>
      </c>
      <c r="G165" s="136">
        <v>0</v>
      </c>
      <c r="H165" s="245">
        <v>329710.2</v>
      </c>
      <c r="I165" s="245">
        <v>351297.1</v>
      </c>
      <c r="J165" s="245">
        <v>163596.4</v>
      </c>
      <c r="K165" s="245">
        <v>288398.5</v>
      </c>
      <c r="L165" s="245">
        <v>206794</v>
      </c>
      <c r="M165" s="245">
        <v>246299.4</v>
      </c>
      <c r="N165" s="245">
        <v>140666.6</v>
      </c>
      <c r="O165" s="246">
        <v>122278.39999999999</v>
      </c>
    </row>
    <row r="166" spans="1:15" x14ac:dyDescent="0.5">
      <c r="A166" s="766"/>
      <c r="B166" s="769"/>
      <c r="C166" s="244" t="s">
        <v>233</v>
      </c>
      <c r="D166" s="136">
        <v>0</v>
      </c>
      <c r="E166" s="136">
        <v>0</v>
      </c>
      <c r="F166" s="136">
        <v>0</v>
      </c>
      <c r="G166" s="136">
        <v>0</v>
      </c>
      <c r="H166" s="245">
        <v>328778.48800000001</v>
      </c>
      <c r="I166" s="245">
        <v>224166.98000000004</v>
      </c>
      <c r="J166" s="245">
        <v>523442</v>
      </c>
      <c r="K166" s="245">
        <v>283924.53000000003</v>
      </c>
      <c r="L166" s="245">
        <v>265573.05</v>
      </c>
      <c r="M166" s="245">
        <v>327286.15699999995</v>
      </c>
      <c r="N166" s="245">
        <v>242526.7</v>
      </c>
      <c r="O166" s="246">
        <v>491658.59600000002</v>
      </c>
    </row>
    <row r="167" spans="1:15" ht="21.5" thickBot="1" x14ac:dyDescent="0.55000000000000004">
      <c r="A167" s="766"/>
      <c r="B167" s="770"/>
      <c r="C167" s="247" t="s">
        <v>234</v>
      </c>
      <c r="D167" s="248">
        <v>0</v>
      </c>
      <c r="E167" s="248">
        <v>0</v>
      </c>
      <c r="F167" s="248">
        <v>0</v>
      </c>
      <c r="G167" s="248">
        <v>0</v>
      </c>
      <c r="H167" s="249">
        <v>4352565.6030000001</v>
      </c>
      <c r="I167" s="249">
        <v>3925966.6100000003</v>
      </c>
      <c r="J167" s="249">
        <v>2948033.94</v>
      </c>
      <c r="K167" s="249">
        <v>4328723.7</v>
      </c>
      <c r="L167" s="249">
        <v>5927190.6879999992</v>
      </c>
      <c r="M167" s="249">
        <v>5201051.96</v>
      </c>
      <c r="N167" s="249">
        <v>3321410.5980000002</v>
      </c>
      <c r="O167" s="250">
        <v>5397063.6620000005</v>
      </c>
    </row>
    <row r="168" spans="1:15" x14ac:dyDescent="0.5">
      <c r="A168" s="766"/>
      <c r="B168" s="768" t="s">
        <v>182</v>
      </c>
      <c r="C168" s="240" t="s">
        <v>275</v>
      </c>
      <c r="D168" s="241">
        <v>300</v>
      </c>
      <c r="E168" s="242">
        <v>0</v>
      </c>
      <c r="F168" s="242">
        <v>0</v>
      </c>
      <c r="G168" s="242">
        <v>0</v>
      </c>
      <c r="H168" s="242">
        <v>0</v>
      </c>
      <c r="I168" s="242">
        <v>0</v>
      </c>
      <c r="J168" s="242">
        <v>0</v>
      </c>
      <c r="K168" s="242">
        <v>0</v>
      </c>
      <c r="L168" s="242">
        <v>0</v>
      </c>
      <c r="M168" s="242">
        <v>48950</v>
      </c>
      <c r="N168" s="242">
        <v>118911</v>
      </c>
      <c r="O168" s="243">
        <v>78689</v>
      </c>
    </row>
    <row r="169" spans="1:15" x14ac:dyDescent="0.5">
      <c r="A169" s="766"/>
      <c r="B169" s="769"/>
      <c r="C169" s="244" t="s">
        <v>217</v>
      </c>
      <c r="D169" s="251">
        <v>5026881.9800000004</v>
      </c>
      <c r="E169" s="245">
        <v>7001248.7160000009</v>
      </c>
      <c r="F169" s="245">
        <v>9045367.1500000004</v>
      </c>
      <c r="G169" s="245">
        <v>8745268.3499999996</v>
      </c>
      <c r="H169" s="245">
        <v>3360904.54</v>
      </c>
      <c r="I169" s="245">
        <v>3417629.56</v>
      </c>
      <c r="J169" s="245">
        <v>4827690.0500000007</v>
      </c>
      <c r="K169" s="245">
        <v>3292100.37</v>
      </c>
      <c r="L169" s="245">
        <v>3705943.2550000004</v>
      </c>
      <c r="M169" s="245">
        <v>4140026.8839999968</v>
      </c>
      <c r="N169" s="245">
        <v>4501905.43</v>
      </c>
      <c r="O169" s="246">
        <v>5958892.7059999993</v>
      </c>
    </row>
    <row r="170" spans="1:15" x14ac:dyDescent="0.5">
      <c r="A170" s="766"/>
      <c r="B170" s="769"/>
      <c r="C170" s="244" t="s">
        <v>252</v>
      </c>
      <c r="D170" s="136">
        <v>0</v>
      </c>
      <c r="E170" s="245">
        <v>5066</v>
      </c>
      <c r="F170" s="245">
        <v>19577</v>
      </c>
      <c r="G170" s="245">
        <v>371944</v>
      </c>
      <c r="H170" s="245">
        <v>215252</v>
      </c>
      <c r="I170" s="245">
        <v>99085.3</v>
      </c>
      <c r="J170" s="245">
        <v>284524.75</v>
      </c>
      <c r="K170" s="245">
        <v>538564</v>
      </c>
      <c r="L170" s="245">
        <v>1041745.83</v>
      </c>
      <c r="M170" s="245">
        <v>1296428.6000000001</v>
      </c>
      <c r="N170" s="245">
        <v>1432495.179</v>
      </c>
      <c r="O170" s="246">
        <v>1533413.8220000002</v>
      </c>
    </row>
    <row r="171" spans="1:15" x14ac:dyDescent="0.5">
      <c r="A171" s="766"/>
      <c r="B171" s="769"/>
      <c r="C171" s="244" t="s">
        <v>274</v>
      </c>
      <c r="D171" s="136">
        <v>0</v>
      </c>
      <c r="E171" s="245">
        <v>185101.9</v>
      </c>
      <c r="F171" s="245">
        <v>483533.1998</v>
      </c>
      <c r="G171" s="245">
        <v>666742.80000000005</v>
      </c>
      <c r="H171" s="245">
        <v>758074</v>
      </c>
      <c r="I171" s="245">
        <v>799353</v>
      </c>
      <c r="J171" s="245">
        <v>988532</v>
      </c>
      <c r="K171" s="245">
        <v>314833</v>
      </c>
      <c r="L171" s="245">
        <v>749542.40000000002</v>
      </c>
      <c r="M171" s="245">
        <v>0</v>
      </c>
      <c r="N171" s="245">
        <v>0</v>
      </c>
      <c r="O171" s="246">
        <v>0</v>
      </c>
    </row>
    <row r="172" spans="1:15" x14ac:dyDescent="0.5">
      <c r="A172" s="766"/>
      <c r="B172" s="769"/>
      <c r="C172" s="244" t="s">
        <v>272</v>
      </c>
      <c r="D172" s="251">
        <v>66271</v>
      </c>
      <c r="E172" s="245">
        <v>108843</v>
      </c>
      <c r="F172" s="245">
        <v>135832.54999999999</v>
      </c>
      <c r="G172" s="245">
        <v>125601</v>
      </c>
      <c r="H172" s="245">
        <v>71649.399999999994</v>
      </c>
      <c r="I172" s="245">
        <v>135227</v>
      </c>
      <c r="J172" s="245">
        <v>187366.83000000002</v>
      </c>
      <c r="K172" s="245">
        <v>192507.8</v>
      </c>
      <c r="L172" s="245">
        <v>83241.203999999998</v>
      </c>
      <c r="M172" s="245">
        <v>113140.65700000001</v>
      </c>
      <c r="N172" s="245">
        <v>100336.3</v>
      </c>
      <c r="O172" s="246">
        <v>216041</v>
      </c>
    </row>
    <row r="173" spans="1:15" x14ac:dyDescent="0.5">
      <c r="A173" s="766"/>
      <c r="B173" s="769"/>
      <c r="C173" s="244" t="s">
        <v>218</v>
      </c>
      <c r="D173" s="251">
        <v>9892460.5700000003</v>
      </c>
      <c r="E173" s="245">
        <v>11848401.089</v>
      </c>
      <c r="F173" s="245">
        <v>10896804.088000001</v>
      </c>
      <c r="G173" s="245">
        <v>8648113.8040000014</v>
      </c>
      <c r="H173" s="245">
        <v>4835424.2270000009</v>
      </c>
      <c r="I173" s="245">
        <v>5103761.5920000002</v>
      </c>
      <c r="J173" s="245">
        <v>5103172.03</v>
      </c>
      <c r="K173" s="245">
        <v>3509253.8199999994</v>
      </c>
      <c r="L173" s="245">
        <v>5473727.4779999992</v>
      </c>
      <c r="M173" s="245">
        <v>6232674.8630000008</v>
      </c>
      <c r="N173" s="245">
        <v>6757828.0940000005</v>
      </c>
      <c r="O173" s="246">
        <v>6316111.4380000001</v>
      </c>
    </row>
    <row r="174" spans="1:15" x14ac:dyDescent="0.5">
      <c r="A174" s="766"/>
      <c r="B174" s="769"/>
      <c r="C174" s="244" t="s">
        <v>262</v>
      </c>
      <c r="D174" s="251">
        <v>220183.76</v>
      </c>
      <c r="E174" s="245">
        <v>250582.663</v>
      </c>
      <c r="F174" s="245">
        <v>261455.46799999999</v>
      </c>
      <c r="G174" s="245">
        <v>176298.40000000002</v>
      </c>
      <c r="H174" s="245">
        <v>339333.6</v>
      </c>
      <c r="I174" s="245">
        <v>880811.9</v>
      </c>
      <c r="J174" s="245">
        <v>1178273.2</v>
      </c>
      <c r="K174" s="245">
        <v>945143.9</v>
      </c>
      <c r="L174" s="245">
        <v>380766.34799999994</v>
      </c>
      <c r="M174" s="245">
        <v>374989.12700000004</v>
      </c>
      <c r="N174" s="245">
        <v>292505.61</v>
      </c>
      <c r="O174" s="246">
        <v>411859.95</v>
      </c>
    </row>
    <row r="175" spans="1:15" x14ac:dyDescent="0.5">
      <c r="A175" s="766"/>
      <c r="B175" s="769"/>
      <c r="C175" s="244" t="s">
        <v>219</v>
      </c>
      <c r="D175" s="251">
        <v>1358140.75</v>
      </c>
      <c r="E175" s="245">
        <v>1802241.81</v>
      </c>
      <c r="F175" s="245">
        <v>2557349.5600000005</v>
      </c>
      <c r="G175" s="245">
        <v>3051279.4099999997</v>
      </c>
      <c r="H175" s="245">
        <v>2733368.3000000003</v>
      </c>
      <c r="I175" s="245">
        <v>2720068.8840000001</v>
      </c>
      <c r="J175" s="245">
        <v>2834584.23</v>
      </c>
      <c r="K175" s="245">
        <v>3110842.46</v>
      </c>
      <c r="L175" s="245">
        <v>3198363.71</v>
      </c>
      <c r="M175" s="245">
        <v>4315707.5659999996</v>
      </c>
      <c r="N175" s="245">
        <v>3195838.8569999998</v>
      </c>
      <c r="O175" s="246">
        <v>3871258.07</v>
      </c>
    </row>
    <row r="176" spans="1:15" x14ac:dyDescent="0.5">
      <c r="A176" s="766"/>
      <c r="B176" s="769"/>
      <c r="C176" s="244" t="s">
        <v>220</v>
      </c>
      <c r="D176" s="251">
        <v>455452.44</v>
      </c>
      <c r="E176" s="245">
        <v>714096.09100000001</v>
      </c>
      <c r="F176" s="245">
        <v>989711.08000000007</v>
      </c>
      <c r="G176" s="245">
        <v>440061.88</v>
      </c>
      <c r="H176" s="245">
        <v>394757.82</v>
      </c>
      <c r="I176" s="245">
        <v>357743.49</v>
      </c>
      <c r="J176" s="245">
        <v>489025.9</v>
      </c>
      <c r="K176" s="245">
        <v>333387.51</v>
      </c>
      <c r="L176" s="245">
        <v>512971.44</v>
      </c>
      <c r="M176" s="245">
        <v>462855.01399999997</v>
      </c>
      <c r="N176" s="245">
        <v>383706.16000000003</v>
      </c>
      <c r="O176" s="246">
        <v>553191.6100000001</v>
      </c>
    </row>
    <row r="177" spans="1:15" x14ac:dyDescent="0.5">
      <c r="A177" s="766"/>
      <c r="B177" s="769"/>
      <c r="C177" s="244" t="s">
        <v>263</v>
      </c>
      <c r="D177" s="251">
        <v>1023151.9</v>
      </c>
      <c r="E177" s="245">
        <v>1144580.3380000002</v>
      </c>
      <c r="F177" s="245">
        <v>1414884.5100000005</v>
      </c>
      <c r="G177" s="245">
        <v>1626668.3499999996</v>
      </c>
      <c r="H177" s="245">
        <v>1197525.5449999999</v>
      </c>
      <c r="I177" s="245">
        <v>1202937.1030000001</v>
      </c>
      <c r="J177" s="245">
        <v>1244238.3190000001</v>
      </c>
      <c r="K177" s="245">
        <v>1112732.4749999999</v>
      </c>
      <c r="L177" s="245">
        <v>1410051.7270000002</v>
      </c>
      <c r="M177" s="245">
        <v>1696217.277</v>
      </c>
      <c r="N177" s="245">
        <v>1709894.8679999998</v>
      </c>
      <c r="O177" s="246">
        <v>1805277.7020000005</v>
      </c>
    </row>
    <row r="178" spans="1:15" x14ac:dyDescent="0.5">
      <c r="A178" s="766"/>
      <c r="B178" s="769"/>
      <c r="C178" s="244" t="s">
        <v>221</v>
      </c>
      <c r="D178" s="251">
        <v>69195.88</v>
      </c>
      <c r="E178" s="245">
        <v>86323.65</v>
      </c>
      <c r="F178" s="245">
        <v>567047.36</v>
      </c>
      <c r="G178" s="245">
        <v>540292.88</v>
      </c>
      <c r="H178" s="245">
        <v>294761.11</v>
      </c>
      <c r="I178" s="245">
        <v>283438.15000000002</v>
      </c>
      <c r="J178" s="245">
        <v>554385.20000000007</v>
      </c>
      <c r="K178" s="245">
        <v>297879</v>
      </c>
      <c r="L178" s="245">
        <v>356868.96</v>
      </c>
      <c r="M178" s="245">
        <v>542227</v>
      </c>
      <c r="N178" s="245">
        <v>548472.29</v>
      </c>
      <c r="O178" s="246">
        <v>1257134.3900000001</v>
      </c>
    </row>
    <row r="179" spans="1:15" x14ac:dyDescent="0.5">
      <c r="A179" s="766"/>
      <c r="B179" s="769"/>
      <c r="C179" s="244" t="s">
        <v>222</v>
      </c>
      <c r="D179" s="251">
        <v>259491.63</v>
      </c>
      <c r="E179" s="245">
        <v>484365.46599999996</v>
      </c>
      <c r="F179" s="245">
        <v>565892.80000000005</v>
      </c>
      <c r="G179" s="245">
        <v>294720.77</v>
      </c>
      <c r="H179" s="245">
        <v>383904.36800000002</v>
      </c>
      <c r="I179" s="245">
        <v>415463.94299999997</v>
      </c>
      <c r="J179" s="245">
        <v>554116.53199999989</v>
      </c>
      <c r="K179" s="245">
        <v>405628.67000000004</v>
      </c>
      <c r="L179" s="245">
        <v>772619.04499999993</v>
      </c>
      <c r="M179" s="245">
        <v>902283.98400000017</v>
      </c>
      <c r="N179" s="245">
        <v>688289.96299999999</v>
      </c>
      <c r="O179" s="246">
        <v>858555.45000000007</v>
      </c>
    </row>
    <row r="180" spans="1:15" x14ac:dyDescent="0.5">
      <c r="A180" s="766"/>
      <c r="B180" s="769"/>
      <c r="C180" s="244" t="s">
        <v>223</v>
      </c>
      <c r="D180" s="251">
        <v>17324</v>
      </c>
      <c r="E180" s="245">
        <v>23103.9</v>
      </c>
      <c r="F180" s="245">
        <v>59938.2</v>
      </c>
      <c r="G180" s="245">
        <v>45597.599999999999</v>
      </c>
      <c r="H180" s="245">
        <v>201613</v>
      </c>
      <c r="I180" s="245">
        <v>237116.3</v>
      </c>
      <c r="J180" s="245">
        <v>235077.5</v>
      </c>
      <c r="K180" s="245">
        <v>229479.8</v>
      </c>
      <c r="L180" s="245">
        <v>328147.87300000002</v>
      </c>
      <c r="M180" s="245">
        <v>378451.71400000004</v>
      </c>
      <c r="N180" s="245">
        <v>284839.25999999995</v>
      </c>
      <c r="O180" s="246">
        <v>303197.04000000004</v>
      </c>
    </row>
    <row r="181" spans="1:15" x14ac:dyDescent="0.5">
      <c r="A181" s="766"/>
      <c r="B181" s="769"/>
      <c r="C181" s="244" t="s">
        <v>265</v>
      </c>
      <c r="D181" s="136">
        <v>0</v>
      </c>
      <c r="E181" s="245">
        <v>0</v>
      </c>
      <c r="F181" s="245">
        <v>10464</v>
      </c>
      <c r="G181" s="245">
        <v>21483</v>
      </c>
      <c r="H181" s="245">
        <v>255602</v>
      </c>
      <c r="I181" s="245">
        <v>19140</v>
      </c>
      <c r="J181" s="245">
        <v>36027</v>
      </c>
      <c r="K181" s="245">
        <v>73179</v>
      </c>
      <c r="L181" s="245">
        <v>86065.9</v>
      </c>
      <c r="M181" s="245">
        <v>86899.9</v>
      </c>
      <c r="N181" s="245">
        <v>93564.68</v>
      </c>
      <c r="O181" s="246">
        <v>118649.26</v>
      </c>
    </row>
    <row r="182" spans="1:15" x14ac:dyDescent="0.5">
      <c r="A182" s="766"/>
      <c r="B182" s="769"/>
      <c r="C182" s="244" t="s">
        <v>276</v>
      </c>
      <c r="D182" s="136">
        <v>0</v>
      </c>
      <c r="E182" s="245">
        <v>0</v>
      </c>
      <c r="F182" s="245">
        <v>0</v>
      </c>
      <c r="G182" s="245">
        <v>0</v>
      </c>
      <c r="H182" s="245">
        <v>0</v>
      </c>
      <c r="I182" s="245">
        <v>0</v>
      </c>
      <c r="J182" s="245">
        <v>0</v>
      </c>
      <c r="K182" s="245">
        <v>0</v>
      </c>
      <c r="L182" s="245">
        <v>0</v>
      </c>
      <c r="M182" s="245">
        <v>0</v>
      </c>
      <c r="N182" s="245">
        <v>0</v>
      </c>
      <c r="O182" s="246">
        <v>1533.2</v>
      </c>
    </row>
    <row r="183" spans="1:15" x14ac:dyDescent="0.5">
      <c r="A183" s="766"/>
      <c r="B183" s="769"/>
      <c r="C183" s="244" t="s">
        <v>264</v>
      </c>
      <c r="D183" s="251">
        <v>52096</v>
      </c>
      <c r="E183" s="245">
        <v>46624.5</v>
      </c>
      <c r="F183" s="245">
        <v>20593.599999999999</v>
      </c>
      <c r="G183" s="245">
        <v>441813</v>
      </c>
      <c r="H183" s="245">
        <v>61402</v>
      </c>
      <c r="I183" s="245">
        <v>76468</v>
      </c>
      <c r="J183" s="245">
        <v>164467.41</v>
      </c>
      <c r="K183" s="245">
        <v>261904</v>
      </c>
      <c r="L183" s="245">
        <v>200127.80000000002</v>
      </c>
      <c r="M183" s="245">
        <v>276541.60000000003</v>
      </c>
      <c r="N183" s="245">
        <v>299618.24000000011</v>
      </c>
      <c r="O183" s="246">
        <v>325964.0199999999</v>
      </c>
    </row>
    <row r="184" spans="1:15" x14ac:dyDescent="0.5">
      <c r="A184" s="766"/>
      <c r="B184" s="769"/>
      <c r="C184" s="244" t="s">
        <v>224</v>
      </c>
      <c r="D184" s="251">
        <v>10532844.369999999</v>
      </c>
      <c r="E184" s="245">
        <v>12521832.366990004</v>
      </c>
      <c r="F184" s="245">
        <v>12102307.484999999</v>
      </c>
      <c r="G184" s="245">
        <v>13253292.061000001</v>
      </c>
      <c r="H184" s="245">
        <v>6447572.3429999994</v>
      </c>
      <c r="I184" s="245">
        <v>7335096.3309999993</v>
      </c>
      <c r="J184" s="245">
        <v>9494162.0649999995</v>
      </c>
      <c r="K184" s="245">
        <v>9006732.3719999995</v>
      </c>
      <c r="L184" s="245">
        <v>11110093.441</v>
      </c>
      <c r="M184" s="245">
        <v>12338125.759</v>
      </c>
      <c r="N184" s="245">
        <v>15894615.418999998</v>
      </c>
      <c r="O184" s="246">
        <v>16695074.079000002</v>
      </c>
    </row>
    <row r="185" spans="1:15" x14ac:dyDescent="0.5">
      <c r="A185" s="766"/>
      <c r="B185" s="769"/>
      <c r="C185" s="244" t="s">
        <v>226</v>
      </c>
      <c r="D185" s="136">
        <v>0</v>
      </c>
      <c r="E185" s="245">
        <v>0</v>
      </c>
      <c r="F185" s="245">
        <v>0</v>
      </c>
      <c r="G185" s="245">
        <v>336</v>
      </c>
      <c r="H185" s="245">
        <v>0</v>
      </c>
      <c r="I185" s="245">
        <v>0</v>
      </c>
      <c r="J185" s="245">
        <v>23182</v>
      </c>
      <c r="K185" s="245">
        <v>32816</v>
      </c>
      <c r="L185" s="245">
        <v>49064</v>
      </c>
      <c r="M185" s="245">
        <v>77925</v>
      </c>
      <c r="N185" s="245">
        <v>50189.5</v>
      </c>
      <c r="O185" s="246">
        <v>43531.94000000001</v>
      </c>
    </row>
    <row r="186" spans="1:15" x14ac:dyDescent="0.5">
      <c r="A186" s="766"/>
      <c r="B186" s="769"/>
      <c r="C186" s="244" t="s">
        <v>227</v>
      </c>
      <c r="D186" s="251">
        <v>1000225.09</v>
      </c>
      <c r="E186" s="245">
        <v>1797863.5799999998</v>
      </c>
      <c r="F186" s="245">
        <v>2700114.5199999996</v>
      </c>
      <c r="G186" s="245">
        <v>3700602.23</v>
      </c>
      <c r="H186" s="245">
        <v>3914846.1970000016</v>
      </c>
      <c r="I186" s="245">
        <v>4536428.3239999991</v>
      </c>
      <c r="J186" s="245">
        <v>3786697.8200000003</v>
      </c>
      <c r="K186" s="245">
        <v>3245781.2369999993</v>
      </c>
      <c r="L186" s="245">
        <v>4424780.9459999995</v>
      </c>
      <c r="M186" s="245">
        <v>4992240.9270000001</v>
      </c>
      <c r="N186" s="245">
        <v>4455310.7829999998</v>
      </c>
      <c r="O186" s="246">
        <v>4348734.0339999991</v>
      </c>
    </row>
    <row r="187" spans="1:15" x14ac:dyDescent="0.5">
      <c r="A187" s="766"/>
      <c r="B187" s="769"/>
      <c r="C187" s="244" t="s">
        <v>273</v>
      </c>
      <c r="D187" s="136">
        <v>0</v>
      </c>
      <c r="E187" s="245">
        <v>0</v>
      </c>
      <c r="F187" s="245">
        <v>0</v>
      </c>
      <c r="G187" s="245">
        <v>0</v>
      </c>
      <c r="H187" s="245">
        <v>6558</v>
      </c>
      <c r="I187" s="245">
        <v>16554</v>
      </c>
      <c r="J187" s="245">
        <v>39268</v>
      </c>
      <c r="K187" s="245">
        <v>76081</v>
      </c>
      <c r="L187" s="245">
        <v>63889</v>
      </c>
      <c r="M187" s="245">
        <v>208882.3</v>
      </c>
      <c r="N187" s="245">
        <v>65966.47</v>
      </c>
      <c r="O187" s="246">
        <v>73813.799999999988</v>
      </c>
    </row>
    <row r="188" spans="1:15" x14ac:dyDescent="0.5">
      <c r="A188" s="766"/>
      <c r="B188" s="769"/>
      <c r="C188" s="244" t="s">
        <v>253</v>
      </c>
      <c r="D188" s="136">
        <v>0</v>
      </c>
      <c r="E188" s="245">
        <v>32416.5</v>
      </c>
      <c r="F188" s="245">
        <v>4605</v>
      </c>
      <c r="G188" s="245">
        <v>134654</v>
      </c>
      <c r="H188" s="245">
        <v>22806</v>
      </c>
      <c r="I188" s="245">
        <v>116470</v>
      </c>
      <c r="J188" s="245">
        <v>78264.5</v>
      </c>
      <c r="K188" s="245">
        <v>109819</v>
      </c>
      <c r="L188" s="245">
        <v>62003.8</v>
      </c>
      <c r="M188" s="245">
        <v>64406.8</v>
      </c>
      <c r="N188" s="245">
        <v>69878.94</v>
      </c>
      <c r="O188" s="246">
        <v>96476.610000000015</v>
      </c>
    </row>
    <row r="189" spans="1:15" x14ac:dyDescent="0.5">
      <c r="A189" s="766"/>
      <c r="B189" s="769"/>
      <c r="C189" s="244" t="s">
        <v>228</v>
      </c>
      <c r="D189" s="251">
        <v>1793733.93</v>
      </c>
      <c r="E189" s="245">
        <v>1791578.9444280001</v>
      </c>
      <c r="F189" s="245">
        <v>656243.09</v>
      </c>
      <c r="G189" s="245">
        <v>629304.82499999995</v>
      </c>
      <c r="H189" s="245">
        <v>276277.27</v>
      </c>
      <c r="I189" s="245">
        <v>190003.37999999998</v>
      </c>
      <c r="J189" s="245">
        <v>415847.86</v>
      </c>
      <c r="K189" s="245">
        <v>236346.40000000002</v>
      </c>
      <c r="L189" s="245">
        <v>388424.6</v>
      </c>
      <c r="M189" s="245">
        <v>498820.33599999995</v>
      </c>
      <c r="N189" s="245">
        <v>821753</v>
      </c>
      <c r="O189" s="246">
        <v>1043355.7799999999</v>
      </c>
    </row>
    <row r="190" spans="1:15" x14ac:dyDescent="0.5">
      <c r="A190" s="766"/>
      <c r="B190" s="769"/>
      <c r="C190" s="244" t="s">
        <v>229</v>
      </c>
      <c r="D190" s="251">
        <v>3042668.96</v>
      </c>
      <c r="E190" s="245">
        <v>3864052.6059999992</v>
      </c>
      <c r="F190" s="245">
        <v>5862938.6299999999</v>
      </c>
      <c r="G190" s="245">
        <v>5762096.6231999993</v>
      </c>
      <c r="H190" s="245">
        <v>6729933.4090000028</v>
      </c>
      <c r="I190" s="245">
        <v>7965379.6999999983</v>
      </c>
      <c r="J190" s="245">
        <v>6511519.2149999989</v>
      </c>
      <c r="K190" s="245">
        <v>4481909.9250000007</v>
      </c>
      <c r="L190" s="245">
        <v>7459561.032999998</v>
      </c>
      <c r="M190" s="245">
        <v>8929029.6580000017</v>
      </c>
      <c r="N190" s="245">
        <v>9110826.4849999938</v>
      </c>
      <c r="O190" s="246">
        <v>10010395.342999995</v>
      </c>
    </row>
    <row r="191" spans="1:15" x14ac:dyDescent="0.5">
      <c r="A191" s="766"/>
      <c r="B191" s="769"/>
      <c r="C191" s="244" t="s">
        <v>266</v>
      </c>
      <c r="D191" s="251">
        <v>1839036.54</v>
      </c>
      <c r="E191" s="245">
        <v>1926079.949</v>
      </c>
      <c r="F191" s="245">
        <v>2765270.8730000006</v>
      </c>
      <c r="G191" s="245">
        <v>2429151.6719999998</v>
      </c>
      <c r="H191" s="245">
        <v>1583427.963</v>
      </c>
      <c r="I191" s="245">
        <v>1702585.7199999997</v>
      </c>
      <c r="J191" s="245">
        <v>2355953.5010000002</v>
      </c>
      <c r="K191" s="245">
        <v>1762398.6600000001</v>
      </c>
      <c r="L191" s="245">
        <v>1979512.9369999999</v>
      </c>
      <c r="M191" s="245">
        <v>1996862.9989999998</v>
      </c>
      <c r="N191" s="245">
        <v>1439180.7100000002</v>
      </c>
      <c r="O191" s="246">
        <v>2164306.2190000005</v>
      </c>
    </row>
    <row r="192" spans="1:15" x14ac:dyDescent="0.5">
      <c r="A192" s="766"/>
      <c r="B192" s="769"/>
      <c r="C192" s="244" t="s">
        <v>256</v>
      </c>
      <c r="D192" s="251">
        <v>149444.41</v>
      </c>
      <c r="E192" s="245">
        <v>215218.50000000003</v>
      </c>
      <c r="F192" s="245">
        <v>400759.60000000009</v>
      </c>
      <c r="G192" s="245">
        <v>503454.87600000005</v>
      </c>
      <c r="H192" s="245">
        <v>628240.66199999989</v>
      </c>
      <c r="I192" s="245">
        <v>756240.25300000003</v>
      </c>
      <c r="J192" s="245">
        <v>623873.45099999988</v>
      </c>
      <c r="K192" s="245">
        <v>457118.82999999996</v>
      </c>
      <c r="L192" s="245">
        <v>691368.7799999998</v>
      </c>
      <c r="M192" s="245">
        <v>811858.61999999988</v>
      </c>
      <c r="N192" s="245">
        <v>1243729.3570000001</v>
      </c>
      <c r="O192" s="246">
        <v>2385551.9</v>
      </c>
    </row>
    <row r="193" spans="1:15" x14ac:dyDescent="0.5">
      <c r="A193" s="766"/>
      <c r="B193" s="769"/>
      <c r="C193" s="244" t="s">
        <v>230</v>
      </c>
      <c r="D193" s="251">
        <v>1181971.17</v>
      </c>
      <c r="E193" s="245">
        <v>1025994.9880000002</v>
      </c>
      <c r="F193" s="245">
        <v>515039.1</v>
      </c>
      <c r="G193" s="245">
        <v>773730.51</v>
      </c>
      <c r="H193" s="245">
        <v>385970.8</v>
      </c>
      <c r="I193" s="245">
        <v>392374.61</v>
      </c>
      <c r="J193" s="245">
        <v>440220.84</v>
      </c>
      <c r="K193" s="245">
        <v>749870.83000000007</v>
      </c>
      <c r="L193" s="245">
        <v>904598.11700000009</v>
      </c>
      <c r="M193" s="245">
        <v>1306894.1850000003</v>
      </c>
      <c r="N193" s="245">
        <v>1260121.54</v>
      </c>
      <c r="O193" s="246">
        <v>1198567.1499999997</v>
      </c>
    </row>
    <row r="194" spans="1:15" x14ac:dyDescent="0.5">
      <c r="A194" s="766"/>
      <c r="B194" s="769"/>
      <c r="C194" s="244" t="s">
        <v>231</v>
      </c>
      <c r="D194" s="251">
        <v>989584.04</v>
      </c>
      <c r="E194" s="245">
        <v>1901325.0669999998</v>
      </c>
      <c r="F194" s="245">
        <v>1911808.0739999998</v>
      </c>
      <c r="G194" s="245">
        <v>1742974.9140000001</v>
      </c>
      <c r="H194" s="245">
        <v>608128.94999999995</v>
      </c>
      <c r="I194" s="245">
        <v>1381803.3520000002</v>
      </c>
      <c r="J194" s="245">
        <v>1256144.9400000002</v>
      </c>
      <c r="K194" s="245">
        <v>430728.07999999996</v>
      </c>
      <c r="L194" s="245">
        <v>631322.0120000001</v>
      </c>
      <c r="M194" s="245">
        <v>796050.83700000006</v>
      </c>
      <c r="N194" s="245">
        <v>712115.08000000007</v>
      </c>
      <c r="O194" s="246">
        <v>697883.65799999994</v>
      </c>
    </row>
    <row r="195" spans="1:15" x14ac:dyDescent="0.5">
      <c r="A195" s="766"/>
      <c r="B195" s="769"/>
      <c r="C195" s="244" t="s">
        <v>232</v>
      </c>
      <c r="D195" s="251">
        <v>1389979.45</v>
      </c>
      <c r="E195" s="245">
        <v>2164186.7660000003</v>
      </c>
      <c r="F195" s="245">
        <v>2739220.08</v>
      </c>
      <c r="G195" s="245">
        <v>1907045.5649999999</v>
      </c>
      <c r="H195" s="245">
        <v>2544124.11</v>
      </c>
      <c r="I195" s="245">
        <v>4906201.42</v>
      </c>
      <c r="J195" s="245">
        <v>4375937.5</v>
      </c>
      <c r="K195" s="245">
        <v>3542052.6699999995</v>
      </c>
      <c r="L195" s="245">
        <v>3140731.7790000001</v>
      </c>
      <c r="M195" s="245">
        <v>3294857.5250000004</v>
      </c>
      <c r="N195" s="245">
        <v>3071634.5400000005</v>
      </c>
      <c r="O195" s="246">
        <v>3290364.3119999999</v>
      </c>
    </row>
    <row r="196" spans="1:15" x14ac:dyDescent="0.5">
      <c r="A196" s="766"/>
      <c r="B196" s="769"/>
      <c r="C196" s="244" t="s">
        <v>267</v>
      </c>
      <c r="D196" s="251">
        <v>4813</v>
      </c>
      <c r="E196" s="245">
        <v>45383.600000000006</v>
      </c>
      <c r="F196" s="245">
        <v>522337.7</v>
      </c>
      <c r="G196" s="245">
        <v>229292</v>
      </c>
      <c r="H196" s="245">
        <v>27235</v>
      </c>
      <c r="I196" s="245">
        <v>272492.60000000003</v>
      </c>
      <c r="J196" s="245">
        <v>314626.80000000005</v>
      </c>
      <c r="K196" s="245">
        <v>56219</v>
      </c>
      <c r="L196" s="245">
        <v>46358.95</v>
      </c>
      <c r="M196" s="245">
        <v>50666.7</v>
      </c>
      <c r="N196" s="245">
        <v>60568</v>
      </c>
      <c r="O196" s="246">
        <v>115277.49999999999</v>
      </c>
    </row>
    <row r="197" spans="1:15" x14ac:dyDescent="0.5">
      <c r="A197" s="766"/>
      <c r="B197" s="769"/>
      <c r="C197" s="244" t="s">
        <v>233</v>
      </c>
      <c r="D197" s="251">
        <v>1127625.76</v>
      </c>
      <c r="E197" s="245">
        <v>1139301.3609999998</v>
      </c>
      <c r="F197" s="245">
        <v>2817510.3600000003</v>
      </c>
      <c r="G197" s="245">
        <v>4571834.97</v>
      </c>
      <c r="H197" s="245">
        <v>4324926.9000000004</v>
      </c>
      <c r="I197" s="245">
        <v>2993763.3200000003</v>
      </c>
      <c r="J197" s="245">
        <v>2931182.0500000007</v>
      </c>
      <c r="K197" s="245">
        <v>3598224.9240000001</v>
      </c>
      <c r="L197" s="245">
        <v>5441939.300999999</v>
      </c>
      <c r="M197" s="245">
        <v>7240846.7369999988</v>
      </c>
      <c r="N197" s="245">
        <v>6587921.7089999998</v>
      </c>
      <c r="O197" s="246">
        <v>7671199.7970000012</v>
      </c>
    </row>
    <row r="198" spans="1:15" x14ac:dyDescent="0.5">
      <c r="A198" s="766"/>
      <c r="B198" s="769"/>
      <c r="C198" s="244" t="s">
        <v>234</v>
      </c>
      <c r="D198" s="251">
        <v>3427879.24</v>
      </c>
      <c r="E198" s="245">
        <v>4914889.9050000003</v>
      </c>
      <c r="F198" s="245">
        <v>7943976.9210000997</v>
      </c>
      <c r="G198" s="245">
        <v>3961544.0580003997</v>
      </c>
      <c r="H198" s="245">
        <v>2390190.4899999998</v>
      </c>
      <c r="I198" s="245">
        <v>2570364.0700000003</v>
      </c>
      <c r="J198" s="245">
        <v>3259365.4010000001</v>
      </c>
      <c r="K198" s="245">
        <v>1999386.55</v>
      </c>
      <c r="L198" s="245">
        <v>2449779.0159999998</v>
      </c>
      <c r="M198" s="245">
        <v>3634931.818</v>
      </c>
      <c r="N198" s="245">
        <v>4904001.2999999989</v>
      </c>
      <c r="O198" s="246">
        <v>2770675.6720000003</v>
      </c>
    </row>
    <row r="199" spans="1:15" x14ac:dyDescent="0.5">
      <c r="A199" s="766"/>
      <c r="B199" s="769"/>
      <c r="C199" s="244" t="s">
        <v>254</v>
      </c>
      <c r="D199" s="136">
        <v>0</v>
      </c>
      <c r="E199" s="245">
        <v>0</v>
      </c>
      <c r="F199" s="245">
        <v>0</v>
      </c>
      <c r="G199" s="245">
        <v>0</v>
      </c>
      <c r="H199" s="245">
        <v>0</v>
      </c>
      <c r="I199" s="245">
        <v>0</v>
      </c>
      <c r="J199" s="245">
        <v>0</v>
      </c>
      <c r="K199" s="245">
        <v>0</v>
      </c>
      <c r="L199" s="245">
        <v>0</v>
      </c>
      <c r="M199" s="245">
        <v>0</v>
      </c>
      <c r="N199" s="245">
        <v>225</v>
      </c>
      <c r="O199" s="246">
        <v>0</v>
      </c>
    </row>
    <row r="200" spans="1:15" ht="21.5" thickBot="1" x14ac:dyDescent="0.55000000000000004">
      <c r="A200" s="766"/>
      <c r="B200" s="770"/>
      <c r="C200" s="247" t="s">
        <v>255</v>
      </c>
      <c r="D200" s="260">
        <v>13504</v>
      </c>
      <c r="E200" s="249">
        <v>0</v>
      </c>
      <c r="F200" s="249">
        <v>0</v>
      </c>
      <c r="G200" s="249">
        <v>0</v>
      </c>
      <c r="H200" s="249">
        <v>0</v>
      </c>
      <c r="I200" s="249">
        <v>0</v>
      </c>
      <c r="J200" s="249">
        <v>0</v>
      </c>
      <c r="K200" s="249">
        <v>81070</v>
      </c>
      <c r="L200" s="249">
        <v>0</v>
      </c>
      <c r="M200" s="249">
        <v>0</v>
      </c>
      <c r="N200" s="249">
        <v>0</v>
      </c>
      <c r="O200" s="250">
        <v>0</v>
      </c>
    </row>
    <row r="201" spans="1:15" x14ac:dyDescent="0.5">
      <c r="A201" s="766"/>
      <c r="B201" s="768" t="s">
        <v>183</v>
      </c>
      <c r="C201" s="240" t="s">
        <v>217</v>
      </c>
      <c r="D201" s="241">
        <v>197.38</v>
      </c>
      <c r="E201" s="242">
        <v>26199.3</v>
      </c>
      <c r="F201" s="242">
        <v>41623.880000000005</v>
      </c>
      <c r="G201" s="242">
        <v>183114.2</v>
      </c>
      <c r="H201" s="242">
        <v>7504.4</v>
      </c>
      <c r="I201" s="242">
        <v>62861.5</v>
      </c>
      <c r="J201" s="242">
        <v>71905</v>
      </c>
      <c r="K201" s="242">
        <v>58301.4</v>
      </c>
      <c r="L201" s="242">
        <v>56331.865999999995</v>
      </c>
      <c r="M201" s="242">
        <v>61115.8</v>
      </c>
      <c r="N201" s="242">
        <v>70599</v>
      </c>
      <c r="O201" s="243">
        <v>67983.600000000006</v>
      </c>
    </row>
    <row r="202" spans="1:15" x14ac:dyDescent="0.5">
      <c r="A202" s="766"/>
      <c r="B202" s="769"/>
      <c r="C202" s="244" t="s">
        <v>272</v>
      </c>
      <c r="D202" s="136">
        <v>0</v>
      </c>
      <c r="E202" s="245">
        <v>0</v>
      </c>
      <c r="F202" s="245">
        <v>0</v>
      </c>
      <c r="G202" s="245">
        <v>540</v>
      </c>
      <c r="H202" s="245">
        <v>0</v>
      </c>
      <c r="I202" s="245">
        <v>0</v>
      </c>
      <c r="J202" s="245">
        <v>0</v>
      </c>
      <c r="K202" s="245">
        <v>0</v>
      </c>
      <c r="L202" s="245">
        <v>0</v>
      </c>
      <c r="M202" s="245">
        <v>0</v>
      </c>
      <c r="N202" s="245">
        <v>0</v>
      </c>
      <c r="O202" s="246">
        <v>0</v>
      </c>
    </row>
    <row r="203" spans="1:15" x14ac:dyDescent="0.5">
      <c r="A203" s="766"/>
      <c r="B203" s="769"/>
      <c r="C203" s="244" t="s">
        <v>218</v>
      </c>
      <c r="D203" s="251">
        <v>118777.33</v>
      </c>
      <c r="E203" s="245">
        <v>151084.91999999998</v>
      </c>
      <c r="F203" s="245">
        <v>217314.99</v>
      </c>
      <c r="G203" s="245">
        <v>474816.27</v>
      </c>
      <c r="H203" s="245">
        <v>164714.342</v>
      </c>
      <c r="I203" s="245">
        <v>107916.22</v>
      </c>
      <c r="J203" s="245">
        <v>126360.40000000001</v>
      </c>
      <c r="K203" s="245">
        <v>74301.579999999987</v>
      </c>
      <c r="L203" s="245">
        <v>89887.409999999989</v>
      </c>
      <c r="M203" s="245">
        <v>99660.097999999998</v>
      </c>
      <c r="N203" s="245">
        <v>116712.44</v>
      </c>
      <c r="O203" s="246">
        <v>62814.55</v>
      </c>
    </row>
    <row r="204" spans="1:15" x14ac:dyDescent="0.5">
      <c r="A204" s="766"/>
      <c r="B204" s="769"/>
      <c r="C204" s="244" t="s">
        <v>262</v>
      </c>
      <c r="D204" s="136">
        <v>101.64</v>
      </c>
      <c r="E204" s="245">
        <v>1183</v>
      </c>
      <c r="F204" s="245">
        <v>276</v>
      </c>
      <c r="G204" s="245">
        <v>13143</v>
      </c>
      <c r="H204" s="245">
        <v>0</v>
      </c>
      <c r="I204" s="245">
        <v>0</v>
      </c>
      <c r="J204" s="245">
        <v>0</v>
      </c>
      <c r="K204" s="245">
        <v>0</v>
      </c>
      <c r="L204" s="245">
        <v>0</v>
      </c>
      <c r="M204" s="245">
        <v>0</v>
      </c>
      <c r="N204" s="245">
        <v>458.65</v>
      </c>
      <c r="O204" s="246">
        <v>1596.4799999999998</v>
      </c>
    </row>
    <row r="205" spans="1:15" x14ac:dyDescent="0.5">
      <c r="A205" s="766"/>
      <c r="B205" s="769"/>
      <c r="C205" s="244" t="s">
        <v>219</v>
      </c>
      <c r="D205" s="251">
        <v>35106.36</v>
      </c>
      <c r="E205" s="245">
        <v>48685.32</v>
      </c>
      <c r="F205" s="245">
        <v>57057.38</v>
      </c>
      <c r="G205" s="245">
        <v>115619.11</v>
      </c>
      <c r="H205" s="245">
        <v>7306.62</v>
      </c>
      <c r="I205" s="245">
        <v>127978.37</v>
      </c>
      <c r="J205" s="245">
        <v>184708</v>
      </c>
      <c r="K205" s="245">
        <v>15877.2</v>
      </c>
      <c r="L205" s="245">
        <v>2670.1489999999999</v>
      </c>
      <c r="M205" s="245">
        <v>3117</v>
      </c>
      <c r="N205" s="245">
        <v>17709.7</v>
      </c>
      <c r="O205" s="246">
        <v>5449.43</v>
      </c>
    </row>
    <row r="206" spans="1:15" x14ac:dyDescent="0.5">
      <c r="A206" s="766"/>
      <c r="B206" s="769"/>
      <c r="C206" s="244" t="s">
        <v>220</v>
      </c>
      <c r="D206" s="251">
        <v>5957.4</v>
      </c>
      <c r="E206" s="245">
        <v>0</v>
      </c>
      <c r="F206" s="245">
        <v>32614.400000000001</v>
      </c>
      <c r="G206" s="245">
        <v>18406.5</v>
      </c>
      <c r="H206" s="245">
        <v>1457</v>
      </c>
      <c r="I206" s="245">
        <v>0</v>
      </c>
      <c r="J206" s="245">
        <v>772</v>
      </c>
      <c r="K206" s="245">
        <v>0</v>
      </c>
      <c r="L206" s="245">
        <v>0</v>
      </c>
      <c r="M206" s="245">
        <v>0</v>
      </c>
      <c r="N206" s="245">
        <v>0</v>
      </c>
      <c r="O206" s="246">
        <v>0</v>
      </c>
    </row>
    <row r="207" spans="1:15" x14ac:dyDescent="0.5">
      <c r="A207" s="766"/>
      <c r="B207" s="769"/>
      <c r="C207" s="244" t="s">
        <v>263</v>
      </c>
      <c r="D207" s="136">
        <v>924</v>
      </c>
      <c r="E207" s="245">
        <v>5842.7</v>
      </c>
      <c r="F207" s="245">
        <v>0</v>
      </c>
      <c r="G207" s="245">
        <v>0</v>
      </c>
      <c r="H207" s="245">
        <v>0</v>
      </c>
      <c r="I207" s="245">
        <v>119264.8</v>
      </c>
      <c r="J207" s="245">
        <v>151880</v>
      </c>
      <c r="K207" s="245">
        <v>7089.3</v>
      </c>
      <c r="L207" s="245">
        <v>0</v>
      </c>
      <c r="M207" s="245">
        <v>919.75700000000006</v>
      </c>
      <c r="N207" s="245">
        <v>936.90000000000009</v>
      </c>
      <c r="O207" s="246">
        <v>4886.0000000000009</v>
      </c>
    </row>
    <row r="208" spans="1:15" x14ac:dyDescent="0.5">
      <c r="A208" s="766"/>
      <c r="B208" s="769"/>
      <c r="C208" s="244" t="s">
        <v>221</v>
      </c>
      <c r="D208" s="136">
        <v>0</v>
      </c>
      <c r="E208" s="245">
        <v>0</v>
      </c>
      <c r="F208" s="245">
        <v>25601.63</v>
      </c>
      <c r="G208" s="245">
        <v>0</v>
      </c>
      <c r="H208" s="245">
        <v>0</v>
      </c>
      <c r="I208" s="245">
        <v>49801</v>
      </c>
      <c r="J208" s="245">
        <v>83293</v>
      </c>
      <c r="K208" s="245">
        <v>0</v>
      </c>
      <c r="L208" s="245">
        <v>0</v>
      </c>
      <c r="M208" s="245">
        <v>0</v>
      </c>
      <c r="N208" s="245">
        <v>882.5</v>
      </c>
      <c r="O208" s="246">
        <v>296.7</v>
      </c>
    </row>
    <row r="209" spans="1:15" x14ac:dyDescent="0.5">
      <c r="A209" s="766"/>
      <c r="B209" s="769"/>
      <c r="C209" s="244" t="s">
        <v>222</v>
      </c>
      <c r="D209" s="251">
        <v>17337.53</v>
      </c>
      <c r="E209" s="245">
        <v>179</v>
      </c>
      <c r="F209" s="245">
        <v>97539</v>
      </c>
      <c r="G209" s="245">
        <v>51865.599999999999</v>
      </c>
      <c r="H209" s="245">
        <v>0</v>
      </c>
      <c r="I209" s="245">
        <v>0</v>
      </c>
      <c r="J209" s="245">
        <v>0</v>
      </c>
      <c r="K209" s="245">
        <v>20131.099999999995</v>
      </c>
      <c r="L209" s="245">
        <v>61251.779000000002</v>
      </c>
      <c r="M209" s="245">
        <v>43784.056000000004</v>
      </c>
      <c r="N209" s="245">
        <v>45579.099999999984</v>
      </c>
      <c r="O209" s="246">
        <v>9578.8000000000011</v>
      </c>
    </row>
    <row r="210" spans="1:15" x14ac:dyDescent="0.5">
      <c r="A210" s="766"/>
      <c r="B210" s="769"/>
      <c r="C210" s="244" t="s">
        <v>264</v>
      </c>
      <c r="D210" s="136">
        <v>0</v>
      </c>
      <c r="E210" s="245">
        <v>0</v>
      </c>
      <c r="F210" s="245">
        <v>0</v>
      </c>
      <c r="G210" s="245">
        <v>0</v>
      </c>
      <c r="H210" s="245">
        <v>0</v>
      </c>
      <c r="I210" s="245">
        <v>0</v>
      </c>
      <c r="J210" s="245">
        <v>0</v>
      </c>
      <c r="K210" s="245">
        <v>0</v>
      </c>
      <c r="L210" s="245">
        <v>14154.172000000002</v>
      </c>
      <c r="M210" s="245">
        <v>53161.716</v>
      </c>
      <c r="N210" s="245">
        <v>68492.099999999991</v>
      </c>
      <c r="O210" s="246">
        <v>78687.19</v>
      </c>
    </row>
    <row r="211" spans="1:15" x14ac:dyDescent="0.5">
      <c r="A211" s="766"/>
      <c r="B211" s="769"/>
      <c r="C211" s="244" t="s">
        <v>224</v>
      </c>
      <c r="D211" s="251">
        <v>125149.18</v>
      </c>
      <c r="E211" s="245">
        <v>209212.73</v>
      </c>
      <c r="F211" s="245">
        <v>344399.19</v>
      </c>
      <c r="G211" s="245">
        <v>381575.66000000003</v>
      </c>
      <c r="H211" s="245">
        <v>149</v>
      </c>
      <c r="I211" s="245">
        <v>213868.07</v>
      </c>
      <c r="J211" s="245">
        <v>211602</v>
      </c>
      <c r="K211" s="245">
        <v>47961.82</v>
      </c>
      <c r="L211" s="245">
        <v>75730.019</v>
      </c>
      <c r="M211" s="245">
        <v>68512.262000000002</v>
      </c>
      <c r="N211" s="245">
        <v>97833.390000000014</v>
      </c>
      <c r="O211" s="246">
        <v>94732.76</v>
      </c>
    </row>
    <row r="212" spans="1:15" x14ac:dyDescent="0.5">
      <c r="A212" s="766"/>
      <c r="B212" s="769"/>
      <c r="C212" s="244" t="s">
        <v>227</v>
      </c>
      <c r="D212" s="251">
        <v>3112.2</v>
      </c>
      <c r="E212" s="245">
        <v>2678.5</v>
      </c>
      <c r="F212" s="245">
        <v>7038.4</v>
      </c>
      <c r="G212" s="245">
        <v>2049</v>
      </c>
      <c r="H212" s="245">
        <v>0</v>
      </c>
      <c r="I212" s="245">
        <v>23386.5</v>
      </c>
      <c r="J212" s="245">
        <v>57273</v>
      </c>
      <c r="K212" s="245">
        <v>4783.6000000000004</v>
      </c>
      <c r="L212" s="245">
        <v>790.80199999999991</v>
      </c>
      <c r="M212" s="245">
        <v>733.71399999999994</v>
      </c>
      <c r="N212" s="245">
        <v>719</v>
      </c>
      <c r="O212" s="246">
        <v>337.4</v>
      </c>
    </row>
    <row r="213" spans="1:15" x14ac:dyDescent="0.5">
      <c r="A213" s="766"/>
      <c r="B213" s="769"/>
      <c r="C213" s="244" t="s">
        <v>253</v>
      </c>
      <c r="D213" s="136">
        <v>0</v>
      </c>
      <c r="E213" s="245">
        <v>0</v>
      </c>
      <c r="F213" s="245">
        <v>0</v>
      </c>
      <c r="G213" s="245">
        <v>13355</v>
      </c>
      <c r="H213" s="245">
        <v>0</v>
      </c>
      <c r="I213" s="245">
        <v>0</v>
      </c>
      <c r="J213" s="245">
        <v>0</v>
      </c>
      <c r="K213" s="245">
        <v>0</v>
      </c>
      <c r="L213" s="245">
        <v>0</v>
      </c>
      <c r="M213" s="245">
        <v>0</v>
      </c>
      <c r="N213" s="245">
        <v>0</v>
      </c>
      <c r="O213" s="246">
        <v>0</v>
      </c>
    </row>
    <row r="214" spans="1:15" x14ac:dyDescent="0.5">
      <c r="A214" s="766"/>
      <c r="B214" s="769"/>
      <c r="C214" s="244" t="s">
        <v>228</v>
      </c>
      <c r="D214" s="136">
        <v>0</v>
      </c>
      <c r="E214" s="245">
        <v>0</v>
      </c>
      <c r="F214" s="245">
        <v>0</v>
      </c>
      <c r="G214" s="245">
        <v>0</v>
      </c>
      <c r="H214" s="245">
        <v>13633.900000000001</v>
      </c>
      <c r="I214" s="245">
        <v>0</v>
      </c>
      <c r="J214" s="245">
        <v>0</v>
      </c>
      <c r="K214" s="245">
        <v>0</v>
      </c>
      <c r="L214" s="245">
        <v>2328.5</v>
      </c>
      <c r="M214" s="245">
        <v>2587</v>
      </c>
      <c r="N214" s="245">
        <v>3021.8</v>
      </c>
      <c r="O214" s="246">
        <v>1153</v>
      </c>
    </row>
    <row r="215" spans="1:15" x14ac:dyDescent="0.5">
      <c r="A215" s="766"/>
      <c r="B215" s="769"/>
      <c r="C215" s="244" t="s">
        <v>229</v>
      </c>
      <c r="D215" s="136">
        <v>0</v>
      </c>
      <c r="E215" s="245">
        <v>0</v>
      </c>
      <c r="F215" s="245">
        <v>0</v>
      </c>
      <c r="G215" s="245">
        <v>0</v>
      </c>
      <c r="H215" s="245">
        <v>221411.05599999998</v>
      </c>
      <c r="I215" s="245">
        <v>8259</v>
      </c>
      <c r="J215" s="245">
        <v>10423</v>
      </c>
      <c r="K215" s="245">
        <v>0</v>
      </c>
      <c r="L215" s="245">
        <v>0</v>
      </c>
      <c r="M215" s="245">
        <v>0</v>
      </c>
      <c r="N215" s="245">
        <v>0</v>
      </c>
      <c r="O215" s="246">
        <v>0</v>
      </c>
    </row>
    <row r="216" spans="1:15" x14ac:dyDescent="0.5">
      <c r="A216" s="766"/>
      <c r="B216" s="769"/>
      <c r="C216" s="244" t="s">
        <v>266</v>
      </c>
      <c r="D216" s="136">
        <v>0</v>
      </c>
      <c r="E216" s="245">
        <v>0</v>
      </c>
      <c r="F216" s="245">
        <v>1236.3</v>
      </c>
      <c r="G216" s="245">
        <v>0</v>
      </c>
      <c r="H216" s="245">
        <v>9309</v>
      </c>
      <c r="I216" s="245">
        <v>3371</v>
      </c>
      <c r="J216" s="245">
        <v>2842.9</v>
      </c>
      <c r="K216" s="245">
        <v>3661</v>
      </c>
      <c r="L216" s="245">
        <v>298.01800000000003</v>
      </c>
      <c r="M216" s="245">
        <v>0</v>
      </c>
      <c r="N216" s="245">
        <v>0</v>
      </c>
      <c r="O216" s="246">
        <v>434.8</v>
      </c>
    </row>
    <row r="217" spans="1:15" x14ac:dyDescent="0.5">
      <c r="A217" s="766"/>
      <c r="B217" s="769"/>
      <c r="C217" s="244" t="s">
        <v>256</v>
      </c>
      <c r="D217" s="136">
        <v>802</v>
      </c>
      <c r="E217" s="245">
        <v>0</v>
      </c>
      <c r="F217" s="245">
        <v>0</v>
      </c>
      <c r="G217" s="245">
        <v>0</v>
      </c>
      <c r="H217" s="245">
        <v>0</v>
      </c>
      <c r="I217" s="245">
        <v>0</v>
      </c>
      <c r="J217" s="245">
        <v>0</v>
      </c>
      <c r="K217" s="245">
        <v>0</v>
      </c>
      <c r="L217" s="245">
        <v>0</v>
      </c>
      <c r="M217" s="245">
        <v>0</v>
      </c>
      <c r="N217" s="245">
        <v>0</v>
      </c>
      <c r="O217" s="246">
        <v>393.7</v>
      </c>
    </row>
    <row r="218" spans="1:15" x14ac:dyDescent="0.5">
      <c r="A218" s="766"/>
      <c r="B218" s="769"/>
      <c r="C218" s="244" t="s">
        <v>230</v>
      </c>
      <c r="D218" s="251">
        <v>34403</v>
      </c>
      <c r="E218" s="245">
        <v>1210.5</v>
      </c>
      <c r="F218" s="245">
        <v>251912.64</v>
      </c>
      <c r="G218" s="245">
        <v>132362.29999999999</v>
      </c>
      <c r="H218" s="245">
        <v>1414</v>
      </c>
      <c r="I218" s="245">
        <v>0</v>
      </c>
      <c r="J218" s="245">
        <v>0</v>
      </c>
      <c r="K218" s="245">
        <v>642.86</v>
      </c>
      <c r="L218" s="245">
        <v>0</v>
      </c>
      <c r="M218" s="245">
        <v>0</v>
      </c>
      <c r="N218" s="245">
        <v>0</v>
      </c>
      <c r="O218" s="246">
        <v>0</v>
      </c>
    </row>
    <row r="219" spans="1:15" x14ac:dyDescent="0.5">
      <c r="A219" s="766"/>
      <c r="B219" s="769"/>
      <c r="C219" s="244" t="s">
        <v>231</v>
      </c>
      <c r="D219" s="251">
        <v>45416.800000000003</v>
      </c>
      <c r="E219" s="245">
        <v>2040</v>
      </c>
      <c r="F219" s="245">
        <v>297206.48</v>
      </c>
      <c r="G219" s="245">
        <v>211048.8</v>
      </c>
      <c r="H219" s="245">
        <v>3672</v>
      </c>
      <c r="I219" s="245">
        <v>790</v>
      </c>
      <c r="J219" s="245">
        <v>1</v>
      </c>
      <c r="K219" s="245">
        <v>2877.5</v>
      </c>
      <c r="L219" s="245">
        <v>139.96700000000001</v>
      </c>
      <c r="M219" s="245">
        <v>139.15700000000001</v>
      </c>
      <c r="N219" s="245">
        <v>140.1</v>
      </c>
      <c r="O219" s="246">
        <v>178</v>
      </c>
    </row>
    <row r="220" spans="1:15" x14ac:dyDescent="0.5">
      <c r="A220" s="766"/>
      <c r="B220" s="769"/>
      <c r="C220" s="244" t="s">
        <v>232</v>
      </c>
      <c r="D220" s="251">
        <v>205632.87</v>
      </c>
      <c r="E220" s="245">
        <v>199313.8</v>
      </c>
      <c r="F220" s="245">
        <v>116128.6</v>
      </c>
      <c r="G220" s="245">
        <v>202793.7</v>
      </c>
      <c r="H220" s="245">
        <v>38248.300000000003</v>
      </c>
      <c r="I220" s="245">
        <v>23038.199999999997</v>
      </c>
      <c r="J220" s="245">
        <v>23347.9</v>
      </c>
      <c r="K220" s="245">
        <v>6925</v>
      </c>
      <c r="L220" s="245">
        <v>1426.5510000000004</v>
      </c>
      <c r="M220" s="245">
        <v>6164.7569999999996</v>
      </c>
      <c r="N220" s="245">
        <v>3284.5000000000005</v>
      </c>
      <c r="O220" s="246">
        <v>1278</v>
      </c>
    </row>
    <row r="221" spans="1:15" x14ac:dyDescent="0.5">
      <c r="A221" s="766"/>
      <c r="B221" s="769"/>
      <c r="C221" s="244" t="s">
        <v>267</v>
      </c>
      <c r="D221" s="136">
        <v>0</v>
      </c>
      <c r="E221" s="245">
        <v>0</v>
      </c>
      <c r="F221" s="245">
        <v>449</v>
      </c>
      <c r="G221" s="245">
        <v>0</v>
      </c>
      <c r="H221" s="245">
        <v>0</v>
      </c>
      <c r="I221" s="245">
        <v>0</v>
      </c>
      <c r="J221" s="245">
        <v>0</v>
      </c>
      <c r="K221" s="245">
        <v>0</v>
      </c>
      <c r="L221" s="245">
        <v>4719.3019999999997</v>
      </c>
      <c r="M221" s="245">
        <v>5489.6940000000004</v>
      </c>
      <c r="N221" s="245">
        <v>5066.01</v>
      </c>
      <c r="O221" s="246">
        <v>4036.25</v>
      </c>
    </row>
    <row r="222" spans="1:15" x14ac:dyDescent="0.5">
      <c r="A222" s="766"/>
      <c r="B222" s="769"/>
      <c r="C222" s="244" t="s">
        <v>233</v>
      </c>
      <c r="D222" s="251">
        <v>4480.72</v>
      </c>
      <c r="E222" s="245">
        <v>1446</v>
      </c>
      <c r="F222" s="245">
        <v>461</v>
      </c>
      <c r="G222" s="245">
        <v>1194</v>
      </c>
      <c r="H222" s="245">
        <v>0</v>
      </c>
      <c r="I222" s="245">
        <v>142715.5</v>
      </c>
      <c r="J222" s="245">
        <v>218452</v>
      </c>
      <c r="K222" s="245">
        <v>7403.7000000000007</v>
      </c>
      <c r="L222" s="245">
        <v>22594.645999999997</v>
      </c>
      <c r="M222" s="245">
        <v>31668.627</v>
      </c>
      <c r="N222" s="245">
        <v>29391.010000000002</v>
      </c>
      <c r="O222" s="246">
        <v>15538.490000000002</v>
      </c>
    </row>
    <row r="223" spans="1:15" ht="21.5" thickBot="1" x14ac:dyDescent="0.55000000000000004">
      <c r="A223" s="766"/>
      <c r="B223" s="770"/>
      <c r="C223" s="247" t="s">
        <v>234</v>
      </c>
      <c r="D223" s="260">
        <v>117380.34</v>
      </c>
      <c r="E223" s="249">
        <v>26522.6</v>
      </c>
      <c r="F223" s="249">
        <v>859996.7500001</v>
      </c>
      <c r="G223" s="249">
        <v>568422.35133309988</v>
      </c>
      <c r="H223" s="249">
        <v>27727</v>
      </c>
      <c r="I223" s="249">
        <v>3653.5</v>
      </c>
      <c r="J223" s="249">
        <v>5481.6</v>
      </c>
      <c r="K223" s="249">
        <v>67582.3</v>
      </c>
      <c r="L223" s="249">
        <v>20678.32</v>
      </c>
      <c r="M223" s="249">
        <v>102543.64200000002</v>
      </c>
      <c r="N223" s="249">
        <v>104411.3</v>
      </c>
      <c r="O223" s="250">
        <v>111818.4</v>
      </c>
    </row>
    <row r="224" spans="1:15" x14ac:dyDescent="0.5">
      <c r="A224" s="766"/>
      <c r="B224" s="768" t="s">
        <v>185</v>
      </c>
      <c r="C224" s="240" t="s">
        <v>217</v>
      </c>
      <c r="D224" s="241">
        <v>0</v>
      </c>
      <c r="E224" s="241">
        <v>0</v>
      </c>
      <c r="F224" s="241">
        <v>0</v>
      </c>
      <c r="G224" s="241">
        <v>0</v>
      </c>
      <c r="H224" s="242">
        <v>7291</v>
      </c>
      <c r="I224" s="242">
        <v>63550.7</v>
      </c>
      <c r="J224" s="242">
        <v>54133.46</v>
      </c>
      <c r="K224" s="242">
        <v>13801.8</v>
      </c>
      <c r="L224" s="242">
        <v>8614.380000000001</v>
      </c>
      <c r="M224" s="242">
        <v>7831.6140000000005</v>
      </c>
      <c r="N224" s="242">
        <v>24532.800000000007</v>
      </c>
      <c r="O224" s="243">
        <v>738285.21999999986</v>
      </c>
    </row>
    <row r="225" spans="1:15" x14ac:dyDescent="0.5">
      <c r="A225" s="766"/>
      <c r="B225" s="769"/>
      <c r="C225" s="244" t="s">
        <v>252</v>
      </c>
      <c r="D225" s="136">
        <v>0</v>
      </c>
      <c r="E225" s="136">
        <v>0</v>
      </c>
      <c r="F225" s="136">
        <v>0</v>
      </c>
      <c r="G225" s="136">
        <v>0</v>
      </c>
      <c r="H225" s="245">
        <v>123021</v>
      </c>
      <c r="I225" s="245">
        <v>15292</v>
      </c>
      <c r="J225" s="245">
        <v>0</v>
      </c>
      <c r="K225" s="245">
        <v>0</v>
      </c>
      <c r="L225" s="245">
        <v>0</v>
      </c>
      <c r="M225" s="245">
        <v>0</v>
      </c>
      <c r="N225" s="245">
        <v>0</v>
      </c>
      <c r="O225" s="246">
        <v>0</v>
      </c>
    </row>
    <row r="226" spans="1:15" x14ac:dyDescent="0.5">
      <c r="A226" s="766"/>
      <c r="B226" s="769"/>
      <c r="C226" s="244" t="s">
        <v>272</v>
      </c>
      <c r="D226" s="136">
        <v>0</v>
      </c>
      <c r="E226" s="136">
        <v>0</v>
      </c>
      <c r="F226" s="136">
        <v>0</v>
      </c>
      <c r="G226" s="136">
        <v>0</v>
      </c>
      <c r="H226" s="245">
        <v>990</v>
      </c>
      <c r="I226" s="245">
        <v>0</v>
      </c>
      <c r="J226" s="245">
        <v>486.3</v>
      </c>
      <c r="K226" s="245">
        <v>0</v>
      </c>
      <c r="L226" s="245">
        <v>0</v>
      </c>
      <c r="M226" s="245">
        <v>0</v>
      </c>
      <c r="N226" s="245">
        <v>4083.5</v>
      </c>
      <c r="O226" s="246">
        <v>3688.4</v>
      </c>
    </row>
    <row r="227" spans="1:15" x14ac:dyDescent="0.5">
      <c r="A227" s="766"/>
      <c r="B227" s="769"/>
      <c r="C227" s="244" t="s">
        <v>218</v>
      </c>
      <c r="D227" s="136">
        <v>0</v>
      </c>
      <c r="E227" s="136">
        <v>0</v>
      </c>
      <c r="F227" s="136">
        <v>0</v>
      </c>
      <c r="G227" s="136">
        <v>0</v>
      </c>
      <c r="H227" s="245">
        <v>28834.7</v>
      </c>
      <c r="I227" s="245">
        <v>43769</v>
      </c>
      <c r="J227" s="245">
        <v>44553.689999999995</v>
      </c>
      <c r="K227" s="245">
        <v>16256.599999999999</v>
      </c>
      <c r="L227" s="245">
        <v>8496.0249999999996</v>
      </c>
      <c r="M227" s="245">
        <v>7624.5069999999996</v>
      </c>
      <c r="N227" s="245">
        <v>8971.119999999999</v>
      </c>
      <c r="O227" s="246">
        <v>7829.4300000000012</v>
      </c>
    </row>
    <row r="228" spans="1:15" x14ac:dyDescent="0.5">
      <c r="A228" s="766"/>
      <c r="B228" s="769"/>
      <c r="C228" s="244" t="s">
        <v>262</v>
      </c>
      <c r="D228" s="136">
        <v>0</v>
      </c>
      <c r="E228" s="136">
        <v>0</v>
      </c>
      <c r="F228" s="136">
        <v>0</v>
      </c>
      <c r="G228" s="136">
        <v>0</v>
      </c>
      <c r="H228" s="245">
        <v>0</v>
      </c>
      <c r="I228" s="245">
        <v>0</v>
      </c>
      <c r="J228" s="245">
        <v>0</v>
      </c>
      <c r="K228" s="245">
        <v>0</v>
      </c>
      <c r="L228" s="245">
        <v>0</v>
      </c>
      <c r="M228" s="245">
        <v>0</v>
      </c>
      <c r="N228" s="245">
        <v>2642</v>
      </c>
      <c r="O228" s="246">
        <v>1973.6</v>
      </c>
    </row>
    <row r="229" spans="1:15" x14ac:dyDescent="0.5">
      <c r="A229" s="766"/>
      <c r="B229" s="769"/>
      <c r="C229" s="244" t="s">
        <v>219</v>
      </c>
      <c r="D229" s="136">
        <v>0</v>
      </c>
      <c r="E229" s="136">
        <v>0</v>
      </c>
      <c r="F229" s="136">
        <v>0</v>
      </c>
      <c r="G229" s="136">
        <v>0</v>
      </c>
      <c r="H229" s="245">
        <v>0</v>
      </c>
      <c r="I229" s="245">
        <v>1078.5</v>
      </c>
      <c r="J229" s="245">
        <v>12154.02</v>
      </c>
      <c r="K229" s="245">
        <v>59348.69</v>
      </c>
      <c r="L229" s="245">
        <v>109159.86899999999</v>
      </c>
      <c r="M229" s="245">
        <v>115121.942</v>
      </c>
      <c r="N229" s="245">
        <v>117522.1</v>
      </c>
      <c r="O229" s="246">
        <v>128035.7</v>
      </c>
    </row>
    <row r="230" spans="1:15" x14ac:dyDescent="0.5">
      <c r="A230" s="766"/>
      <c r="B230" s="769"/>
      <c r="C230" s="244" t="s">
        <v>220</v>
      </c>
      <c r="D230" s="136">
        <v>0</v>
      </c>
      <c r="E230" s="136">
        <v>0</v>
      </c>
      <c r="F230" s="136">
        <v>0</v>
      </c>
      <c r="G230" s="136">
        <v>0</v>
      </c>
      <c r="H230" s="245">
        <v>5216</v>
      </c>
      <c r="I230" s="245">
        <v>19692.3</v>
      </c>
      <c r="J230" s="245">
        <v>12986.7</v>
      </c>
      <c r="K230" s="245">
        <v>6841.6</v>
      </c>
      <c r="L230" s="245">
        <v>2991.5510000000004</v>
      </c>
      <c r="M230" s="245">
        <v>5995.6</v>
      </c>
      <c r="N230" s="245">
        <v>4037.2</v>
      </c>
      <c r="O230" s="246">
        <v>3056.6</v>
      </c>
    </row>
    <row r="231" spans="1:15" x14ac:dyDescent="0.5">
      <c r="A231" s="766"/>
      <c r="B231" s="769"/>
      <c r="C231" s="244" t="s">
        <v>263</v>
      </c>
      <c r="D231" s="136">
        <v>0</v>
      </c>
      <c r="E231" s="136">
        <v>0</v>
      </c>
      <c r="F231" s="136">
        <v>0</v>
      </c>
      <c r="G231" s="136">
        <v>0</v>
      </c>
      <c r="H231" s="245">
        <v>0</v>
      </c>
      <c r="I231" s="245">
        <v>75658</v>
      </c>
      <c r="J231" s="245">
        <v>131249.87899999999</v>
      </c>
      <c r="K231" s="245">
        <v>379634.45000000007</v>
      </c>
      <c r="L231" s="245">
        <v>695040.21699999971</v>
      </c>
      <c r="M231" s="245">
        <v>883521.5610000001</v>
      </c>
      <c r="N231" s="245">
        <v>596537.94999999995</v>
      </c>
      <c r="O231" s="246">
        <v>20698</v>
      </c>
    </row>
    <row r="232" spans="1:15" x14ac:dyDescent="0.5">
      <c r="A232" s="766"/>
      <c r="B232" s="769"/>
      <c r="C232" s="244" t="s">
        <v>221</v>
      </c>
      <c r="D232" s="136">
        <v>0</v>
      </c>
      <c r="E232" s="136">
        <v>0</v>
      </c>
      <c r="F232" s="136">
        <v>0</v>
      </c>
      <c r="G232" s="136">
        <v>0</v>
      </c>
      <c r="H232" s="245">
        <v>0</v>
      </c>
      <c r="I232" s="245">
        <v>0</v>
      </c>
      <c r="J232" s="245">
        <v>0</v>
      </c>
      <c r="K232" s="245">
        <v>0</v>
      </c>
      <c r="L232" s="245">
        <v>0</v>
      </c>
      <c r="M232" s="245">
        <v>0</v>
      </c>
      <c r="N232" s="245">
        <v>0</v>
      </c>
      <c r="O232" s="246">
        <v>8262.7000000000007</v>
      </c>
    </row>
    <row r="233" spans="1:15" x14ac:dyDescent="0.5">
      <c r="A233" s="766"/>
      <c r="B233" s="769"/>
      <c r="C233" s="244" t="s">
        <v>222</v>
      </c>
      <c r="D233" s="136">
        <v>0</v>
      </c>
      <c r="E233" s="136">
        <v>0</v>
      </c>
      <c r="F233" s="136">
        <v>0</v>
      </c>
      <c r="G233" s="136">
        <v>0</v>
      </c>
      <c r="H233" s="245">
        <v>0</v>
      </c>
      <c r="I233" s="245">
        <v>0</v>
      </c>
      <c r="J233" s="245">
        <v>7279.9900000000007</v>
      </c>
      <c r="K233" s="245">
        <v>11792.210000000001</v>
      </c>
      <c r="L233" s="245">
        <v>1925.7530000000002</v>
      </c>
      <c r="M233" s="245">
        <v>5709.4269999999997</v>
      </c>
      <c r="N233" s="245">
        <v>1758.2629999999999</v>
      </c>
      <c r="O233" s="246">
        <v>138.6</v>
      </c>
    </row>
    <row r="234" spans="1:15" x14ac:dyDescent="0.5">
      <c r="A234" s="766"/>
      <c r="B234" s="769"/>
      <c r="C234" s="244" t="s">
        <v>223</v>
      </c>
      <c r="D234" s="136">
        <v>0</v>
      </c>
      <c r="E234" s="136">
        <v>0</v>
      </c>
      <c r="F234" s="136">
        <v>0</v>
      </c>
      <c r="G234" s="136">
        <v>0</v>
      </c>
      <c r="H234" s="245">
        <v>0</v>
      </c>
      <c r="I234" s="245">
        <v>0</v>
      </c>
      <c r="J234" s="245">
        <v>0</v>
      </c>
      <c r="K234" s="245">
        <v>0</v>
      </c>
      <c r="L234" s="245">
        <v>0</v>
      </c>
      <c r="M234" s="245">
        <v>0</v>
      </c>
      <c r="N234" s="245">
        <v>393.2</v>
      </c>
      <c r="O234" s="246">
        <v>22331.1</v>
      </c>
    </row>
    <row r="235" spans="1:15" x14ac:dyDescent="0.5">
      <c r="A235" s="766"/>
      <c r="B235" s="769"/>
      <c r="C235" s="244" t="s">
        <v>265</v>
      </c>
      <c r="D235" s="136">
        <v>0</v>
      </c>
      <c r="E235" s="136">
        <v>0</v>
      </c>
      <c r="F235" s="136">
        <v>0</v>
      </c>
      <c r="G235" s="136">
        <v>0</v>
      </c>
      <c r="H235" s="245">
        <v>0</v>
      </c>
      <c r="I235" s="245">
        <v>201.9</v>
      </c>
      <c r="J235" s="245">
        <v>134.80000000000001</v>
      </c>
      <c r="K235" s="245">
        <v>0</v>
      </c>
      <c r="L235" s="245">
        <v>0</v>
      </c>
      <c r="M235" s="245">
        <v>0</v>
      </c>
      <c r="N235" s="245">
        <v>0</v>
      </c>
      <c r="O235" s="246">
        <v>0</v>
      </c>
    </row>
    <row r="236" spans="1:15" x14ac:dyDescent="0.5">
      <c r="A236" s="766"/>
      <c r="B236" s="769"/>
      <c r="C236" s="244" t="s">
        <v>264</v>
      </c>
      <c r="D236" s="136">
        <v>0</v>
      </c>
      <c r="E236" s="136">
        <v>0</v>
      </c>
      <c r="F236" s="136">
        <v>0</v>
      </c>
      <c r="G236" s="136">
        <v>0</v>
      </c>
      <c r="H236" s="245">
        <v>0</v>
      </c>
      <c r="I236" s="245">
        <v>0</v>
      </c>
      <c r="J236" s="245">
        <v>2140.9299999999998</v>
      </c>
      <c r="K236" s="245">
        <v>0</v>
      </c>
      <c r="L236" s="245">
        <v>0</v>
      </c>
      <c r="M236" s="245">
        <v>0</v>
      </c>
      <c r="N236" s="245">
        <v>153</v>
      </c>
      <c r="O236" s="246">
        <v>0</v>
      </c>
    </row>
    <row r="237" spans="1:15" x14ac:dyDescent="0.5">
      <c r="A237" s="766"/>
      <c r="B237" s="769"/>
      <c r="C237" s="244" t="s">
        <v>224</v>
      </c>
      <c r="D237" s="136">
        <v>0</v>
      </c>
      <c r="E237" s="136">
        <v>0</v>
      </c>
      <c r="F237" s="136">
        <v>0</v>
      </c>
      <c r="G237" s="136">
        <v>0</v>
      </c>
      <c r="H237" s="245">
        <v>36089</v>
      </c>
      <c r="I237" s="245">
        <v>40731.199999999997</v>
      </c>
      <c r="J237" s="245">
        <v>161770</v>
      </c>
      <c r="K237" s="245">
        <v>30750.370000000003</v>
      </c>
      <c r="L237" s="245">
        <v>14789.301000000001</v>
      </c>
      <c r="M237" s="245">
        <v>65143.186000000002</v>
      </c>
      <c r="N237" s="245">
        <v>43556.24</v>
      </c>
      <c r="O237" s="246">
        <v>13049.330000000002</v>
      </c>
    </row>
    <row r="238" spans="1:15" x14ac:dyDescent="0.5">
      <c r="A238" s="766"/>
      <c r="B238" s="769"/>
      <c r="C238" s="244" t="s">
        <v>227</v>
      </c>
      <c r="D238" s="136">
        <v>0</v>
      </c>
      <c r="E238" s="136">
        <v>0</v>
      </c>
      <c r="F238" s="136">
        <v>0</v>
      </c>
      <c r="G238" s="136">
        <v>0</v>
      </c>
      <c r="H238" s="245">
        <v>6227.84</v>
      </c>
      <c r="I238" s="245">
        <v>18181.38</v>
      </c>
      <c r="J238" s="245">
        <v>28118.771000000001</v>
      </c>
      <c r="K238" s="245">
        <v>25173.579000000002</v>
      </c>
      <c r="L238" s="245">
        <v>38005.48000000001</v>
      </c>
      <c r="M238" s="245">
        <v>43765.245999999999</v>
      </c>
      <c r="N238" s="245">
        <v>28029.097000000002</v>
      </c>
      <c r="O238" s="246">
        <v>17785.5</v>
      </c>
    </row>
    <row r="239" spans="1:15" x14ac:dyDescent="0.5">
      <c r="A239" s="766"/>
      <c r="B239" s="769"/>
      <c r="C239" s="244" t="s">
        <v>253</v>
      </c>
      <c r="D239" s="136">
        <v>0</v>
      </c>
      <c r="E239" s="136">
        <v>0</v>
      </c>
      <c r="F239" s="136">
        <v>0</v>
      </c>
      <c r="G239" s="136">
        <v>0</v>
      </c>
      <c r="H239" s="245">
        <v>0</v>
      </c>
      <c r="I239" s="245">
        <v>0</v>
      </c>
      <c r="J239" s="245">
        <v>0</v>
      </c>
      <c r="K239" s="245">
        <v>0</v>
      </c>
      <c r="L239" s="245">
        <v>0</v>
      </c>
      <c r="M239" s="245">
        <v>6229.1</v>
      </c>
      <c r="N239" s="245">
        <v>12633.199999999999</v>
      </c>
      <c r="O239" s="246">
        <v>8970.9000000000015</v>
      </c>
    </row>
    <row r="240" spans="1:15" x14ac:dyDescent="0.5">
      <c r="A240" s="766"/>
      <c r="B240" s="769"/>
      <c r="C240" s="244" t="s">
        <v>228</v>
      </c>
      <c r="D240" s="136">
        <v>0</v>
      </c>
      <c r="E240" s="136">
        <v>0</v>
      </c>
      <c r="F240" s="136">
        <v>0</v>
      </c>
      <c r="G240" s="136">
        <v>0</v>
      </c>
      <c r="H240" s="245">
        <v>0</v>
      </c>
      <c r="I240" s="245">
        <v>0</v>
      </c>
      <c r="J240" s="245">
        <v>9379.9500000000007</v>
      </c>
      <c r="K240" s="245">
        <v>6045.0199999999995</v>
      </c>
      <c r="L240" s="245">
        <v>0</v>
      </c>
      <c r="M240" s="245">
        <v>11446.1</v>
      </c>
      <c r="N240" s="245">
        <v>32189.699999999997</v>
      </c>
      <c r="O240" s="246">
        <v>133373</v>
      </c>
    </row>
    <row r="241" spans="1:15" x14ac:dyDescent="0.5">
      <c r="A241" s="766"/>
      <c r="B241" s="769"/>
      <c r="C241" s="244" t="s">
        <v>229</v>
      </c>
      <c r="D241" s="136">
        <v>0</v>
      </c>
      <c r="E241" s="136">
        <v>0</v>
      </c>
      <c r="F241" s="136">
        <v>0</v>
      </c>
      <c r="G241" s="136">
        <v>0</v>
      </c>
      <c r="H241" s="245">
        <v>79866.751000000004</v>
      </c>
      <c r="I241" s="245">
        <v>109131.65</v>
      </c>
      <c r="J241" s="245">
        <v>270371.25799999997</v>
      </c>
      <c r="K241" s="245">
        <v>559454.96200000017</v>
      </c>
      <c r="L241" s="245">
        <v>664277.28200000001</v>
      </c>
      <c r="M241" s="245">
        <v>565146.08400000015</v>
      </c>
      <c r="N241" s="245">
        <v>149100.08499999999</v>
      </c>
      <c r="O241" s="246">
        <v>125043.29700000001</v>
      </c>
    </row>
    <row r="242" spans="1:15" x14ac:dyDescent="0.5">
      <c r="A242" s="766"/>
      <c r="B242" s="769"/>
      <c r="C242" s="244" t="s">
        <v>266</v>
      </c>
      <c r="D242" s="136">
        <v>0</v>
      </c>
      <c r="E242" s="136">
        <v>0</v>
      </c>
      <c r="F242" s="136">
        <v>0</v>
      </c>
      <c r="G242" s="136">
        <v>0</v>
      </c>
      <c r="H242" s="245">
        <v>68995.02</v>
      </c>
      <c r="I242" s="245">
        <v>77667.740000000005</v>
      </c>
      <c r="J242" s="245">
        <v>74934.906000000017</v>
      </c>
      <c r="K242" s="245">
        <v>0</v>
      </c>
      <c r="L242" s="245">
        <v>200</v>
      </c>
      <c r="M242" s="245">
        <v>0</v>
      </c>
      <c r="N242" s="245">
        <v>31883.039999999997</v>
      </c>
      <c r="O242" s="246">
        <v>8742.1400000000012</v>
      </c>
    </row>
    <row r="243" spans="1:15" x14ac:dyDescent="0.5">
      <c r="A243" s="766"/>
      <c r="B243" s="769"/>
      <c r="C243" s="244" t="s">
        <v>256</v>
      </c>
      <c r="D243" s="136">
        <v>0</v>
      </c>
      <c r="E243" s="136">
        <v>0</v>
      </c>
      <c r="F243" s="136">
        <v>0</v>
      </c>
      <c r="G243" s="136">
        <v>0</v>
      </c>
      <c r="H243" s="245">
        <v>0</v>
      </c>
      <c r="I243" s="245">
        <v>0</v>
      </c>
      <c r="J243" s="245">
        <v>5763.6899999999987</v>
      </c>
      <c r="K243" s="245">
        <v>3171.3799999999997</v>
      </c>
      <c r="L243" s="245">
        <v>9316.3999999999978</v>
      </c>
      <c r="M243" s="245">
        <v>26154.37</v>
      </c>
      <c r="N243" s="245">
        <v>8734.1999999999989</v>
      </c>
      <c r="O243" s="246">
        <v>208.7</v>
      </c>
    </row>
    <row r="244" spans="1:15" x14ac:dyDescent="0.5">
      <c r="A244" s="766"/>
      <c r="B244" s="769"/>
      <c r="C244" s="244" t="s">
        <v>230</v>
      </c>
      <c r="D244" s="136">
        <v>0</v>
      </c>
      <c r="E244" s="136">
        <v>0</v>
      </c>
      <c r="F244" s="136">
        <v>0</v>
      </c>
      <c r="G244" s="136">
        <v>0</v>
      </c>
      <c r="H244" s="245">
        <v>80</v>
      </c>
      <c r="I244" s="245">
        <v>65</v>
      </c>
      <c r="J244" s="245">
        <v>14088.3</v>
      </c>
      <c r="K244" s="245">
        <v>5660</v>
      </c>
      <c r="L244" s="245">
        <v>0</v>
      </c>
      <c r="M244" s="245">
        <v>0</v>
      </c>
      <c r="N244" s="245">
        <v>0</v>
      </c>
      <c r="O244" s="246">
        <v>0</v>
      </c>
    </row>
    <row r="245" spans="1:15" x14ac:dyDescent="0.5">
      <c r="A245" s="766"/>
      <c r="B245" s="769"/>
      <c r="C245" s="244" t="s">
        <v>231</v>
      </c>
      <c r="D245" s="136">
        <v>0</v>
      </c>
      <c r="E245" s="136">
        <v>0</v>
      </c>
      <c r="F245" s="136">
        <v>0</v>
      </c>
      <c r="G245" s="136">
        <v>0</v>
      </c>
      <c r="H245" s="245">
        <v>8100</v>
      </c>
      <c r="I245" s="245">
        <v>17912.3</v>
      </c>
      <c r="J245" s="245">
        <v>958.5</v>
      </c>
      <c r="K245" s="245">
        <v>0</v>
      </c>
      <c r="L245" s="245">
        <v>0</v>
      </c>
      <c r="M245" s="245">
        <v>0</v>
      </c>
      <c r="N245" s="245">
        <v>0</v>
      </c>
      <c r="O245" s="246">
        <v>0</v>
      </c>
    </row>
    <row r="246" spans="1:15" x14ac:dyDescent="0.5">
      <c r="A246" s="766"/>
      <c r="B246" s="769"/>
      <c r="C246" s="244" t="s">
        <v>232</v>
      </c>
      <c r="D246" s="136">
        <v>0</v>
      </c>
      <c r="E246" s="136">
        <v>0</v>
      </c>
      <c r="F246" s="136">
        <v>0</v>
      </c>
      <c r="G246" s="136">
        <v>0</v>
      </c>
      <c r="H246" s="245">
        <v>0</v>
      </c>
      <c r="I246" s="245">
        <v>0</v>
      </c>
      <c r="J246" s="245">
        <v>18449</v>
      </c>
      <c r="K246" s="245">
        <v>24449.200000000004</v>
      </c>
      <c r="L246" s="245">
        <v>39276.964</v>
      </c>
      <c r="M246" s="245">
        <v>39136.085000000006</v>
      </c>
      <c r="N246" s="245">
        <v>35275.800000000003</v>
      </c>
      <c r="O246" s="246">
        <v>30601</v>
      </c>
    </row>
    <row r="247" spans="1:15" x14ac:dyDescent="0.5">
      <c r="A247" s="766"/>
      <c r="B247" s="769"/>
      <c r="C247" s="244" t="s">
        <v>267</v>
      </c>
      <c r="D247" s="136">
        <v>0</v>
      </c>
      <c r="E247" s="136">
        <v>0</v>
      </c>
      <c r="F247" s="136">
        <v>0</v>
      </c>
      <c r="G247" s="136">
        <v>0</v>
      </c>
      <c r="H247" s="245">
        <v>0</v>
      </c>
      <c r="I247" s="245">
        <v>585</v>
      </c>
      <c r="J247" s="245">
        <v>630</v>
      </c>
      <c r="K247" s="245">
        <v>0</v>
      </c>
      <c r="L247" s="245">
        <v>0</v>
      </c>
      <c r="M247" s="245">
        <v>0</v>
      </c>
      <c r="N247" s="245">
        <v>0</v>
      </c>
      <c r="O247" s="246">
        <v>70311.899999999994</v>
      </c>
    </row>
    <row r="248" spans="1:15" x14ac:dyDescent="0.5">
      <c r="A248" s="766"/>
      <c r="B248" s="769"/>
      <c r="C248" s="244" t="s">
        <v>233</v>
      </c>
      <c r="D248" s="136">
        <v>0</v>
      </c>
      <c r="E248" s="136">
        <v>0</v>
      </c>
      <c r="F248" s="136">
        <v>0</v>
      </c>
      <c r="G248" s="136">
        <v>0</v>
      </c>
      <c r="H248" s="245">
        <v>15106.77</v>
      </c>
      <c r="I248" s="245">
        <v>20956.900000000001</v>
      </c>
      <c r="J248" s="245">
        <v>24147.064999999999</v>
      </c>
      <c r="K248" s="245">
        <v>73653.854999999996</v>
      </c>
      <c r="L248" s="245">
        <v>140384.72399999999</v>
      </c>
      <c r="M248" s="245">
        <v>200906.31100000002</v>
      </c>
      <c r="N248" s="245">
        <v>233678.08600000004</v>
      </c>
      <c r="O248" s="246">
        <v>240379.09599999999</v>
      </c>
    </row>
    <row r="249" spans="1:15" ht="21.5" thickBot="1" x14ac:dyDescent="0.55000000000000004">
      <c r="A249" s="766"/>
      <c r="B249" s="770"/>
      <c r="C249" s="247" t="s">
        <v>234</v>
      </c>
      <c r="D249" s="248">
        <v>0</v>
      </c>
      <c r="E249" s="248">
        <v>0</v>
      </c>
      <c r="F249" s="248">
        <v>0</v>
      </c>
      <c r="G249" s="248">
        <v>0</v>
      </c>
      <c r="H249" s="249">
        <v>1583.3</v>
      </c>
      <c r="I249" s="249">
        <v>4298.2999999999993</v>
      </c>
      <c r="J249" s="249">
        <v>29630.47</v>
      </c>
      <c r="K249" s="249">
        <v>21290.3</v>
      </c>
      <c r="L249" s="249">
        <v>1373.0639999999999</v>
      </c>
      <c r="M249" s="249">
        <v>1630.7</v>
      </c>
      <c r="N249" s="249">
        <v>10088.5</v>
      </c>
      <c r="O249" s="250">
        <v>31666.7</v>
      </c>
    </row>
    <row r="250" spans="1:15" x14ac:dyDescent="0.5">
      <c r="A250" s="766"/>
      <c r="B250" s="768" t="s">
        <v>186</v>
      </c>
      <c r="C250" s="253" t="s">
        <v>217</v>
      </c>
      <c r="D250" s="241">
        <v>0</v>
      </c>
      <c r="E250" s="241">
        <v>0</v>
      </c>
      <c r="F250" s="241">
        <v>0</v>
      </c>
      <c r="G250" s="241">
        <v>0</v>
      </c>
      <c r="H250" s="254">
        <v>155048.1</v>
      </c>
      <c r="I250" s="254">
        <v>172026.4</v>
      </c>
      <c r="J250" s="254">
        <v>34982.74</v>
      </c>
      <c r="K250" s="254">
        <v>40860.1</v>
      </c>
      <c r="L250" s="254">
        <v>21364.41</v>
      </c>
      <c r="M250" s="254">
        <v>26143.91</v>
      </c>
      <c r="N250" s="254">
        <v>97785.9</v>
      </c>
      <c r="O250" s="266">
        <v>135103.20000000001</v>
      </c>
    </row>
    <row r="251" spans="1:15" x14ac:dyDescent="0.5">
      <c r="A251" s="766"/>
      <c r="B251" s="769"/>
      <c r="C251" s="256" t="s">
        <v>252</v>
      </c>
      <c r="D251" s="136">
        <v>0</v>
      </c>
      <c r="E251" s="136">
        <v>0</v>
      </c>
      <c r="F251" s="136">
        <v>0</v>
      </c>
      <c r="G251" s="136">
        <v>0</v>
      </c>
      <c r="H251" s="251">
        <v>64124</v>
      </c>
      <c r="I251" s="251">
        <v>37730</v>
      </c>
      <c r="J251" s="251">
        <v>13951</v>
      </c>
      <c r="K251" s="251">
        <v>28178</v>
      </c>
      <c r="L251" s="251">
        <v>40895</v>
      </c>
      <c r="M251" s="251">
        <v>139457</v>
      </c>
      <c r="N251" s="251">
        <v>329484</v>
      </c>
      <c r="O251" s="252">
        <v>248694</v>
      </c>
    </row>
    <row r="252" spans="1:15" x14ac:dyDescent="0.5">
      <c r="A252" s="766"/>
      <c r="B252" s="769"/>
      <c r="C252" s="256" t="s">
        <v>272</v>
      </c>
      <c r="D252" s="136">
        <v>0</v>
      </c>
      <c r="E252" s="136">
        <v>0</v>
      </c>
      <c r="F252" s="136">
        <v>0</v>
      </c>
      <c r="G252" s="136">
        <v>0</v>
      </c>
      <c r="H252" s="136">
        <v>0</v>
      </c>
      <c r="I252" s="136">
        <v>0</v>
      </c>
      <c r="J252" s="251">
        <v>6096.2</v>
      </c>
      <c r="K252" s="251">
        <v>6285</v>
      </c>
      <c r="L252" s="251">
        <v>226286.03</v>
      </c>
      <c r="M252" s="251">
        <v>12075.36</v>
      </c>
      <c r="N252" s="251">
        <v>26510.5</v>
      </c>
      <c r="O252" s="252">
        <v>7356.4</v>
      </c>
    </row>
    <row r="253" spans="1:15" x14ac:dyDescent="0.5">
      <c r="A253" s="766"/>
      <c r="B253" s="769"/>
      <c r="C253" s="256" t="s">
        <v>218</v>
      </c>
      <c r="D253" s="136">
        <v>0</v>
      </c>
      <c r="E253" s="136">
        <v>0</v>
      </c>
      <c r="F253" s="136">
        <v>0</v>
      </c>
      <c r="G253" s="136">
        <v>0</v>
      </c>
      <c r="H253" s="251">
        <v>37953.699999999997</v>
      </c>
      <c r="I253" s="251">
        <v>102885.35</v>
      </c>
      <c r="J253" s="251">
        <v>150276.39000000001</v>
      </c>
      <c r="K253" s="251">
        <v>317886.84999999998</v>
      </c>
      <c r="L253" s="251">
        <v>294225.73</v>
      </c>
      <c r="M253" s="251">
        <v>475319.32</v>
      </c>
      <c r="N253" s="251">
        <v>490426.9</v>
      </c>
      <c r="O253" s="252">
        <v>401760.08</v>
      </c>
    </row>
    <row r="254" spans="1:15" x14ac:dyDescent="0.5">
      <c r="A254" s="766"/>
      <c r="B254" s="769"/>
      <c r="C254" s="256" t="s">
        <v>262</v>
      </c>
      <c r="D254" s="136">
        <v>0</v>
      </c>
      <c r="E254" s="136">
        <v>0</v>
      </c>
      <c r="F254" s="136">
        <v>0</v>
      </c>
      <c r="G254" s="136">
        <v>0</v>
      </c>
      <c r="H254" s="136">
        <v>0</v>
      </c>
      <c r="I254" s="136">
        <v>0</v>
      </c>
      <c r="J254" s="251">
        <v>12248.6</v>
      </c>
      <c r="K254" s="251">
        <v>10364.700000000001</v>
      </c>
      <c r="L254" s="251">
        <v>15557.03</v>
      </c>
      <c r="M254" s="251">
        <v>1536.26</v>
      </c>
      <c r="N254" s="136">
        <v>51</v>
      </c>
      <c r="O254" s="252">
        <v>1420</v>
      </c>
    </row>
    <row r="255" spans="1:15" x14ac:dyDescent="0.5">
      <c r="A255" s="766"/>
      <c r="B255" s="769"/>
      <c r="C255" s="256" t="s">
        <v>219</v>
      </c>
      <c r="D255" s="136">
        <v>0</v>
      </c>
      <c r="E255" s="136">
        <v>0</v>
      </c>
      <c r="F255" s="136">
        <v>0</v>
      </c>
      <c r="G255" s="136">
        <v>0</v>
      </c>
      <c r="H255" s="251">
        <v>56398.8</v>
      </c>
      <c r="I255" s="251">
        <v>41152.300000000003</v>
      </c>
      <c r="J255" s="251">
        <v>74183.509999999995</v>
      </c>
      <c r="K255" s="251">
        <v>184409.64</v>
      </c>
      <c r="L255" s="251">
        <v>225841.96</v>
      </c>
      <c r="M255" s="251">
        <v>158194.04999999999</v>
      </c>
      <c r="N255" s="251">
        <v>216264.13</v>
      </c>
      <c r="O255" s="252">
        <v>103281.1</v>
      </c>
    </row>
    <row r="256" spans="1:15" x14ac:dyDescent="0.5">
      <c r="A256" s="766"/>
      <c r="B256" s="769"/>
      <c r="C256" s="256" t="s">
        <v>220</v>
      </c>
      <c r="D256" s="136">
        <v>0</v>
      </c>
      <c r="E256" s="136">
        <v>0</v>
      </c>
      <c r="F256" s="136">
        <v>0</v>
      </c>
      <c r="G256" s="136">
        <v>0</v>
      </c>
      <c r="H256" s="251">
        <v>11241</v>
      </c>
      <c r="I256" s="251">
        <v>19012.5</v>
      </c>
      <c r="J256" s="251">
        <v>5255.79</v>
      </c>
      <c r="K256" s="251">
        <v>43842.400000000001</v>
      </c>
      <c r="L256" s="251">
        <v>41451.56</v>
      </c>
      <c r="M256" s="251">
        <v>79875.75</v>
      </c>
      <c r="N256" s="251">
        <v>57902</v>
      </c>
      <c r="O256" s="252">
        <v>45618.9</v>
      </c>
    </row>
    <row r="257" spans="1:15" x14ac:dyDescent="0.5">
      <c r="A257" s="766"/>
      <c r="B257" s="769"/>
      <c r="C257" s="256" t="s">
        <v>263</v>
      </c>
      <c r="D257" s="136">
        <v>0</v>
      </c>
      <c r="E257" s="136">
        <v>0</v>
      </c>
      <c r="F257" s="136">
        <v>0</v>
      </c>
      <c r="G257" s="136">
        <v>0</v>
      </c>
      <c r="H257" s="251">
        <v>4736.7</v>
      </c>
      <c r="I257" s="251">
        <v>21718</v>
      </c>
      <c r="J257" s="251">
        <v>29054.5</v>
      </c>
      <c r="K257" s="251">
        <v>74831.09</v>
      </c>
      <c r="L257" s="251">
        <v>97777.26</v>
      </c>
      <c r="M257" s="251">
        <v>104190.88</v>
      </c>
      <c r="N257" s="251">
        <v>779792.81</v>
      </c>
      <c r="O257" s="252">
        <v>1290321.4099999999</v>
      </c>
    </row>
    <row r="258" spans="1:15" x14ac:dyDescent="0.5">
      <c r="A258" s="766"/>
      <c r="B258" s="769"/>
      <c r="C258" s="256" t="s">
        <v>221</v>
      </c>
      <c r="D258" s="136">
        <v>0</v>
      </c>
      <c r="E258" s="136">
        <v>0</v>
      </c>
      <c r="F258" s="136">
        <v>0</v>
      </c>
      <c r="G258" s="136">
        <v>0</v>
      </c>
      <c r="H258" s="251">
        <v>25643</v>
      </c>
      <c r="I258" s="251">
        <v>27622</v>
      </c>
      <c r="J258" s="251">
        <v>10776</v>
      </c>
      <c r="K258" s="251">
        <v>1210.5999999999999</v>
      </c>
      <c r="L258" s="251">
        <v>5949</v>
      </c>
      <c r="M258" s="251">
        <v>28571</v>
      </c>
      <c r="N258" s="251">
        <v>94009</v>
      </c>
      <c r="O258" s="252">
        <v>53075</v>
      </c>
    </row>
    <row r="259" spans="1:15" x14ac:dyDescent="0.5">
      <c r="A259" s="766"/>
      <c r="B259" s="769"/>
      <c r="C259" s="256" t="s">
        <v>222</v>
      </c>
      <c r="D259" s="136">
        <v>0</v>
      </c>
      <c r="E259" s="136">
        <v>0</v>
      </c>
      <c r="F259" s="136">
        <v>0</v>
      </c>
      <c r="G259" s="136">
        <v>0</v>
      </c>
      <c r="H259" s="251">
        <v>18814</v>
      </c>
      <c r="I259" s="251">
        <v>2304.8000000000002</v>
      </c>
      <c r="J259" s="251">
        <v>1250</v>
      </c>
      <c r="K259" s="251">
        <v>14708.52</v>
      </c>
      <c r="L259" s="251">
        <v>2312.2199999999998</v>
      </c>
      <c r="M259" s="251">
        <v>1379.79</v>
      </c>
      <c r="N259" s="251">
        <v>1547.18</v>
      </c>
      <c r="O259" s="252">
        <v>19793.7</v>
      </c>
    </row>
    <row r="260" spans="1:15" x14ac:dyDescent="0.5">
      <c r="A260" s="766"/>
      <c r="B260" s="769"/>
      <c r="C260" s="256" t="s">
        <v>223</v>
      </c>
      <c r="D260" s="136">
        <v>0</v>
      </c>
      <c r="E260" s="136">
        <v>0</v>
      </c>
      <c r="F260" s="136">
        <v>0</v>
      </c>
      <c r="G260" s="136">
        <v>0</v>
      </c>
      <c r="H260" s="136">
        <v>0</v>
      </c>
      <c r="I260" s="136">
        <v>0</v>
      </c>
      <c r="J260" s="136">
        <v>0</v>
      </c>
      <c r="K260" s="251">
        <v>8394</v>
      </c>
      <c r="L260" s="136">
        <v>0</v>
      </c>
      <c r="M260" s="136">
        <v>0</v>
      </c>
      <c r="N260" s="136">
        <v>0</v>
      </c>
      <c r="O260" s="267">
        <v>0</v>
      </c>
    </row>
    <row r="261" spans="1:15" x14ac:dyDescent="0.5">
      <c r="A261" s="766"/>
      <c r="B261" s="769"/>
      <c r="C261" s="256" t="s">
        <v>265</v>
      </c>
      <c r="D261" s="136">
        <v>0</v>
      </c>
      <c r="E261" s="136">
        <v>0</v>
      </c>
      <c r="F261" s="136">
        <v>0</v>
      </c>
      <c r="G261" s="136">
        <v>0</v>
      </c>
      <c r="H261" s="136">
        <v>0</v>
      </c>
      <c r="I261" s="251">
        <v>24432.5</v>
      </c>
      <c r="J261" s="136">
        <v>0</v>
      </c>
      <c r="K261" s="251">
        <v>4589</v>
      </c>
      <c r="L261" s="136">
        <v>0</v>
      </c>
      <c r="M261" s="136">
        <v>0</v>
      </c>
      <c r="N261" s="136">
        <v>0</v>
      </c>
      <c r="O261" s="267">
        <v>0</v>
      </c>
    </row>
    <row r="262" spans="1:15" x14ac:dyDescent="0.5">
      <c r="A262" s="766"/>
      <c r="B262" s="769"/>
      <c r="C262" s="256" t="s">
        <v>264</v>
      </c>
      <c r="D262" s="136">
        <v>0</v>
      </c>
      <c r="E262" s="136">
        <v>0</v>
      </c>
      <c r="F262" s="136">
        <v>0</v>
      </c>
      <c r="G262" s="136">
        <v>0</v>
      </c>
      <c r="H262" s="136">
        <v>0</v>
      </c>
      <c r="I262" s="136">
        <v>0</v>
      </c>
      <c r="J262" s="136">
        <v>0</v>
      </c>
      <c r="K262" s="251">
        <v>1215</v>
      </c>
      <c r="L262" s="136">
        <v>0</v>
      </c>
      <c r="M262" s="136">
        <v>0</v>
      </c>
      <c r="N262" s="136">
        <v>0</v>
      </c>
      <c r="O262" s="252">
        <v>4898.53</v>
      </c>
    </row>
    <row r="263" spans="1:15" x14ac:dyDescent="0.5">
      <c r="A263" s="766"/>
      <c r="B263" s="769"/>
      <c r="C263" s="256" t="s">
        <v>224</v>
      </c>
      <c r="D263" s="136">
        <v>0</v>
      </c>
      <c r="E263" s="136">
        <v>0</v>
      </c>
      <c r="F263" s="136">
        <v>0</v>
      </c>
      <c r="G263" s="136">
        <v>0</v>
      </c>
      <c r="H263" s="251">
        <v>348396.6</v>
      </c>
      <c r="I263" s="251">
        <v>326407.67</v>
      </c>
      <c r="J263" s="251">
        <v>509768.71</v>
      </c>
      <c r="K263" s="251">
        <v>466446.29</v>
      </c>
      <c r="L263" s="251">
        <v>654371.67000000004</v>
      </c>
      <c r="M263" s="251">
        <v>1210002.76</v>
      </c>
      <c r="N263" s="251">
        <v>1653499.07</v>
      </c>
      <c r="O263" s="252">
        <v>1346958.47</v>
      </c>
    </row>
    <row r="264" spans="1:15" x14ac:dyDescent="0.5">
      <c r="A264" s="766"/>
      <c r="B264" s="769"/>
      <c r="C264" s="256" t="s">
        <v>226</v>
      </c>
      <c r="D264" s="136">
        <v>0</v>
      </c>
      <c r="E264" s="136">
        <v>0</v>
      </c>
      <c r="F264" s="136">
        <v>0</v>
      </c>
      <c r="G264" s="136">
        <v>0</v>
      </c>
      <c r="H264" s="136">
        <v>0</v>
      </c>
      <c r="I264" s="136">
        <v>0</v>
      </c>
      <c r="J264" s="136">
        <v>0</v>
      </c>
      <c r="K264" s="251">
        <v>9114</v>
      </c>
      <c r="L264" s="136">
        <v>0</v>
      </c>
      <c r="M264" s="251">
        <v>3226</v>
      </c>
      <c r="N264" s="251">
        <v>5311</v>
      </c>
      <c r="O264" s="252">
        <v>7182</v>
      </c>
    </row>
    <row r="265" spans="1:15" x14ac:dyDescent="0.5">
      <c r="A265" s="766"/>
      <c r="B265" s="769"/>
      <c r="C265" s="256" t="s">
        <v>227</v>
      </c>
      <c r="D265" s="136">
        <v>0</v>
      </c>
      <c r="E265" s="136">
        <v>0</v>
      </c>
      <c r="F265" s="136">
        <v>0</v>
      </c>
      <c r="G265" s="136">
        <v>0</v>
      </c>
      <c r="H265" s="251">
        <v>15760.48</v>
      </c>
      <c r="I265" s="251">
        <v>34284.129999999997</v>
      </c>
      <c r="J265" s="251">
        <v>75541.210000000006</v>
      </c>
      <c r="K265" s="251">
        <v>93812.05</v>
      </c>
      <c r="L265" s="251">
        <v>12892.7</v>
      </c>
      <c r="M265" s="251">
        <v>14799.67</v>
      </c>
      <c r="N265" s="251">
        <v>19300.349999999999</v>
      </c>
      <c r="O265" s="252">
        <v>14670.4</v>
      </c>
    </row>
    <row r="266" spans="1:15" x14ac:dyDescent="0.5">
      <c r="A266" s="766"/>
      <c r="B266" s="769"/>
      <c r="C266" s="256" t="s">
        <v>273</v>
      </c>
      <c r="D266" s="136">
        <v>0</v>
      </c>
      <c r="E266" s="136">
        <v>0</v>
      </c>
      <c r="F266" s="136">
        <v>0</v>
      </c>
      <c r="G266" s="136">
        <v>0</v>
      </c>
      <c r="H266" s="136">
        <v>0</v>
      </c>
      <c r="I266" s="136">
        <v>0</v>
      </c>
      <c r="J266" s="136">
        <v>0</v>
      </c>
      <c r="K266" s="251">
        <v>13917</v>
      </c>
      <c r="L266" s="136">
        <v>0</v>
      </c>
      <c r="M266" s="136">
        <v>0</v>
      </c>
      <c r="N266" s="136">
        <v>0</v>
      </c>
      <c r="O266" s="267">
        <v>0</v>
      </c>
    </row>
    <row r="267" spans="1:15" x14ac:dyDescent="0.5">
      <c r="A267" s="766"/>
      <c r="B267" s="769"/>
      <c r="C267" s="256" t="s">
        <v>253</v>
      </c>
      <c r="D267" s="136">
        <v>0</v>
      </c>
      <c r="E267" s="136">
        <v>0</v>
      </c>
      <c r="F267" s="136">
        <v>0</v>
      </c>
      <c r="G267" s="136">
        <v>0</v>
      </c>
      <c r="H267" s="136">
        <v>0</v>
      </c>
      <c r="I267" s="136">
        <v>0</v>
      </c>
      <c r="J267" s="136">
        <v>0</v>
      </c>
      <c r="K267" s="251">
        <v>1572</v>
      </c>
      <c r="L267" s="136">
        <v>0</v>
      </c>
      <c r="M267" s="136">
        <v>0</v>
      </c>
      <c r="N267" s="136">
        <v>405</v>
      </c>
      <c r="O267" s="267">
        <v>0</v>
      </c>
    </row>
    <row r="268" spans="1:15" x14ac:dyDescent="0.5">
      <c r="A268" s="766"/>
      <c r="B268" s="769"/>
      <c r="C268" s="256" t="s">
        <v>228</v>
      </c>
      <c r="D268" s="136">
        <v>0</v>
      </c>
      <c r="E268" s="136">
        <v>0</v>
      </c>
      <c r="F268" s="136">
        <v>0</v>
      </c>
      <c r="G268" s="136">
        <v>0</v>
      </c>
      <c r="H268" s="251">
        <v>10888.6</v>
      </c>
      <c r="I268" s="251">
        <v>13101.7</v>
      </c>
      <c r="J268" s="251">
        <v>40764.03</v>
      </c>
      <c r="K268" s="251">
        <v>8189.03</v>
      </c>
      <c r="L268" s="251">
        <v>21159.8</v>
      </c>
      <c r="M268" s="251">
        <v>95340.36</v>
      </c>
      <c r="N268" s="251">
        <v>237242.6</v>
      </c>
      <c r="O268" s="252">
        <v>498273.6</v>
      </c>
    </row>
    <row r="269" spans="1:15" x14ac:dyDescent="0.5">
      <c r="A269" s="766"/>
      <c r="B269" s="769"/>
      <c r="C269" s="256" t="s">
        <v>229</v>
      </c>
      <c r="D269" s="136">
        <v>0</v>
      </c>
      <c r="E269" s="136">
        <v>0</v>
      </c>
      <c r="F269" s="136">
        <v>0</v>
      </c>
      <c r="G269" s="136">
        <v>0</v>
      </c>
      <c r="H269" s="251">
        <v>39610.949999999997</v>
      </c>
      <c r="I269" s="251">
        <v>725650.55</v>
      </c>
      <c r="J269" s="251">
        <v>485463.08</v>
      </c>
      <c r="K269" s="251">
        <v>649576.88</v>
      </c>
      <c r="L269" s="251">
        <v>819874.41</v>
      </c>
      <c r="M269" s="251">
        <v>959566.35</v>
      </c>
      <c r="N269" s="251">
        <v>1035615.67</v>
      </c>
      <c r="O269" s="252">
        <v>1242739.3999999999</v>
      </c>
    </row>
    <row r="270" spans="1:15" x14ac:dyDescent="0.5">
      <c r="A270" s="766"/>
      <c r="B270" s="769"/>
      <c r="C270" s="256" t="s">
        <v>266</v>
      </c>
      <c r="D270" s="136">
        <v>0</v>
      </c>
      <c r="E270" s="136">
        <v>0</v>
      </c>
      <c r="F270" s="136">
        <v>0</v>
      </c>
      <c r="G270" s="136">
        <v>0</v>
      </c>
      <c r="H270" s="136">
        <v>266</v>
      </c>
      <c r="I270" s="136">
        <v>0</v>
      </c>
      <c r="J270" s="251">
        <v>12799.5</v>
      </c>
      <c r="K270" s="251">
        <v>120112.88</v>
      </c>
      <c r="L270" s="251">
        <v>174437.76000000001</v>
      </c>
      <c r="M270" s="251">
        <v>171226.17</v>
      </c>
      <c r="N270" s="251">
        <v>131911.65</v>
      </c>
      <c r="O270" s="252">
        <v>106622.76</v>
      </c>
    </row>
    <row r="271" spans="1:15" x14ac:dyDescent="0.5">
      <c r="A271" s="766"/>
      <c r="B271" s="769"/>
      <c r="C271" s="256" t="s">
        <v>256</v>
      </c>
      <c r="D271" s="136">
        <v>0</v>
      </c>
      <c r="E271" s="136">
        <v>0</v>
      </c>
      <c r="F271" s="136">
        <v>0</v>
      </c>
      <c r="G271" s="136">
        <v>0</v>
      </c>
      <c r="H271" s="251">
        <v>7106.9</v>
      </c>
      <c r="I271" s="251">
        <v>9216.52</v>
      </c>
      <c r="J271" s="251">
        <v>3500.56</v>
      </c>
      <c r="K271" s="136">
        <v>494.9</v>
      </c>
      <c r="L271" s="251">
        <v>1493.35</v>
      </c>
      <c r="M271" s="251">
        <v>2195.65</v>
      </c>
      <c r="N271" s="251">
        <v>2566.1</v>
      </c>
      <c r="O271" s="252">
        <v>1192.73</v>
      </c>
    </row>
    <row r="272" spans="1:15" x14ac:dyDescent="0.5">
      <c r="A272" s="766"/>
      <c r="B272" s="769"/>
      <c r="C272" s="256" t="s">
        <v>230</v>
      </c>
      <c r="D272" s="136">
        <v>0</v>
      </c>
      <c r="E272" s="136">
        <v>0</v>
      </c>
      <c r="F272" s="136">
        <v>0</v>
      </c>
      <c r="G272" s="136">
        <v>0</v>
      </c>
      <c r="H272" s="251">
        <v>3178</v>
      </c>
      <c r="I272" s="251">
        <v>4143.7</v>
      </c>
      <c r="J272" s="251">
        <v>11726.42</v>
      </c>
      <c r="K272" s="251">
        <v>8731.7800000000007</v>
      </c>
      <c r="L272" s="251">
        <v>1502.8</v>
      </c>
      <c r="M272" s="136">
        <v>629.16</v>
      </c>
      <c r="N272" s="136">
        <v>0</v>
      </c>
      <c r="O272" s="267">
        <v>0</v>
      </c>
    </row>
    <row r="273" spans="1:15" x14ac:dyDescent="0.5">
      <c r="A273" s="766"/>
      <c r="B273" s="769"/>
      <c r="C273" s="256" t="s">
        <v>231</v>
      </c>
      <c r="D273" s="136">
        <v>0</v>
      </c>
      <c r="E273" s="136">
        <v>0</v>
      </c>
      <c r="F273" s="136">
        <v>0</v>
      </c>
      <c r="G273" s="136">
        <v>0</v>
      </c>
      <c r="H273" s="251">
        <v>6395</v>
      </c>
      <c r="I273" s="251">
        <v>11281.7</v>
      </c>
      <c r="J273" s="251">
        <v>7596.1</v>
      </c>
      <c r="K273" s="251">
        <v>13965.99</v>
      </c>
      <c r="L273" s="251">
        <v>3854.3</v>
      </c>
      <c r="M273" s="251">
        <v>3294.64</v>
      </c>
      <c r="N273" s="251">
        <v>8128.3</v>
      </c>
      <c r="O273" s="252">
        <v>2983.2</v>
      </c>
    </row>
    <row r="274" spans="1:15" x14ac:dyDescent="0.5">
      <c r="A274" s="766"/>
      <c r="B274" s="769"/>
      <c r="C274" s="256" t="s">
        <v>232</v>
      </c>
      <c r="D274" s="136">
        <v>0</v>
      </c>
      <c r="E274" s="136">
        <v>0</v>
      </c>
      <c r="F274" s="136">
        <v>0</v>
      </c>
      <c r="G274" s="136">
        <v>0</v>
      </c>
      <c r="H274" s="251">
        <v>17688</v>
      </c>
      <c r="I274" s="251">
        <v>36747</v>
      </c>
      <c r="J274" s="251">
        <v>121226.47</v>
      </c>
      <c r="K274" s="251">
        <v>87123.96</v>
      </c>
      <c r="L274" s="251">
        <v>62897.75</v>
      </c>
      <c r="M274" s="251">
        <v>117951.3</v>
      </c>
      <c r="N274" s="251">
        <v>182188.38</v>
      </c>
      <c r="O274" s="252">
        <v>119118.9</v>
      </c>
    </row>
    <row r="275" spans="1:15" x14ac:dyDescent="0.5">
      <c r="A275" s="766"/>
      <c r="B275" s="769"/>
      <c r="C275" s="256" t="s">
        <v>267</v>
      </c>
      <c r="D275" s="136">
        <v>0</v>
      </c>
      <c r="E275" s="136">
        <v>0</v>
      </c>
      <c r="F275" s="136">
        <v>0</v>
      </c>
      <c r="G275" s="136">
        <v>0</v>
      </c>
      <c r="H275" s="136">
        <v>0</v>
      </c>
      <c r="I275" s="136">
        <v>0</v>
      </c>
      <c r="J275" s="136">
        <v>0</v>
      </c>
      <c r="K275" s="136">
        <v>0</v>
      </c>
      <c r="L275" s="136">
        <v>182</v>
      </c>
      <c r="M275" s="136">
        <v>0</v>
      </c>
      <c r="N275" s="136">
        <v>30</v>
      </c>
      <c r="O275" s="267">
        <v>0</v>
      </c>
    </row>
    <row r="276" spans="1:15" x14ac:dyDescent="0.5">
      <c r="A276" s="766"/>
      <c r="B276" s="769"/>
      <c r="C276" s="256" t="s">
        <v>233</v>
      </c>
      <c r="D276" s="136">
        <v>0</v>
      </c>
      <c r="E276" s="136">
        <v>0</v>
      </c>
      <c r="F276" s="136">
        <v>0</v>
      </c>
      <c r="G276" s="136">
        <v>0</v>
      </c>
      <c r="H276" s="251">
        <v>36020.68</v>
      </c>
      <c r="I276" s="251">
        <v>28629.89</v>
      </c>
      <c r="J276" s="251">
        <v>34954.410000000003</v>
      </c>
      <c r="K276" s="251">
        <v>74912.539999999994</v>
      </c>
      <c r="L276" s="251">
        <v>120055.08</v>
      </c>
      <c r="M276" s="251">
        <v>138003.12</v>
      </c>
      <c r="N276" s="251">
        <v>131652.92000000001</v>
      </c>
      <c r="O276" s="252">
        <v>142361.82999999999</v>
      </c>
    </row>
    <row r="277" spans="1:15" ht="21.5" thickBot="1" x14ac:dyDescent="0.55000000000000004">
      <c r="A277" s="766"/>
      <c r="B277" s="770"/>
      <c r="C277" s="258" t="s">
        <v>234</v>
      </c>
      <c r="D277" s="248">
        <v>0</v>
      </c>
      <c r="E277" s="248">
        <v>0</v>
      </c>
      <c r="F277" s="248">
        <v>0</v>
      </c>
      <c r="G277" s="248">
        <v>0</v>
      </c>
      <c r="H277" s="260">
        <v>15929</v>
      </c>
      <c r="I277" s="260">
        <v>21110.92</v>
      </c>
      <c r="J277" s="260">
        <v>14490.86</v>
      </c>
      <c r="K277" s="260">
        <v>66260.3</v>
      </c>
      <c r="L277" s="260">
        <v>28179.75</v>
      </c>
      <c r="M277" s="260">
        <v>33061.14</v>
      </c>
      <c r="N277" s="260">
        <v>46727.7</v>
      </c>
      <c r="O277" s="268">
        <v>64500.2</v>
      </c>
    </row>
    <row r="278" spans="1:15" x14ac:dyDescent="0.5">
      <c r="A278" s="766"/>
      <c r="B278" s="768" t="s">
        <v>187</v>
      </c>
      <c r="C278" s="253" t="s">
        <v>275</v>
      </c>
      <c r="D278" s="241">
        <v>0</v>
      </c>
      <c r="E278" s="241">
        <v>0</v>
      </c>
      <c r="F278" s="241">
        <v>0</v>
      </c>
      <c r="G278" s="241">
        <v>0</v>
      </c>
      <c r="H278" s="242">
        <v>0</v>
      </c>
      <c r="I278" s="242">
        <v>0</v>
      </c>
      <c r="J278" s="242">
        <v>0</v>
      </c>
      <c r="K278" s="242">
        <v>0</v>
      </c>
      <c r="L278" s="242">
        <v>0</v>
      </c>
      <c r="M278" s="242">
        <v>901</v>
      </c>
      <c r="N278" s="242">
        <v>0</v>
      </c>
      <c r="O278" s="269">
        <v>0</v>
      </c>
    </row>
    <row r="279" spans="1:15" x14ac:dyDescent="0.5">
      <c r="A279" s="766"/>
      <c r="B279" s="769"/>
      <c r="C279" s="256" t="s">
        <v>217</v>
      </c>
      <c r="D279" s="136">
        <v>0</v>
      </c>
      <c r="E279" s="136">
        <v>0</v>
      </c>
      <c r="F279" s="136">
        <v>0</v>
      </c>
      <c r="G279" s="136">
        <v>0</v>
      </c>
      <c r="H279" s="245">
        <v>2078.1999999999998</v>
      </c>
      <c r="I279" s="245">
        <v>5025.75</v>
      </c>
      <c r="J279" s="245">
        <v>48989.24</v>
      </c>
      <c r="K279" s="245">
        <v>19841.940000000002</v>
      </c>
      <c r="L279" s="245">
        <v>2256.194</v>
      </c>
      <c r="M279" s="245">
        <v>5535.871000000001</v>
      </c>
      <c r="N279" s="245">
        <v>7186.5000000000009</v>
      </c>
      <c r="O279" s="270">
        <v>51289.2</v>
      </c>
    </row>
    <row r="280" spans="1:15" x14ac:dyDescent="0.5">
      <c r="A280" s="766"/>
      <c r="B280" s="769"/>
      <c r="C280" s="256" t="s">
        <v>252</v>
      </c>
      <c r="D280" s="136">
        <v>0</v>
      </c>
      <c r="E280" s="136">
        <v>0</v>
      </c>
      <c r="F280" s="136">
        <v>0</v>
      </c>
      <c r="G280" s="136">
        <v>0</v>
      </c>
      <c r="H280" s="245">
        <v>66641</v>
      </c>
      <c r="I280" s="245">
        <v>32998</v>
      </c>
      <c r="J280" s="245">
        <v>14590</v>
      </c>
      <c r="K280" s="245">
        <v>21592</v>
      </c>
      <c r="L280" s="245">
        <v>5860</v>
      </c>
      <c r="M280" s="245">
        <v>0</v>
      </c>
      <c r="N280" s="245">
        <v>39157</v>
      </c>
      <c r="O280" s="270">
        <v>30578</v>
      </c>
    </row>
    <row r="281" spans="1:15" x14ac:dyDescent="0.5">
      <c r="A281" s="766"/>
      <c r="B281" s="769"/>
      <c r="C281" s="256" t="s">
        <v>272</v>
      </c>
      <c r="D281" s="136">
        <v>0</v>
      </c>
      <c r="E281" s="136">
        <v>0</v>
      </c>
      <c r="F281" s="136">
        <v>0</v>
      </c>
      <c r="G281" s="136">
        <v>0</v>
      </c>
      <c r="H281" s="245">
        <v>0</v>
      </c>
      <c r="I281" s="245">
        <v>0</v>
      </c>
      <c r="J281" s="245">
        <v>59.57</v>
      </c>
      <c r="K281" s="245">
        <v>0</v>
      </c>
      <c r="L281" s="245">
        <v>0</v>
      </c>
      <c r="M281" s="245">
        <v>0</v>
      </c>
      <c r="N281" s="245">
        <v>0</v>
      </c>
      <c r="O281" s="270">
        <v>8015</v>
      </c>
    </row>
    <row r="282" spans="1:15" x14ac:dyDescent="0.5">
      <c r="A282" s="766"/>
      <c r="B282" s="769"/>
      <c r="C282" s="256" t="s">
        <v>218</v>
      </c>
      <c r="D282" s="136">
        <v>0</v>
      </c>
      <c r="E282" s="136">
        <v>0</v>
      </c>
      <c r="F282" s="136">
        <v>0</v>
      </c>
      <c r="G282" s="136">
        <v>0</v>
      </c>
      <c r="H282" s="245">
        <v>521052.68000000005</v>
      </c>
      <c r="I282" s="245">
        <v>536608.80000000005</v>
      </c>
      <c r="J282" s="245">
        <v>343218.45000000007</v>
      </c>
      <c r="K282" s="245">
        <v>363191.23099999997</v>
      </c>
      <c r="L282" s="245">
        <v>314787.62699999998</v>
      </c>
      <c r="M282" s="245">
        <v>366367.717</v>
      </c>
      <c r="N282" s="245">
        <v>347564.83999999997</v>
      </c>
      <c r="O282" s="270">
        <v>363819.93</v>
      </c>
    </row>
    <row r="283" spans="1:15" x14ac:dyDescent="0.5">
      <c r="A283" s="766"/>
      <c r="B283" s="769"/>
      <c r="C283" s="256" t="s">
        <v>262</v>
      </c>
      <c r="D283" s="136">
        <v>0</v>
      </c>
      <c r="E283" s="136">
        <v>0</v>
      </c>
      <c r="F283" s="136">
        <v>0</v>
      </c>
      <c r="G283" s="136">
        <v>0</v>
      </c>
      <c r="H283" s="245">
        <v>0</v>
      </c>
      <c r="I283" s="245">
        <v>0</v>
      </c>
      <c r="J283" s="245">
        <v>0</v>
      </c>
      <c r="K283" s="245">
        <v>3749</v>
      </c>
      <c r="L283" s="245">
        <v>0</v>
      </c>
      <c r="M283" s="245">
        <v>0</v>
      </c>
      <c r="N283" s="245">
        <v>54</v>
      </c>
      <c r="O283" s="270">
        <v>0</v>
      </c>
    </row>
    <row r="284" spans="1:15" x14ac:dyDescent="0.5">
      <c r="A284" s="766"/>
      <c r="B284" s="769"/>
      <c r="C284" s="256" t="s">
        <v>219</v>
      </c>
      <c r="D284" s="136">
        <v>0</v>
      </c>
      <c r="E284" s="136">
        <v>0</v>
      </c>
      <c r="F284" s="136">
        <v>0</v>
      </c>
      <c r="G284" s="136">
        <v>0</v>
      </c>
      <c r="H284" s="245">
        <v>104168.81999999999</v>
      </c>
      <c r="I284" s="245">
        <v>132973.09999999998</v>
      </c>
      <c r="J284" s="245">
        <v>106286.92000000001</v>
      </c>
      <c r="K284" s="245">
        <v>187581.274</v>
      </c>
      <c r="L284" s="245">
        <v>70396.850000000006</v>
      </c>
      <c r="M284" s="245">
        <v>88355.070999999996</v>
      </c>
      <c r="N284" s="245">
        <v>139040.32000000001</v>
      </c>
      <c r="O284" s="270">
        <v>176160.76</v>
      </c>
    </row>
    <row r="285" spans="1:15" x14ac:dyDescent="0.5">
      <c r="A285" s="766"/>
      <c r="B285" s="769"/>
      <c r="C285" s="256" t="s">
        <v>220</v>
      </c>
      <c r="D285" s="136">
        <v>0</v>
      </c>
      <c r="E285" s="136">
        <v>0</v>
      </c>
      <c r="F285" s="136">
        <v>0</v>
      </c>
      <c r="G285" s="136">
        <v>0</v>
      </c>
      <c r="H285" s="245">
        <v>189</v>
      </c>
      <c r="I285" s="245">
        <v>695</v>
      </c>
      <c r="J285" s="245">
        <v>4696.91</v>
      </c>
      <c r="K285" s="245">
        <v>6166.4</v>
      </c>
      <c r="L285" s="245">
        <v>277.24900000000002</v>
      </c>
      <c r="M285" s="245">
        <v>0</v>
      </c>
      <c r="N285" s="245">
        <v>209</v>
      </c>
      <c r="O285" s="270">
        <v>73</v>
      </c>
    </row>
    <row r="286" spans="1:15" x14ac:dyDescent="0.5">
      <c r="A286" s="766"/>
      <c r="B286" s="769"/>
      <c r="C286" s="256" t="s">
        <v>263</v>
      </c>
      <c r="D286" s="136">
        <v>0</v>
      </c>
      <c r="E286" s="136">
        <v>0</v>
      </c>
      <c r="F286" s="136">
        <v>0</v>
      </c>
      <c r="G286" s="136">
        <v>0</v>
      </c>
      <c r="H286" s="245">
        <v>0</v>
      </c>
      <c r="I286" s="245">
        <v>21763.3</v>
      </c>
      <c r="J286" s="245">
        <v>18163.48</v>
      </c>
      <c r="K286" s="245">
        <v>21843.407999999999</v>
      </c>
      <c r="L286" s="245">
        <v>16833.789000000001</v>
      </c>
      <c r="M286" s="245">
        <v>18344</v>
      </c>
      <c r="N286" s="245">
        <v>42239</v>
      </c>
      <c r="O286" s="270">
        <v>12468</v>
      </c>
    </row>
    <row r="287" spans="1:15" x14ac:dyDescent="0.5">
      <c r="A287" s="766"/>
      <c r="B287" s="769"/>
      <c r="C287" s="256" t="s">
        <v>221</v>
      </c>
      <c r="D287" s="136">
        <v>0</v>
      </c>
      <c r="E287" s="136">
        <v>0</v>
      </c>
      <c r="F287" s="136">
        <v>0</v>
      </c>
      <c r="G287" s="136">
        <v>0</v>
      </c>
      <c r="H287" s="245">
        <v>23093</v>
      </c>
      <c r="I287" s="245">
        <v>26621</v>
      </c>
      <c r="J287" s="245">
        <v>22302</v>
      </c>
      <c r="K287" s="245">
        <v>0</v>
      </c>
      <c r="L287" s="245">
        <v>5018</v>
      </c>
      <c r="M287" s="245">
        <v>5393</v>
      </c>
      <c r="N287" s="245">
        <v>19867</v>
      </c>
      <c r="O287" s="270">
        <v>16682</v>
      </c>
    </row>
    <row r="288" spans="1:15" x14ac:dyDescent="0.5">
      <c r="A288" s="766"/>
      <c r="B288" s="769"/>
      <c r="C288" s="256" t="s">
        <v>222</v>
      </c>
      <c r="D288" s="136">
        <v>0</v>
      </c>
      <c r="E288" s="136">
        <v>0</v>
      </c>
      <c r="F288" s="136">
        <v>0</v>
      </c>
      <c r="G288" s="136">
        <v>0</v>
      </c>
      <c r="H288" s="245">
        <v>271</v>
      </c>
      <c r="I288" s="245">
        <v>6861.4199999999992</v>
      </c>
      <c r="J288" s="245">
        <v>3345.7599999999998</v>
      </c>
      <c r="K288" s="245">
        <v>28979.206000000002</v>
      </c>
      <c r="L288" s="245">
        <v>44159.65</v>
      </c>
      <c r="M288" s="245">
        <v>57846.414000000004</v>
      </c>
      <c r="N288" s="245">
        <v>47599.4</v>
      </c>
      <c r="O288" s="270">
        <v>42429.82</v>
      </c>
    </row>
    <row r="289" spans="1:15" x14ac:dyDescent="0.5">
      <c r="A289" s="766"/>
      <c r="B289" s="769"/>
      <c r="C289" s="256" t="s">
        <v>223</v>
      </c>
      <c r="D289" s="136">
        <v>0</v>
      </c>
      <c r="E289" s="136">
        <v>0</v>
      </c>
      <c r="F289" s="136">
        <v>0</v>
      </c>
      <c r="G289" s="136">
        <v>0</v>
      </c>
      <c r="H289" s="245">
        <v>0</v>
      </c>
      <c r="I289" s="245">
        <v>0</v>
      </c>
      <c r="J289" s="245">
        <v>0</v>
      </c>
      <c r="K289" s="245">
        <v>6263</v>
      </c>
      <c r="L289" s="245">
        <v>2279</v>
      </c>
      <c r="M289" s="245">
        <v>0</v>
      </c>
      <c r="N289" s="245">
        <v>0</v>
      </c>
      <c r="O289" s="270">
        <v>0</v>
      </c>
    </row>
    <row r="290" spans="1:15" x14ac:dyDescent="0.5">
      <c r="A290" s="766"/>
      <c r="B290" s="769"/>
      <c r="C290" s="256" t="s">
        <v>264</v>
      </c>
      <c r="D290" s="136">
        <v>0</v>
      </c>
      <c r="E290" s="136">
        <v>0</v>
      </c>
      <c r="F290" s="136">
        <v>0</v>
      </c>
      <c r="G290" s="136">
        <v>0</v>
      </c>
      <c r="H290" s="245">
        <v>0</v>
      </c>
      <c r="I290" s="245">
        <v>0</v>
      </c>
      <c r="J290" s="245">
        <v>0</v>
      </c>
      <c r="K290" s="245">
        <v>1500</v>
      </c>
      <c r="L290" s="245">
        <v>1803</v>
      </c>
      <c r="M290" s="245">
        <v>0</v>
      </c>
      <c r="N290" s="245">
        <v>0</v>
      </c>
      <c r="O290" s="270">
        <v>1337.48</v>
      </c>
    </row>
    <row r="291" spans="1:15" x14ac:dyDescent="0.5">
      <c r="A291" s="766"/>
      <c r="B291" s="769"/>
      <c r="C291" s="256" t="s">
        <v>224</v>
      </c>
      <c r="D291" s="136">
        <v>0</v>
      </c>
      <c r="E291" s="136">
        <v>0</v>
      </c>
      <c r="F291" s="136">
        <v>0</v>
      </c>
      <c r="G291" s="136">
        <v>0</v>
      </c>
      <c r="H291" s="245">
        <v>1028282.5199999998</v>
      </c>
      <c r="I291" s="245">
        <v>911540.90999999992</v>
      </c>
      <c r="J291" s="245">
        <v>1405657.9500000002</v>
      </c>
      <c r="K291" s="245">
        <v>1193643.922</v>
      </c>
      <c r="L291" s="245">
        <v>802815.06799999985</v>
      </c>
      <c r="M291" s="245">
        <v>1131682.8409999995</v>
      </c>
      <c r="N291" s="245">
        <v>1777952.76</v>
      </c>
      <c r="O291" s="270">
        <v>1871940.87</v>
      </c>
    </row>
    <row r="292" spans="1:15" x14ac:dyDescent="0.5">
      <c r="A292" s="766"/>
      <c r="B292" s="769"/>
      <c r="C292" s="256" t="s">
        <v>226</v>
      </c>
      <c r="D292" s="136">
        <v>0</v>
      </c>
      <c r="E292" s="136">
        <v>0</v>
      </c>
      <c r="F292" s="136">
        <v>0</v>
      </c>
      <c r="G292" s="136">
        <v>0</v>
      </c>
      <c r="H292" s="245">
        <v>0</v>
      </c>
      <c r="I292" s="245">
        <v>0</v>
      </c>
      <c r="J292" s="245">
        <v>0</v>
      </c>
      <c r="K292" s="245">
        <v>0</v>
      </c>
      <c r="L292" s="245">
        <v>0</v>
      </c>
      <c r="M292" s="245">
        <v>1156</v>
      </c>
      <c r="N292" s="245">
        <v>4148</v>
      </c>
      <c r="O292" s="270">
        <v>5324</v>
      </c>
    </row>
    <row r="293" spans="1:15" x14ac:dyDescent="0.5">
      <c r="A293" s="766"/>
      <c r="B293" s="769"/>
      <c r="C293" s="256" t="s">
        <v>227</v>
      </c>
      <c r="D293" s="136">
        <v>0</v>
      </c>
      <c r="E293" s="136">
        <v>0</v>
      </c>
      <c r="F293" s="136">
        <v>0</v>
      </c>
      <c r="G293" s="136">
        <v>0</v>
      </c>
      <c r="H293" s="245">
        <v>170.29</v>
      </c>
      <c r="I293" s="245">
        <v>63409.899999999994</v>
      </c>
      <c r="J293" s="245">
        <v>39435.759999999995</v>
      </c>
      <c r="K293" s="245">
        <v>35078.960000000006</v>
      </c>
      <c r="L293" s="245">
        <v>533.798</v>
      </c>
      <c r="M293" s="245">
        <v>256.01</v>
      </c>
      <c r="N293" s="245">
        <v>2189.797</v>
      </c>
      <c r="O293" s="270">
        <v>20910.260999999999</v>
      </c>
    </row>
    <row r="294" spans="1:15" x14ac:dyDescent="0.5">
      <c r="A294" s="766"/>
      <c r="B294" s="769"/>
      <c r="C294" s="256" t="s">
        <v>273</v>
      </c>
      <c r="D294" s="136">
        <v>0</v>
      </c>
      <c r="E294" s="136">
        <v>0</v>
      </c>
      <c r="F294" s="136">
        <v>0</v>
      </c>
      <c r="G294" s="136">
        <v>0</v>
      </c>
      <c r="H294" s="245">
        <v>0</v>
      </c>
      <c r="I294" s="245">
        <v>0</v>
      </c>
      <c r="J294" s="245">
        <v>0</v>
      </c>
      <c r="K294" s="245">
        <v>0</v>
      </c>
      <c r="L294" s="245">
        <v>5962</v>
      </c>
      <c r="M294" s="245">
        <v>0</v>
      </c>
      <c r="N294" s="245">
        <v>0</v>
      </c>
      <c r="O294" s="270">
        <v>0</v>
      </c>
    </row>
    <row r="295" spans="1:15" x14ac:dyDescent="0.5">
      <c r="A295" s="766"/>
      <c r="B295" s="769"/>
      <c r="C295" s="256" t="s">
        <v>253</v>
      </c>
      <c r="D295" s="136">
        <v>0</v>
      </c>
      <c r="E295" s="136">
        <v>0</v>
      </c>
      <c r="F295" s="136">
        <v>0</v>
      </c>
      <c r="G295" s="136">
        <v>0</v>
      </c>
      <c r="H295" s="245">
        <v>0</v>
      </c>
      <c r="I295" s="245">
        <v>0</v>
      </c>
      <c r="J295" s="245">
        <v>0</v>
      </c>
      <c r="K295" s="245">
        <v>0</v>
      </c>
      <c r="L295" s="245">
        <v>0</v>
      </c>
      <c r="M295" s="245">
        <v>0</v>
      </c>
      <c r="N295" s="245">
        <v>6304</v>
      </c>
      <c r="O295" s="270">
        <v>6908.9</v>
      </c>
    </row>
    <row r="296" spans="1:15" x14ac:dyDescent="0.5">
      <c r="A296" s="766"/>
      <c r="B296" s="769"/>
      <c r="C296" s="256" t="s">
        <v>228</v>
      </c>
      <c r="D296" s="136">
        <v>0</v>
      </c>
      <c r="E296" s="136">
        <v>0</v>
      </c>
      <c r="F296" s="136">
        <v>0</v>
      </c>
      <c r="G296" s="136">
        <v>0</v>
      </c>
      <c r="H296" s="245">
        <v>27068.159999999996</v>
      </c>
      <c r="I296" s="245">
        <v>53192.100000000006</v>
      </c>
      <c r="J296" s="245">
        <v>60516.76999999999</v>
      </c>
      <c r="K296" s="245">
        <v>14161.49</v>
      </c>
      <c r="L296" s="245">
        <v>4535.82</v>
      </c>
      <c r="M296" s="245">
        <v>54283.9</v>
      </c>
      <c r="N296" s="245">
        <v>208613.4</v>
      </c>
      <c r="O296" s="270">
        <v>202871.1</v>
      </c>
    </row>
    <row r="297" spans="1:15" x14ac:dyDescent="0.5">
      <c r="A297" s="766"/>
      <c r="B297" s="769"/>
      <c r="C297" s="256" t="s">
        <v>229</v>
      </c>
      <c r="D297" s="136">
        <v>0</v>
      </c>
      <c r="E297" s="136">
        <v>0</v>
      </c>
      <c r="F297" s="136">
        <v>0</v>
      </c>
      <c r="G297" s="136">
        <v>0</v>
      </c>
      <c r="H297" s="245">
        <v>1513157.7190000003</v>
      </c>
      <c r="I297" s="245">
        <v>994588.74800000014</v>
      </c>
      <c r="J297" s="245">
        <v>868439.72200000007</v>
      </c>
      <c r="K297" s="245">
        <v>494991.70999999985</v>
      </c>
      <c r="L297" s="245">
        <v>934924.04400000023</v>
      </c>
      <c r="M297" s="245">
        <v>829468.96600000001</v>
      </c>
      <c r="N297" s="245">
        <v>1026738.879</v>
      </c>
      <c r="O297" s="270">
        <v>864504.27799999958</v>
      </c>
    </row>
    <row r="298" spans="1:15" x14ac:dyDescent="0.5">
      <c r="A298" s="766"/>
      <c r="B298" s="769"/>
      <c r="C298" s="256" t="s">
        <v>266</v>
      </c>
      <c r="D298" s="136">
        <v>0</v>
      </c>
      <c r="E298" s="136">
        <v>0</v>
      </c>
      <c r="F298" s="136">
        <v>0</v>
      </c>
      <c r="G298" s="136">
        <v>0</v>
      </c>
      <c r="H298" s="245">
        <v>13076.86</v>
      </c>
      <c r="I298" s="245">
        <v>15934.280000000002</v>
      </c>
      <c r="J298" s="245">
        <v>23793.587</v>
      </c>
      <c r="K298" s="245">
        <v>31384.637000000002</v>
      </c>
      <c r="L298" s="245">
        <v>11442.387999999999</v>
      </c>
      <c r="M298" s="245">
        <v>3235.7850000000003</v>
      </c>
      <c r="N298" s="245">
        <v>23494.84</v>
      </c>
      <c r="O298" s="270">
        <v>17903.48</v>
      </c>
    </row>
    <row r="299" spans="1:15" x14ac:dyDescent="0.5">
      <c r="A299" s="766"/>
      <c r="B299" s="769"/>
      <c r="C299" s="256" t="s">
        <v>256</v>
      </c>
      <c r="D299" s="136">
        <v>0</v>
      </c>
      <c r="E299" s="136">
        <v>0</v>
      </c>
      <c r="F299" s="136">
        <v>0</v>
      </c>
      <c r="G299" s="136">
        <v>0</v>
      </c>
      <c r="H299" s="245">
        <v>0</v>
      </c>
      <c r="I299" s="245">
        <v>30380.02</v>
      </c>
      <c r="J299" s="245">
        <v>0</v>
      </c>
      <c r="K299" s="245">
        <v>63.1</v>
      </c>
      <c r="L299" s="245">
        <v>274</v>
      </c>
      <c r="M299" s="245">
        <v>170.5</v>
      </c>
      <c r="N299" s="245">
        <v>0</v>
      </c>
      <c r="O299" s="270">
        <v>1643.1</v>
      </c>
    </row>
    <row r="300" spans="1:15" x14ac:dyDescent="0.5">
      <c r="A300" s="766"/>
      <c r="B300" s="769"/>
      <c r="C300" s="256" t="s">
        <v>230</v>
      </c>
      <c r="D300" s="136">
        <v>0</v>
      </c>
      <c r="E300" s="136">
        <v>0</v>
      </c>
      <c r="F300" s="136">
        <v>0</v>
      </c>
      <c r="G300" s="136">
        <v>0</v>
      </c>
      <c r="H300" s="245">
        <v>0</v>
      </c>
      <c r="I300" s="245">
        <v>5130.7</v>
      </c>
      <c r="J300" s="245">
        <v>24309.869999999995</v>
      </c>
      <c r="K300" s="245">
        <v>43712.009999999995</v>
      </c>
      <c r="L300" s="245">
        <v>0</v>
      </c>
      <c r="M300" s="245">
        <v>0</v>
      </c>
      <c r="N300" s="245">
        <v>0</v>
      </c>
      <c r="O300" s="270">
        <v>0</v>
      </c>
    </row>
    <row r="301" spans="1:15" x14ac:dyDescent="0.5">
      <c r="A301" s="766"/>
      <c r="B301" s="769"/>
      <c r="C301" s="256" t="s">
        <v>231</v>
      </c>
      <c r="D301" s="136">
        <v>0</v>
      </c>
      <c r="E301" s="136">
        <v>0</v>
      </c>
      <c r="F301" s="136">
        <v>0</v>
      </c>
      <c r="G301" s="136">
        <v>0</v>
      </c>
      <c r="H301" s="245">
        <v>0</v>
      </c>
      <c r="I301" s="245">
        <v>0</v>
      </c>
      <c r="J301" s="245">
        <v>19427.800000000003</v>
      </c>
      <c r="K301" s="245">
        <v>5097.9500000000007</v>
      </c>
      <c r="L301" s="245">
        <v>3101</v>
      </c>
      <c r="M301" s="245">
        <v>3873</v>
      </c>
      <c r="N301" s="245">
        <v>204.9</v>
      </c>
      <c r="O301" s="270">
        <v>5003.3</v>
      </c>
    </row>
    <row r="302" spans="1:15" x14ac:dyDescent="0.5">
      <c r="A302" s="766"/>
      <c r="B302" s="769"/>
      <c r="C302" s="256" t="s">
        <v>232</v>
      </c>
      <c r="D302" s="136">
        <v>0</v>
      </c>
      <c r="E302" s="136">
        <v>0</v>
      </c>
      <c r="F302" s="136">
        <v>0</v>
      </c>
      <c r="G302" s="136">
        <v>0</v>
      </c>
      <c r="H302" s="245">
        <v>38828.78</v>
      </c>
      <c r="I302" s="245">
        <v>159734</v>
      </c>
      <c r="J302" s="245">
        <v>50037.96</v>
      </c>
      <c r="K302" s="245">
        <v>22002.859</v>
      </c>
      <c r="L302" s="245">
        <v>18015.900000000001</v>
      </c>
      <c r="M302" s="245">
        <v>46382.9</v>
      </c>
      <c r="N302" s="245">
        <v>91195.8</v>
      </c>
      <c r="O302" s="270">
        <v>63152.2</v>
      </c>
    </row>
    <row r="303" spans="1:15" x14ac:dyDescent="0.5">
      <c r="A303" s="766"/>
      <c r="B303" s="769"/>
      <c r="C303" s="256" t="s">
        <v>267</v>
      </c>
      <c r="D303" s="136">
        <v>0</v>
      </c>
      <c r="E303" s="136">
        <v>0</v>
      </c>
      <c r="F303" s="136">
        <v>0</v>
      </c>
      <c r="G303" s="136">
        <v>0</v>
      </c>
      <c r="H303" s="245">
        <v>0</v>
      </c>
      <c r="I303" s="245">
        <v>0</v>
      </c>
      <c r="J303" s="245">
        <v>0</v>
      </c>
      <c r="K303" s="245">
        <v>921</v>
      </c>
      <c r="L303" s="245">
        <v>0</v>
      </c>
      <c r="M303" s="245">
        <v>0</v>
      </c>
      <c r="N303" s="245">
        <v>0</v>
      </c>
      <c r="O303" s="270">
        <v>0</v>
      </c>
    </row>
    <row r="304" spans="1:15" x14ac:dyDescent="0.5">
      <c r="A304" s="766"/>
      <c r="B304" s="769"/>
      <c r="C304" s="256" t="s">
        <v>233</v>
      </c>
      <c r="D304" s="136">
        <v>0</v>
      </c>
      <c r="E304" s="136">
        <v>0</v>
      </c>
      <c r="F304" s="136">
        <v>0</v>
      </c>
      <c r="G304" s="136">
        <v>0</v>
      </c>
      <c r="H304" s="245">
        <v>101394.671</v>
      </c>
      <c r="I304" s="245">
        <v>61331.714999999997</v>
      </c>
      <c r="J304" s="245">
        <v>54797.64</v>
      </c>
      <c r="K304" s="245">
        <v>54871.818999999989</v>
      </c>
      <c r="L304" s="245">
        <v>40992.665000000001</v>
      </c>
      <c r="M304" s="245">
        <v>39287.127</v>
      </c>
      <c r="N304" s="245">
        <v>42462.633000000009</v>
      </c>
      <c r="O304" s="270">
        <v>60649.241999999998</v>
      </c>
    </row>
    <row r="305" spans="1:15" ht="21.5" thickBot="1" x14ac:dyDescent="0.55000000000000004">
      <c r="A305" s="766"/>
      <c r="B305" s="770"/>
      <c r="C305" s="258" t="s">
        <v>234</v>
      </c>
      <c r="D305" s="248">
        <v>0</v>
      </c>
      <c r="E305" s="248">
        <v>0</v>
      </c>
      <c r="F305" s="248">
        <v>0</v>
      </c>
      <c r="G305" s="248">
        <v>0</v>
      </c>
      <c r="H305" s="249">
        <v>28747.1</v>
      </c>
      <c r="I305" s="249">
        <v>24301.19</v>
      </c>
      <c r="J305" s="249">
        <v>58971.39</v>
      </c>
      <c r="K305" s="249">
        <v>74423.890000000014</v>
      </c>
      <c r="L305" s="249">
        <v>19617.43</v>
      </c>
      <c r="M305" s="249">
        <v>10103.798999999999</v>
      </c>
      <c r="N305" s="249">
        <v>10447.4</v>
      </c>
      <c r="O305" s="271">
        <v>110919.50000000001</v>
      </c>
    </row>
    <row r="306" spans="1:15" x14ac:dyDescent="0.5">
      <c r="A306" s="766"/>
      <c r="B306" s="768" t="s">
        <v>188</v>
      </c>
      <c r="C306" s="253" t="s">
        <v>217</v>
      </c>
      <c r="D306" s="241">
        <v>0</v>
      </c>
      <c r="E306" s="241">
        <v>0</v>
      </c>
      <c r="F306" s="241">
        <v>0</v>
      </c>
      <c r="G306" s="241">
        <v>0</v>
      </c>
      <c r="H306" s="242">
        <v>18607.400000000001</v>
      </c>
      <c r="I306" s="242">
        <v>10483.699999999999</v>
      </c>
      <c r="J306" s="242">
        <v>15648.099999999999</v>
      </c>
      <c r="K306" s="242">
        <v>30901.800000000003</v>
      </c>
      <c r="L306" s="242">
        <v>28034.286</v>
      </c>
      <c r="M306" s="242">
        <v>29895.342000000001</v>
      </c>
      <c r="N306" s="242">
        <v>32426.9</v>
      </c>
      <c r="O306" s="269">
        <v>165015.70000000001</v>
      </c>
    </row>
    <row r="307" spans="1:15" x14ac:dyDescent="0.5">
      <c r="A307" s="766"/>
      <c r="B307" s="769"/>
      <c r="C307" s="256" t="s">
        <v>272</v>
      </c>
      <c r="D307" s="136">
        <v>0</v>
      </c>
      <c r="E307" s="136">
        <v>0</v>
      </c>
      <c r="F307" s="136">
        <v>0</v>
      </c>
      <c r="G307" s="136">
        <v>0</v>
      </c>
      <c r="H307" s="245">
        <v>0</v>
      </c>
      <c r="I307" s="245">
        <v>0</v>
      </c>
      <c r="J307" s="245">
        <v>0</v>
      </c>
      <c r="K307" s="245">
        <v>0</v>
      </c>
      <c r="L307" s="245">
        <v>0</v>
      </c>
      <c r="M307" s="245">
        <v>2698.8</v>
      </c>
      <c r="N307" s="245">
        <v>0</v>
      </c>
      <c r="O307" s="270">
        <v>0</v>
      </c>
    </row>
    <row r="308" spans="1:15" x14ac:dyDescent="0.5">
      <c r="A308" s="766"/>
      <c r="B308" s="769"/>
      <c r="C308" s="256" t="s">
        <v>218</v>
      </c>
      <c r="D308" s="136">
        <v>0</v>
      </c>
      <c r="E308" s="136">
        <v>0</v>
      </c>
      <c r="F308" s="136">
        <v>0</v>
      </c>
      <c r="G308" s="136">
        <v>0</v>
      </c>
      <c r="H308" s="245">
        <v>137594.80000000002</v>
      </c>
      <c r="I308" s="245">
        <v>319808.77</v>
      </c>
      <c r="J308" s="245">
        <v>568446.73999999987</v>
      </c>
      <c r="K308" s="245">
        <v>1029842.39</v>
      </c>
      <c r="L308" s="245">
        <v>738267.71499999997</v>
      </c>
      <c r="M308" s="245">
        <v>639663.29300000006</v>
      </c>
      <c r="N308" s="245">
        <v>522894.98</v>
      </c>
      <c r="O308" s="270">
        <v>418009.25</v>
      </c>
    </row>
    <row r="309" spans="1:15" x14ac:dyDescent="0.5">
      <c r="A309" s="766"/>
      <c r="B309" s="769"/>
      <c r="C309" s="256" t="s">
        <v>219</v>
      </c>
      <c r="D309" s="136">
        <v>0</v>
      </c>
      <c r="E309" s="136">
        <v>0</v>
      </c>
      <c r="F309" s="136">
        <v>0</v>
      </c>
      <c r="G309" s="136">
        <v>0</v>
      </c>
      <c r="H309" s="245">
        <v>1367.1</v>
      </c>
      <c r="I309" s="245">
        <v>5218.08</v>
      </c>
      <c r="J309" s="245">
        <v>21112.46</v>
      </c>
      <c r="K309" s="245">
        <v>66992.19</v>
      </c>
      <c r="L309" s="245">
        <v>148505.85999999999</v>
      </c>
      <c r="M309" s="245">
        <v>83062.614000000001</v>
      </c>
      <c r="N309" s="245">
        <v>38996.1</v>
      </c>
      <c r="O309" s="270">
        <v>6697.5</v>
      </c>
    </row>
    <row r="310" spans="1:15" x14ac:dyDescent="0.5">
      <c r="A310" s="766"/>
      <c r="B310" s="769"/>
      <c r="C310" s="256" t="s">
        <v>220</v>
      </c>
      <c r="D310" s="136">
        <v>0</v>
      </c>
      <c r="E310" s="136">
        <v>0</v>
      </c>
      <c r="F310" s="136">
        <v>0</v>
      </c>
      <c r="G310" s="136">
        <v>0</v>
      </c>
      <c r="H310" s="245">
        <v>4953.6000000000004</v>
      </c>
      <c r="I310" s="245">
        <v>6846.7999999999993</v>
      </c>
      <c r="J310" s="245">
        <v>6076.8</v>
      </c>
      <c r="K310" s="245">
        <v>7175.6</v>
      </c>
      <c r="L310" s="245">
        <v>7357.8689999999988</v>
      </c>
      <c r="M310" s="245">
        <v>6452.9569999999994</v>
      </c>
      <c r="N310" s="245">
        <v>6693.5</v>
      </c>
      <c r="O310" s="270">
        <v>5840</v>
      </c>
    </row>
    <row r="311" spans="1:15" x14ac:dyDescent="0.5">
      <c r="A311" s="766"/>
      <c r="B311" s="769"/>
      <c r="C311" s="256" t="s">
        <v>263</v>
      </c>
      <c r="D311" s="136">
        <v>0</v>
      </c>
      <c r="E311" s="136">
        <v>0</v>
      </c>
      <c r="F311" s="136">
        <v>0</v>
      </c>
      <c r="G311" s="136">
        <v>0</v>
      </c>
      <c r="H311" s="245">
        <v>0</v>
      </c>
      <c r="I311" s="245">
        <v>0</v>
      </c>
      <c r="J311" s="245">
        <v>5126.3999999999996</v>
      </c>
      <c r="K311" s="245">
        <v>0</v>
      </c>
      <c r="L311" s="245">
        <v>0</v>
      </c>
      <c r="M311" s="245">
        <v>0</v>
      </c>
      <c r="N311" s="245">
        <v>0</v>
      </c>
      <c r="O311" s="270">
        <v>3315.3799999999997</v>
      </c>
    </row>
    <row r="312" spans="1:15" x14ac:dyDescent="0.5">
      <c r="A312" s="766"/>
      <c r="B312" s="769"/>
      <c r="C312" s="256" t="s">
        <v>221</v>
      </c>
      <c r="D312" s="136">
        <v>0</v>
      </c>
      <c r="E312" s="136">
        <v>0</v>
      </c>
      <c r="F312" s="136">
        <v>0</v>
      </c>
      <c r="G312" s="136">
        <v>0</v>
      </c>
      <c r="H312" s="245">
        <v>0</v>
      </c>
      <c r="I312" s="245">
        <v>0</v>
      </c>
      <c r="J312" s="245">
        <v>0</v>
      </c>
      <c r="K312" s="245">
        <v>0</v>
      </c>
      <c r="L312" s="245">
        <v>0</v>
      </c>
      <c r="M312" s="245">
        <v>1382</v>
      </c>
      <c r="N312" s="245">
        <v>46951</v>
      </c>
      <c r="O312" s="270">
        <v>61095</v>
      </c>
    </row>
    <row r="313" spans="1:15" x14ac:dyDescent="0.5">
      <c r="A313" s="766"/>
      <c r="B313" s="769"/>
      <c r="C313" s="256" t="s">
        <v>222</v>
      </c>
      <c r="D313" s="136">
        <v>0</v>
      </c>
      <c r="E313" s="136">
        <v>0</v>
      </c>
      <c r="F313" s="136">
        <v>0</v>
      </c>
      <c r="G313" s="136">
        <v>0</v>
      </c>
      <c r="H313" s="245">
        <v>0</v>
      </c>
      <c r="I313" s="245">
        <v>0</v>
      </c>
      <c r="J313" s="245">
        <v>6071</v>
      </c>
      <c r="K313" s="245">
        <v>2047</v>
      </c>
      <c r="L313" s="245">
        <v>0</v>
      </c>
      <c r="M313" s="245">
        <v>0</v>
      </c>
      <c r="N313" s="245">
        <v>706</v>
      </c>
      <c r="O313" s="270">
        <v>2479</v>
      </c>
    </row>
    <row r="314" spans="1:15" x14ac:dyDescent="0.5">
      <c r="A314" s="766"/>
      <c r="B314" s="769"/>
      <c r="C314" s="256" t="s">
        <v>224</v>
      </c>
      <c r="D314" s="136">
        <v>0</v>
      </c>
      <c r="E314" s="136">
        <v>0</v>
      </c>
      <c r="F314" s="136">
        <v>0</v>
      </c>
      <c r="G314" s="136">
        <v>0</v>
      </c>
      <c r="H314" s="245">
        <v>336605.51</v>
      </c>
      <c r="I314" s="245">
        <v>643129.96000000008</v>
      </c>
      <c r="J314" s="245">
        <v>979241.42099999997</v>
      </c>
      <c r="K314" s="245">
        <v>1367556.2200000002</v>
      </c>
      <c r="L314" s="245">
        <v>1443078.159</v>
      </c>
      <c r="M314" s="245">
        <v>1684464.4760000003</v>
      </c>
      <c r="N314" s="245">
        <v>1140893.6800000002</v>
      </c>
      <c r="O314" s="270">
        <v>802846.48</v>
      </c>
    </row>
    <row r="315" spans="1:15" x14ac:dyDescent="0.5">
      <c r="A315" s="766"/>
      <c r="B315" s="769"/>
      <c r="C315" s="256" t="s">
        <v>226</v>
      </c>
      <c r="D315" s="136">
        <v>0</v>
      </c>
      <c r="E315" s="136">
        <v>0</v>
      </c>
      <c r="F315" s="136">
        <v>0</v>
      </c>
      <c r="G315" s="136">
        <v>0</v>
      </c>
      <c r="H315" s="245">
        <v>0</v>
      </c>
      <c r="I315" s="245">
        <v>0</v>
      </c>
      <c r="J315" s="245">
        <v>0</v>
      </c>
      <c r="K315" s="245">
        <v>0</v>
      </c>
      <c r="L315" s="245">
        <v>0</v>
      </c>
      <c r="M315" s="245">
        <v>1587</v>
      </c>
      <c r="N315" s="245">
        <v>5533</v>
      </c>
      <c r="O315" s="270">
        <v>5955</v>
      </c>
    </row>
    <row r="316" spans="1:15" x14ac:dyDescent="0.5">
      <c r="A316" s="766"/>
      <c r="B316" s="769"/>
      <c r="C316" s="256" t="s">
        <v>227</v>
      </c>
      <c r="D316" s="136">
        <v>0</v>
      </c>
      <c r="E316" s="136">
        <v>0</v>
      </c>
      <c r="F316" s="136">
        <v>0</v>
      </c>
      <c r="G316" s="136">
        <v>0</v>
      </c>
      <c r="H316" s="245">
        <v>0</v>
      </c>
      <c r="I316" s="245">
        <v>597.08000000000004</v>
      </c>
      <c r="J316" s="245">
        <v>0</v>
      </c>
      <c r="K316" s="245">
        <v>1279.3</v>
      </c>
      <c r="L316" s="245">
        <v>243.66200000000001</v>
      </c>
      <c r="M316" s="245">
        <v>0</v>
      </c>
      <c r="N316" s="245">
        <v>0</v>
      </c>
      <c r="O316" s="270">
        <v>0</v>
      </c>
    </row>
    <row r="317" spans="1:15" x14ac:dyDescent="0.5">
      <c r="A317" s="766"/>
      <c r="B317" s="769"/>
      <c r="C317" s="256" t="s">
        <v>228</v>
      </c>
      <c r="D317" s="136">
        <v>0</v>
      </c>
      <c r="E317" s="136">
        <v>0</v>
      </c>
      <c r="F317" s="136">
        <v>0</v>
      </c>
      <c r="G317" s="136">
        <v>0</v>
      </c>
      <c r="H317" s="245">
        <v>483</v>
      </c>
      <c r="I317" s="245">
        <v>1271.48</v>
      </c>
      <c r="J317" s="245">
        <v>2364.15</v>
      </c>
      <c r="K317" s="245">
        <v>1802.05</v>
      </c>
      <c r="L317" s="245">
        <v>834</v>
      </c>
      <c r="M317" s="245">
        <v>11402.6</v>
      </c>
      <c r="N317" s="245">
        <v>108581.7</v>
      </c>
      <c r="O317" s="270">
        <v>107194</v>
      </c>
    </row>
    <row r="318" spans="1:15" x14ac:dyDescent="0.5">
      <c r="A318" s="766"/>
      <c r="B318" s="769"/>
      <c r="C318" s="256" t="s">
        <v>229</v>
      </c>
      <c r="D318" s="136">
        <v>0</v>
      </c>
      <c r="E318" s="136">
        <v>0</v>
      </c>
      <c r="F318" s="136">
        <v>0</v>
      </c>
      <c r="G318" s="136">
        <v>0</v>
      </c>
      <c r="H318" s="245">
        <v>62013.120000000003</v>
      </c>
      <c r="I318" s="245">
        <v>398440.636</v>
      </c>
      <c r="J318" s="245">
        <v>465090.94000000006</v>
      </c>
      <c r="K318" s="245">
        <v>686402.36400000006</v>
      </c>
      <c r="L318" s="245">
        <v>448153.06999999995</v>
      </c>
      <c r="M318" s="245">
        <v>527104.86400000006</v>
      </c>
      <c r="N318" s="245">
        <v>779683.35599999991</v>
      </c>
      <c r="O318" s="270">
        <v>525385.65300000005</v>
      </c>
    </row>
    <row r="319" spans="1:15" x14ac:dyDescent="0.5">
      <c r="A319" s="766"/>
      <c r="B319" s="769"/>
      <c r="C319" s="256" t="s">
        <v>266</v>
      </c>
      <c r="D319" s="136">
        <v>0</v>
      </c>
      <c r="E319" s="136">
        <v>0</v>
      </c>
      <c r="F319" s="136">
        <v>0</v>
      </c>
      <c r="G319" s="136">
        <v>0</v>
      </c>
      <c r="H319" s="245">
        <v>29142.79</v>
      </c>
      <c r="I319" s="245">
        <v>25095.660000000003</v>
      </c>
      <c r="J319" s="245">
        <v>17127.670000000002</v>
      </c>
      <c r="K319" s="245">
        <v>153742.1</v>
      </c>
      <c r="L319" s="245">
        <v>431185.14500000002</v>
      </c>
      <c r="M319" s="245">
        <v>389058.19900000002</v>
      </c>
      <c r="N319" s="245">
        <v>233755.37</v>
      </c>
      <c r="O319" s="270">
        <v>15495.46</v>
      </c>
    </row>
    <row r="320" spans="1:15" x14ac:dyDescent="0.5">
      <c r="A320" s="766"/>
      <c r="B320" s="769"/>
      <c r="C320" s="256" t="s">
        <v>256</v>
      </c>
      <c r="D320" s="136">
        <v>0</v>
      </c>
      <c r="E320" s="136">
        <v>0</v>
      </c>
      <c r="F320" s="136">
        <v>0</v>
      </c>
      <c r="G320" s="136">
        <v>0</v>
      </c>
      <c r="H320" s="245">
        <v>0</v>
      </c>
      <c r="I320" s="245">
        <v>433.84000000000003</v>
      </c>
      <c r="J320" s="245">
        <v>0</v>
      </c>
      <c r="K320" s="245">
        <v>0</v>
      </c>
      <c r="L320" s="245">
        <v>0</v>
      </c>
      <c r="M320" s="245">
        <v>0</v>
      </c>
      <c r="N320" s="245">
        <v>0</v>
      </c>
      <c r="O320" s="270">
        <v>0</v>
      </c>
    </row>
    <row r="321" spans="1:15" x14ac:dyDescent="0.5">
      <c r="A321" s="766"/>
      <c r="B321" s="769"/>
      <c r="C321" s="256" t="s">
        <v>230</v>
      </c>
      <c r="D321" s="136">
        <v>0</v>
      </c>
      <c r="E321" s="136">
        <v>0</v>
      </c>
      <c r="F321" s="136">
        <v>0</v>
      </c>
      <c r="G321" s="136">
        <v>0</v>
      </c>
      <c r="H321" s="245">
        <v>3456</v>
      </c>
      <c r="I321" s="245">
        <v>1421.5</v>
      </c>
      <c r="J321" s="245">
        <v>3654.3599999999997</v>
      </c>
      <c r="K321" s="245">
        <v>11275.7</v>
      </c>
      <c r="L321" s="245">
        <v>77457.399999999994</v>
      </c>
      <c r="M321" s="245">
        <v>53041.79</v>
      </c>
      <c r="N321" s="245">
        <v>66855</v>
      </c>
      <c r="O321" s="270">
        <v>60786</v>
      </c>
    </row>
    <row r="322" spans="1:15" x14ac:dyDescent="0.5">
      <c r="A322" s="766"/>
      <c r="B322" s="769"/>
      <c r="C322" s="256" t="s">
        <v>231</v>
      </c>
      <c r="D322" s="136">
        <v>0</v>
      </c>
      <c r="E322" s="136">
        <v>0</v>
      </c>
      <c r="F322" s="136">
        <v>0</v>
      </c>
      <c r="G322" s="136">
        <v>0</v>
      </c>
      <c r="H322" s="245">
        <v>25051.43</v>
      </c>
      <c r="I322" s="245">
        <v>15860</v>
      </c>
      <c r="J322" s="245">
        <v>44466</v>
      </c>
      <c r="K322" s="245">
        <v>76860.12</v>
      </c>
      <c r="L322" s="245">
        <v>94182</v>
      </c>
      <c r="M322" s="245">
        <v>45704</v>
      </c>
      <c r="N322" s="245">
        <v>68458</v>
      </c>
      <c r="O322" s="270">
        <v>63977</v>
      </c>
    </row>
    <row r="323" spans="1:15" x14ac:dyDescent="0.5">
      <c r="A323" s="766"/>
      <c r="B323" s="769"/>
      <c r="C323" s="256" t="s">
        <v>232</v>
      </c>
      <c r="D323" s="136">
        <v>0</v>
      </c>
      <c r="E323" s="136">
        <v>0</v>
      </c>
      <c r="F323" s="136">
        <v>0</v>
      </c>
      <c r="G323" s="136">
        <v>0</v>
      </c>
      <c r="H323" s="245">
        <v>0</v>
      </c>
      <c r="I323" s="245">
        <v>0</v>
      </c>
      <c r="J323" s="245">
        <v>0</v>
      </c>
      <c r="K323" s="245">
        <v>28457</v>
      </c>
      <c r="L323" s="245">
        <v>80091</v>
      </c>
      <c r="M323" s="245">
        <v>49260</v>
      </c>
      <c r="N323" s="245">
        <v>2801</v>
      </c>
      <c r="O323" s="270">
        <v>0</v>
      </c>
    </row>
    <row r="324" spans="1:15" x14ac:dyDescent="0.5">
      <c r="A324" s="766"/>
      <c r="B324" s="769"/>
      <c r="C324" s="256" t="s">
        <v>233</v>
      </c>
      <c r="D324" s="136">
        <v>0</v>
      </c>
      <c r="E324" s="136">
        <v>0</v>
      </c>
      <c r="F324" s="136">
        <v>0</v>
      </c>
      <c r="G324" s="136">
        <v>0</v>
      </c>
      <c r="H324" s="245">
        <v>82485.425999999992</v>
      </c>
      <c r="I324" s="245">
        <v>57913.985000000008</v>
      </c>
      <c r="J324" s="245">
        <v>64131.256000000001</v>
      </c>
      <c r="K324" s="245">
        <v>63191.461999999992</v>
      </c>
      <c r="L324" s="245">
        <v>66788.821000000011</v>
      </c>
      <c r="M324" s="245">
        <v>65751.322</v>
      </c>
      <c r="N324" s="245">
        <v>64819.183999999994</v>
      </c>
      <c r="O324" s="270">
        <v>60349.474000000002</v>
      </c>
    </row>
    <row r="325" spans="1:15" ht="21.5" thickBot="1" x14ac:dyDescent="0.55000000000000004">
      <c r="A325" s="766"/>
      <c r="B325" s="770"/>
      <c r="C325" s="258" t="s">
        <v>234</v>
      </c>
      <c r="D325" s="248">
        <v>0</v>
      </c>
      <c r="E325" s="248">
        <v>0</v>
      </c>
      <c r="F325" s="248">
        <v>0</v>
      </c>
      <c r="G325" s="248">
        <v>0</v>
      </c>
      <c r="H325" s="249">
        <v>4575.42</v>
      </c>
      <c r="I325" s="249">
        <v>3420.3999999999996</v>
      </c>
      <c r="J325" s="249">
        <v>18257.900000000001</v>
      </c>
      <c r="K325" s="249">
        <v>26882.2</v>
      </c>
      <c r="L325" s="249">
        <v>36012.035000000003</v>
      </c>
      <c r="M325" s="249">
        <v>12099.513999999999</v>
      </c>
      <c r="N325" s="249">
        <v>42732.1</v>
      </c>
      <c r="O325" s="271">
        <v>58581.5</v>
      </c>
    </row>
    <row r="326" spans="1:15" x14ac:dyDescent="0.5">
      <c r="A326" s="766"/>
      <c r="B326" s="769" t="s">
        <v>189</v>
      </c>
      <c r="C326" s="256" t="s">
        <v>217</v>
      </c>
      <c r="D326" s="136">
        <v>0</v>
      </c>
      <c r="E326" s="136">
        <v>0</v>
      </c>
      <c r="F326" s="136">
        <v>0</v>
      </c>
      <c r="G326" s="136">
        <v>0</v>
      </c>
      <c r="H326" s="245">
        <v>143184</v>
      </c>
      <c r="I326" s="245">
        <v>181955.90000000002</v>
      </c>
      <c r="J326" s="245">
        <v>38615.89</v>
      </c>
      <c r="K326" s="245">
        <v>144458.9</v>
      </c>
      <c r="L326" s="245">
        <v>6614.1180000000004</v>
      </c>
      <c r="M326" s="245">
        <v>12666.714</v>
      </c>
      <c r="N326" s="245">
        <v>15291.900000000001</v>
      </c>
      <c r="O326" s="270">
        <v>82326.3</v>
      </c>
    </row>
    <row r="327" spans="1:15" x14ac:dyDescent="0.5">
      <c r="A327" s="766"/>
      <c r="B327" s="769"/>
      <c r="C327" s="256" t="s">
        <v>272</v>
      </c>
      <c r="D327" s="136">
        <v>0</v>
      </c>
      <c r="E327" s="136">
        <v>0</v>
      </c>
      <c r="F327" s="136">
        <v>0</v>
      </c>
      <c r="G327" s="136">
        <v>0</v>
      </c>
      <c r="H327" s="245">
        <v>0</v>
      </c>
      <c r="I327" s="245">
        <v>0</v>
      </c>
      <c r="J327" s="245">
        <v>492</v>
      </c>
      <c r="K327" s="245">
        <v>0</v>
      </c>
      <c r="L327" s="245">
        <v>0</v>
      </c>
      <c r="M327" s="245">
        <v>0</v>
      </c>
      <c r="N327" s="245">
        <v>0</v>
      </c>
      <c r="O327" s="270">
        <v>0</v>
      </c>
    </row>
    <row r="328" spans="1:15" x14ac:dyDescent="0.5">
      <c r="A328" s="766"/>
      <c r="B328" s="769"/>
      <c r="C328" s="256" t="s">
        <v>218</v>
      </c>
      <c r="D328" s="136">
        <v>0</v>
      </c>
      <c r="E328" s="136">
        <v>0</v>
      </c>
      <c r="F328" s="136">
        <v>0</v>
      </c>
      <c r="G328" s="136">
        <v>0</v>
      </c>
      <c r="H328" s="245">
        <v>662300.875</v>
      </c>
      <c r="I328" s="245">
        <v>749342.93299999996</v>
      </c>
      <c r="J328" s="245">
        <v>644702.60000000009</v>
      </c>
      <c r="K328" s="245">
        <v>439531.49</v>
      </c>
      <c r="L328" s="245">
        <v>224814.82500000001</v>
      </c>
      <c r="M328" s="245">
        <v>179947.55499999999</v>
      </c>
      <c r="N328" s="245">
        <v>158464.82999999999</v>
      </c>
      <c r="O328" s="270">
        <v>107438.68</v>
      </c>
    </row>
    <row r="329" spans="1:15" x14ac:dyDescent="0.5">
      <c r="A329" s="766"/>
      <c r="B329" s="769"/>
      <c r="C329" s="256" t="s">
        <v>262</v>
      </c>
      <c r="D329" s="136">
        <v>0</v>
      </c>
      <c r="E329" s="136">
        <v>0</v>
      </c>
      <c r="F329" s="136">
        <v>0</v>
      </c>
      <c r="G329" s="136">
        <v>0</v>
      </c>
      <c r="H329" s="245">
        <v>0</v>
      </c>
      <c r="I329" s="245">
        <v>339.5</v>
      </c>
      <c r="J329" s="245">
        <v>640.4</v>
      </c>
      <c r="K329" s="245">
        <v>1117.1000000000001</v>
      </c>
      <c r="L329" s="245">
        <v>749.976</v>
      </c>
      <c r="M329" s="245">
        <v>756.35699999999997</v>
      </c>
      <c r="N329" s="245">
        <v>727.09999999999991</v>
      </c>
      <c r="O329" s="270">
        <v>691.4</v>
      </c>
    </row>
    <row r="330" spans="1:15" x14ac:dyDescent="0.5">
      <c r="A330" s="766"/>
      <c r="B330" s="769"/>
      <c r="C330" s="256" t="s">
        <v>219</v>
      </c>
      <c r="D330" s="136">
        <v>0</v>
      </c>
      <c r="E330" s="136">
        <v>0</v>
      </c>
      <c r="F330" s="136">
        <v>0</v>
      </c>
      <c r="G330" s="136">
        <v>0</v>
      </c>
      <c r="H330" s="245">
        <v>2649.4</v>
      </c>
      <c r="I330" s="245">
        <v>1105.8999999999999</v>
      </c>
      <c r="J330" s="245">
        <v>679</v>
      </c>
      <c r="K330" s="245">
        <v>20826.099999999999</v>
      </c>
      <c r="L330" s="245">
        <v>17538.499</v>
      </c>
      <c r="M330" s="245">
        <v>14410.114</v>
      </c>
      <c r="N330" s="245">
        <v>15426.2</v>
      </c>
      <c r="O330" s="270">
        <v>7891.4</v>
      </c>
    </row>
    <row r="331" spans="1:15" x14ac:dyDescent="0.5">
      <c r="A331" s="766"/>
      <c r="B331" s="769"/>
      <c r="C331" s="256" t="s">
        <v>220</v>
      </c>
      <c r="D331" s="136">
        <v>0</v>
      </c>
      <c r="E331" s="136">
        <v>0</v>
      </c>
      <c r="F331" s="136">
        <v>0</v>
      </c>
      <c r="G331" s="136">
        <v>0</v>
      </c>
      <c r="H331" s="245">
        <v>82793.399999999994</v>
      </c>
      <c r="I331" s="245">
        <v>60839</v>
      </c>
      <c r="J331" s="245">
        <v>12373.9</v>
      </c>
      <c r="K331" s="245">
        <v>14351.300000000001</v>
      </c>
      <c r="L331" s="245">
        <v>10663.858</v>
      </c>
      <c r="M331" s="245">
        <v>10490.485000000001</v>
      </c>
      <c r="N331" s="245">
        <v>7836.6</v>
      </c>
      <c r="O331" s="270">
        <v>5932.7999999999993</v>
      </c>
    </row>
    <row r="332" spans="1:15" x14ac:dyDescent="0.5">
      <c r="A332" s="766"/>
      <c r="B332" s="769"/>
      <c r="C332" s="256" t="s">
        <v>222</v>
      </c>
      <c r="D332" s="136">
        <v>0</v>
      </c>
      <c r="E332" s="136">
        <v>0</v>
      </c>
      <c r="F332" s="136">
        <v>0</v>
      </c>
      <c r="G332" s="136">
        <v>0</v>
      </c>
      <c r="H332" s="245">
        <v>294.37</v>
      </c>
      <c r="I332" s="245">
        <v>376.67</v>
      </c>
      <c r="J332" s="245">
        <v>194</v>
      </c>
      <c r="K332" s="245">
        <v>0</v>
      </c>
      <c r="L332" s="245">
        <v>0</v>
      </c>
      <c r="M332" s="245">
        <v>613</v>
      </c>
      <c r="N332" s="245">
        <v>258</v>
      </c>
      <c r="O332" s="270">
        <v>620</v>
      </c>
    </row>
    <row r="333" spans="1:15" x14ac:dyDescent="0.5">
      <c r="A333" s="766"/>
      <c r="B333" s="769"/>
      <c r="C333" s="256" t="s">
        <v>224</v>
      </c>
      <c r="D333" s="136">
        <v>0</v>
      </c>
      <c r="E333" s="136">
        <v>0</v>
      </c>
      <c r="F333" s="136">
        <v>0</v>
      </c>
      <c r="G333" s="136">
        <v>0</v>
      </c>
      <c r="H333" s="245">
        <v>1125212.105</v>
      </c>
      <c r="I333" s="245">
        <v>1416488.743</v>
      </c>
      <c r="J333" s="245">
        <v>1230344.8600000001</v>
      </c>
      <c r="K333" s="245">
        <v>1261505.5000000002</v>
      </c>
      <c r="L333" s="245">
        <v>971857.81400000001</v>
      </c>
      <c r="M333" s="245">
        <v>925812.45799999998</v>
      </c>
      <c r="N333" s="245">
        <v>1158919.55</v>
      </c>
      <c r="O333" s="270">
        <v>852734.45</v>
      </c>
    </row>
    <row r="334" spans="1:15" x14ac:dyDescent="0.5">
      <c r="A334" s="766"/>
      <c r="B334" s="769"/>
      <c r="C334" s="256" t="s">
        <v>227</v>
      </c>
      <c r="D334" s="136">
        <v>0</v>
      </c>
      <c r="E334" s="136">
        <v>0</v>
      </c>
      <c r="F334" s="136">
        <v>0</v>
      </c>
      <c r="G334" s="136">
        <v>0</v>
      </c>
      <c r="H334" s="245">
        <v>0</v>
      </c>
      <c r="I334" s="245">
        <v>0</v>
      </c>
      <c r="J334" s="245">
        <v>0</v>
      </c>
      <c r="K334" s="245">
        <v>211.8</v>
      </c>
      <c r="L334" s="245">
        <v>6183.9999999999991</v>
      </c>
      <c r="M334" s="245">
        <v>11528.54</v>
      </c>
      <c r="N334" s="245">
        <v>9142.8000000000029</v>
      </c>
      <c r="O334" s="270">
        <v>5776.4619999999995</v>
      </c>
    </row>
    <row r="335" spans="1:15" x14ac:dyDescent="0.5">
      <c r="A335" s="766"/>
      <c r="B335" s="769"/>
      <c r="C335" s="256" t="s">
        <v>228</v>
      </c>
      <c r="D335" s="136">
        <v>0</v>
      </c>
      <c r="E335" s="136">
        <v>0</v>
      </c>
      <c r="F335" s="136">
        <v>0</v>
      </c>
      <c r="G335" s="136">
        <v>0</v>
      </c>
      <c r="H335" s="245">
        <v>0</v>
      </c>
      <c r="I335" s="245">
        <v>0</v>
      </c>
      <c r="J335" s="245">
        <v>0</v>
      </c>
      <c r="K335" s="245">
        <v>871.04</v>
      </c>
      <c r="L335" s="245">
        <v>2080.8999999999996</v>
      </c>
      <c r="M335" s="245">
        <v>1477.3999999999999</v>
      </c>
      <c r="N335" s="245">
        <v>18048.3</v>
      </c>
      <c r="O335" s="270">
        <v>526.9</v>
      </c>
    </row>
    <row r="336" spans="1:15" x14ac:dyDescent="0.5">
      <c r="A336" s="766"/>
      <c r="B336" s="769"/>
      <c r="C336" s="256" t="s">
        <v>229</v>
      </c>
      <c r="D336" s="136">
        <v>0</v>
      </c>
      <c r="E336" s="136">
        <v>0</v>
      </c>
      <c r="F336" s="136">
        <v>0</v>
      </c>
      <c r="G336" s="136">
        <v>0</v>
      </c>
      <c r="H336" s="245">
        <v>3931.02</v>
      </c>
      <c r="I336" s="245">
        <v>17254.038</v>
      </c>
      <c r="J336" s="245">
        <v>89779.511000000013</v>
      </c>
      <c r="K336" s="245">
        <v>121192.51500000001</v>
      </c>
      <c r="L336" s="245">
        <v>57904.515999999989</v>
      </c>
      <c r="M336" s="245">
        <v>219156.63800000001</v>
      </c>
      <c r="N336" s="245">
        <v>235365.99899999998</v>
      </c>
      <c r="O336" s="270">
        <v>313027.70700000011</v>
      </c>
    </row>
    <row r="337" spans="1:15" x14ac:dyDescent="0.5">
      <c r="A337" s="766"/>
      <c r="B337" s="769"/>
      <c r="C337" s="256" t="s">
        <v>266</v>
      </c>
      <c r="D337" s="136">
        <v>0</v>
      </c>
      <c r="E337" s="136">
        <v>0</v>
      </c>
      <c r="F337" s="136">
        <v>0</v>
      </c>
      <c r="G337" s="136">
        <v>0</v>
      </c>
      <c r="H337" s="245">
        <v>112.6</v>
      </c>
      <c r="I337" s="245">
        <v>1565.3999999999999</v>
      </c>
      <c r="J337" s="245">
        <v>3813.16</v>
      </c>
      <c r="K337" s="245">
        <v>208</v>
      </c>
      <c r="L337" s="245">
        <v>0</v>
      </c>
      <c r="M337" s="245">
        <v>0</v>
      </c>
      <c r="N337" s="245">
        <v>1338.3</v>
      </c>
      <c r="O337" s="270">
        <v>2202</v>
      </c>
    </row>
    <row r="338" spans="1:15" x14ac:dyDescent="0.5">
      <c r="A338" s="766"/>
      <c r="B338" s="769"/>
      <c r="C338" s="256" t="s">
        <v>256</v>
      </c>
      <c r="D338" s="136">
        <v>0</v>
      </c>
      <c r="E338" s="136">
        <v>0</v>
      </c>
      <c r="F338" s="136">
        <v>0</v>
      </c>
      <c r="G338" s="136">
        <v>0</v>
      </c>
      <c r="H338" s="245">
        <v>0</v>
      </c>
      <c r="I338" s="245">
        <v>0</v>
      </c>
      <c r="J338" s="245">
        <v>0</v>
      </c>
      <c r="K338" s="245">
        <v>0</v>
      </c>
      <c r="L338" s="245">
        <v>0</v>
      </c>
      <c r="M338" s="245">
        <v>209.39</v>
      </c>
      <c r="N338" s="245">
        <v>0</v>
      </c>
      <c r="O338" s="270">
        <v>0</v>
      </c>
    </row>
    <row r="339" spans="1:15" x14ac:dyDescent="0.5">
      <c r="A339" s="766"/>
      <c r="B339" s="769"/>
      <c r="C339" s="256" t="s">
        <v>230</v>
      </c>
      <c r="D339" s="136">
        <v>0</v>
      </c>
      <c r="E339" s="136">
        <v>0</v>
      </c>
      <c r="F339" s="136">
        <v>0</v>
      </c>
      <c r="G339" s="136">
        <v>0</v>
      </c>
      <c r="H339" s="245">
        <v>34336</v>
      </c>
      <c r="I339" s="245">
        <v>43131.4</v>
      </c>
      <c r="J339" s="245">
        <v>4869</v>
      </c>
      <c r="K339" s="245">
        <v>4142</v>
      </c>
      <c r="L339" s="245">
        <v>6794</v>
      </c>
      <c r="M339" s="245">
        <v>18736.7</v>
      </c>
      <c r="N339" s="245">
        <v>23101</v>
      </c>
      <c r="O339" s="270">
        <v>6068</v>
      </c>
    </row>
    <row r="340" spans="1:15" x14ac:dyDescent="0.5">
      <c r="A340" s="766"/>
      <c r="B340" s="769"/>
      <c r="C340" s="256" t="s">
        <v>231</v>
      </c>
      <c r="D340" s="136">
        <v>0</v>
      </c>
      <c r="E340" s="136">
        <v>0</v>
      </c>
      <c r="F340" s="136">
        <v>0</v>
      </c>
      <c r="G340" s="136">
        <v>0</v>
      </c>
      <c r="H340" s="245">
        <v>58853.75</v>
      </c>
      <c r="I340" s="245">
        <v>49342</v>
      </c>
      <c r="J340" s="245">
        <v>44992.3</v>
      </c>
      <c r="K340" s="245">
        <v>40791</v>
      </c>
      <c r="L340" s="245">
        <v>14581.4</v>
      </c>
      <c r="M340" s="245">
        <v>32960.199999999997</v>
      </c>
      <c r="N340" s="245">
        <v>20432.599999999999</v>
      </c>
      <c r="O340" s="270">
        <v>10970</v>
      </c>
    </row>
    <row r="341" spans="1:15" x14ac:dyDescent="0.5">
      <c r="A341" s="766"/>
      <c r="B341" s="769"/>
      <c r="C341" s="256" t="s">
        <v>232</v>
      </c>
      <c r="D341" s="136">
        <v>0</v>
      </c>
      <c r="E341" s="136">
        <v>0</v>
      </c>
      <c r="F341" s="136">
        <v>0</v>
      </c>
      <c r="G341" s="136">
        <v>0</v>
      </c>
      <c r="H341" s="245">
        <v>0</v>
      </c>
      <c r="I341" s="245">
        <v>0</v>
      </c>
      <c r="J341" s="245">
        <v>487</v>
      </c>
      <c r="K341" s="245">
        <v>415</v>
      </c>
      <c r="L341" s="245">
        <v>0</v>
      </c>
      <c r="M341" s="245">
        <v>320.10000000000002</v>
      </c>
      <c r="N341" s="245">
        <v>270.2</v>
      </c>
      <c r="O341" s="270">
        <v>120</v>
      </c>
    </row>
    <row r="342" spans="1:15" x14ac:dyDescent="0.5">
      <c r="A342" s="766"/>
      <c r="B342" s="769"/>
      <c r="C342" s="256" t="s">
        <v>233</v>
      </c>
      <c r="D342" s="136">
        <v>0</v>
      </c>
      <c r="E342" s="136">
        <v>0</v>
      </c>
      <c r="F342" s="136">
        <v>0</v>
      </c>
      <c r="G342" s="136">
        <v>0</v>
      </c>
      <c r="H342" s="245">
        <v>24385.119000000002</v>
      </c>
      <c r="I342" s="245">
        <v>23853.243000000002</v>
      </c>
      <c r="J342" s="245">
        <v>23767.424000000003</v>
      </c>
      <c r="K342" s="245">
        <v>21028.951000000001</v>
      </c>
      <c r="L342" s="245">
        <v>20839.293999999998</v>
      </c>
      <c r="M342" s="245">
        <v>27311.416999999998</v>
      </c>
      <c r="N342" s="245">
        <v>19634.965</v>
      </c>
      <c r="O342" s="270">
        <v>21735.134000000002</v>
      </c>
    </row>
    <row r="343" spans="1:15" ht="21.5" thickBot="1" x14ac:dyDescent="0.55000000000000004">
      <c r="A343" s="767"/>
      <c r="B343" s="770"/>
      <c r="C343" s="258" t="s">
        <v>234</v>
      </c>
      <c r="D343" s="136">
        <v>0</v>
      </c>
      <c r="E343" s="136">
        <v>0</v>
      </c>
      <c r="F343" s="136">
        <v>0</v>
      </c>
      <c r="G343" s="136">
        <v>0</v>
      </c>
      <c r="H343" s="245">
        <v>101303.35</v>
      </c>
      <c r="I343" s="245">
        <v>72114.16</v>
      </c>
      <c r="J343" s="245">
        <v>12410.43</v>
      </c>
      <c r="K343" s="245">
        <v>18161.900000000001</v>
      </c>
      <c r="L343" s="245">
        <v>8394.4060000000009</v>
      </c>
      <c r="M343" s="245">
        <v>28727.557000000001</v>
      </c>
      <c r="N343" s="245">
        <v>42475.8</v>
      </c>
      <c r="O343" s="270">
        <v>18817</v>
      </c>
    </row>
    <row r="344" spans="1:15" x14ac:dyDescent="0.5">
      <c r="A344" s="765" t="s">
        <v>192</v>
      </c>
      <c r="B344" s="768" t="s">
        <v>190</v>
      </c>
      <c r="C344" s="253" t="s">
        <v>275</v>
      </c>
      <c r="D344" s="241">
        <v>0</v>
      </c>
      <c r="E344" s="242">
        <v>0</v>
      </c>
      <c r="F344" s="242">
        <v>0</v>
      </c>
      <c r="G344" s="242">
        <v>0</v>
      </c>
      <c r="H344" s="242">
        <v>0</v>
      </c>
      <c r="I344" s="242">
        <v>1050</v>
      </c>
      <c r="J344" s="242">
        <v>2550</v>
      </c>
      <c r="K344" s="242">
        <v>780</v>
      </c>
      <c r="L344" s="242">
        <v>1265</v>
      </c>
      <c r="M344" s="242">
        <v>2385</v>
      </c>
      <c r="N344" s="242">
        <v>4470</v>
      </c>
      <c r="O344" s="243">
        <v>3440</v>
      </c>
    </row>
    <row r="345" spans="1:15" x14ac:dyDescent="0.5">
      <c r="A345" s="766"/>
      <c r="B345" s="769"/>
      <c r="C345" s="256" t="s">
        <v>217</v>
      </c>
      <c r="D345" s="251">
        <v>59454.55</v>
      </c>
      <c r="E345" s="245">
        <v>42263.636363636368</v>
      </c>
      <c r="F345" s="245">
        <v>37677.272727272728</v>
      </c>
      <c r="G345" s="245">
        <v>33318.181818181831</v>
      </c>
      <c r="H345" s="245">
        <v>134573.5</v>
      </c>
      <c r="I345" s="245">
        <v>175096</v>
      </c>
      <c r="J345" s="245">
        <v>248800</v>
      </c>
      <c r="K345" s="245">
        <v>299864.5</v>
      </c>
      <c r="L345" s="245">
        <v>325968</v>
      </c>
      <c r="M345" s="245">
        <v>335905</v>
      </c>
      <c r="N345" s="245">
        <v>520813.5</v>
      </c>
      <c r="O345" s="246">
        <v>1529217.5</v>
      </c>
    </row>
    <row r="346" spans="1:15" x14ac:dyDescent="0.5">
      <c r="A346" s="766"/>
      <c r="B346" s="769"/>
      <c r="C346" s="256" t="s">
        <v>252</v>
      </c>
      <c r="D346" s="136">
        <v>0</v>
      </c>
      <c r="E346" s="245">
        <v>0</v>
      </c>
      <c r="F346" s="245">
        <v>0</v>
      </c>
      <c r="G346" s="245">
        <v>0</v>
      </c>
      <c r="H346" s="245">
        <v>15</v>
      </c>
      <c r="I346" s="245">
        <v>0</v>
      </c>
      <c r="J346" s="245">
        <v>270</v>
      </c>
      <c r="K346" s="245">
        <v>5</v>
      </c>
      <c r="L346" s="245">
        <v>8405</v>
      </c>
      <c r="M346" s="245">
        <v>12670</v>
      </c>
      <c r="N346" s="245">
        <v>6843.5</v>
      </c>
      <c r="O346" s="246">
        <v>12239</v>
      </c>
    </row>
    <row r="347" spans="1:15" x14ac:dyDescent="0.5">
      <c r="A347" s="766"/>
      <c r="B347" s="769"/>
      <c r="C347" s="256" t="s">
        <v>274</v>
      </c>
      <c r="D347" s="136">
        <v>0</v>
      </c>
      <c r="E347" s="245">
        <v>0</v>
      </c>
      <c r="F347" s="245">
        <v>0</v>
      </c>
      <c r="G347" s="245">
        <v>0</v>
      </c>
      <c r="H347" s="245">
        <v>0</v>
      </c>
      <c r="I347" s="245">
        <v>0</v>
      </c>
      <c r="J347" s="245">
        <v>0</v>
      </c>
      <c r="K347" s="245">
        <v>0</v>
      </c>
      <c r="L347" s="245">
        <v>0</v>
      </c>
      <c r="M347" s="245">
        <v>150</v>
      </c>
      <c r="N347" s="245">
        <v>0</v>
      </c>
      <c r="O347" s="246">
        <v>0</v>
      </c>
    </row>
    <row r="348" spans="1:15" x14ac:dyDescent="0.5">
      <c r="A348" s="766"/>
      <c r="B348" s="769"/>
      <c r="C348" s="256" t="s">
        <v>272</v>
      </c>
      <c r="D348" s="136">
        <v>68.180000000000007</v>
      </c>
      <c r="E348" s="245">
        <v>199.99999999999997</v>
      </c>
      <c r="F348" s="245">
        <v>118.1818181818182</v>
      </c>
      <c r="G348" s="245">
        <v>13.636363636363637</v>
      </c>
      <c r="H348" s="245">
        <v>0</v>
      </c>
      <c r="I348" s="245">
        <v>85.5</v>
      </c>
      <c r="J348" s="245">
        <v>539.5</v>
      </c>
      <c r="K348" s="245">
        <v>1990</v>
      </c>
      <c r="L348" s="245">
        <v>1155.5</v>
      </c>
      <c r="M348" s="245">
        <v>4069.5</v>
      </c>
      <c r="N348" s="245">
        <v>396</v>
      </c>
      <c r="O348" s="246">
        <v>1144.5</v>
      </c>
    </row>
    <row r="349" spans="1:15" x14ac:dyDescent="0.5">
      <c r="A349" s="766"/>
      <c r="B349" s="769"/>
      <c r="C349" s="256" t="s">
        <v>218</v>
      </c>
      <c r="D349" s="251">
        <v>24077.27</v>
      </c>
      <c r="E349" s="245">
        <v>31495.454545454548</v>
      </c>
      <c r="F349" s="245">
        <v>20936.363636363636</v>
      </c>
      <c r="G349" s="245">
        <v>19700</v>
      </c>
      <c r="H349" s="245">
        <v>16272.5</v>
      </c>
      <c r="I349" s="245">
        <v>12950</v>
      </c>
      <c r="J349" s="245">
        <v>19222.5</v>
      </c>
      <c r="K349" s="245">
        <v>24739</v>
      </c>
      <c r="L349" s="245">
        <v>19265.5</v>
      </c>
      <c r="M349" s="245">
        <v>20935</v>
      </c>
      <c r="N349" s="245">
        <v>83867.5</v>
      </c>
      <c r="O349" s="246">
        <v>379539.5</v>
      </c>
    </row>
    <row r="350" spans="1:15" x14ac:dyDescent="0.5">
      <c r="A350" s="766"/>
      <c r="B350" s="769"/>
      <c r="C350" s="256" t="s">
        <v>262</v>
      </c>
      <c r="D350" s="251">
        <v>1850</v>
      </c>
      <c r="E350" s="245">
        <v>1427.2727272727275</v>
      </c>
      <c r="F350" s="245">
        <v>1440.9090909090912</v>
      </c>
      <c r="G350" s="245">
        <v>1245.4545454545455</v>
      </c>
      <c r="H350" s="245">
        <v>1231.5</v>
      </c>
      <c r="I350" s="245">
        <v>962</v>
      </c>
      <c r="J350" s="245">
        <v>457</v>
      </c>
      <c r="K350" s="245">
        <v>1003</v>
      </c>
      <c r="L350" s="245">
        <v>1901.5</v>
      </c>
      <c r="M350" s="245">
        <v>2404</v>
      </c>
      <c r="N350" s="245">
        <v>2711.5</v>
      </c>
      <c r="O350" s="246">
        <v>1956.5</v>
      </c>
    </row>
    <row r="351" spans="1:15" x14ac:dyDescent="0.5">
      <c r="A351" s="766"/>
      <c r="B351" s="769"/>
      <c r="C351" s="256" t="s">
        <v>219</v>
      </c>
      <c r="D351" s="136">
        <v>736.36</v>
      </c>
      <c r="E351" s="245">
        <v>6300</v>
      </c>
      <c r="F351" s="245">
        <v>722.72727272727275</v>
      </c>
      <c r="G351" s="245">
        <v>104.54545454545456</v>
      </c>
      <c r="H351" s="245">
        <v>694</v>
      </c>
      <c r="I351" s="245">
        <v>1245</v>
      </c>
      <c r="J351" s="245">
        <v>1945</v>
      </c>
      <c r="K351" s="245">
        <v>689.5</v>
      </c>
      <c r="L351" s="245">
        <v>515</v>
      </c>
      <c r="M351" s="245">
        <v>270</v>
      </c>
      <c r="N351" s="245">
        <v>29435</v>
      </c>
      <c r="O351" s="246">
        <v>168065</v>
      </c>
    </row>
    <row r="352" spans="1:15" x14ac:dyDescent="0.5">
      <c r="A352" s="766"/>
      <c r="B352" s="769"/>
      <c r="C352" s="256" t="s">
        <v>220</v>
      </c>
      <c r="D352" s="251">
        <v>4840.91</v>
      </c>
      <c r="E352" s="245">
        <v>4272.727272727273</v>
      </c>
      <c r="F352" s="245">
        <v>2622.7272727272725</v>
      </c>
      <c r="G352" s="245">
        <v>11713.636363636364</v>
      </c>
      <c r="H352" s="245">
        <v>79958.5</v>
      </c>
      <c r="I352" s="245">
        <v>75472.5</v>
      </c>
      <c r="J352" s="245">
        <v>78120</v>
      </c>
      <c r="K352" s="245">
        <v>74837.5</v>
      </c>
      <c r="L352" s="245">
        <v>81321.5</v>
      </c>
      <c r="M352" s="245">
        <v>74861.5</v>
      </c>
      <c r="N352" s="245">
        <v>120048</v>
      </c>
      <c r="O352" s="246">
        <v>378276</v>
      </c>
    </row>
    <row r="353" spans="1:15" x14ac:dyDescent="0.5">
      <c r="A353" s="766"/>
      <c r="B353" s="769"/>
      <c r="C353" s="256" t="s">
        <v>263</v>
      </c>
      <c r="D353" s="136">
        <v>0</v>
      </c>
      <c r="E353" s="245">
        <v>4.5454545454545459</v>
      </c>
      <c r="F353" s="245">
        <v>0</v>
      </c>
      <c r="G353" s="245">
        <v>0</v>
      </c>
      <c r="H353" s="245">
        <v>0</v>
      </c>
      <c r="I353" s="245">
        <v>0</v>
      </c>
      <c r="J353" s="245">
        <v>540</v>
      </c>
      <c r="K353" s="245">
        <v>45</v>
      </c>
      <c r="L353" s="245">
        <v>45</v>
      </c>
      <c r="M353" s="245">
        <v>0</v>
      </c>
      <c r="N353" s="245">
        <v>5</v>
      </c>
      <c r="O353" s="246">
        <v>5</v>
      </c>
    </row>
    <row r="354" spans="1:15" x14ac:dyDescent="0.5">
      <c r="A354" s="766"/>
      <c r="B354" s="769"/>
      <c r="C354" s="256" t="s">
        <v>221</v>
      </c>
      <c r="D354" s="136">
        <v>0</v>
      </c>
      <c r="E354" s="245">
        <v>86.363636363636374</v>
      </c>
      <c r="F354" s="245">
        <v>40.909090909090914</v>
      </c>
      <c r="G354" s="245">
        <v>4.5454545454545459</v>
      </c>
      <c r="H354" s="245">
        <v>56</v>
      </c>
      <c r="I354" s="245">
        <v>103.5</v>
      </c>
      <c r="J354" s="245">
        <v>294</v>
      </c>
      <c r="K354" s="245">
        <v>239.5</v>
      </c>
      <c r="L354" s="245">
        <v>283</v>
      </c>
      <c r="M354" s="245">
        <v>960.5</v>
      </c>
      <c r="N354" s="245">
        <v>806</v>
      </c>
      <c r="O354" s="246">
        <v>98.5</v>
      </c>
    </row>
    <row r="355" spans="1:15" x14ac:dyDescent="0.5">
      <c r="A355" s="766"/>
      <c r="B355" s="769"/>
      <c r="C355" s="256" t="s">
        <v>222</v>
      </c>
      <c r="D355" s="251">
        <v>1345.45</v>
      </c>
      <c r="E355" s="245">
        <v>381.81818181818187</v>
      </c>
      <c r="F355" s="245">
        <v>227.27272727272728</v>
      </c>
      <c r="G355" s="245">
        <v>1149.9999999999998</v>
      </c>
      <c r="H355" s="245">
        <v>6847</v>
      </c>
      <c r="I355" s="245">
        <v>9985</v>
      </c>
      <c r="J355" s="245">
        <v>16646</v>
      </c>
      <c r="K355" s="245">
        <v>16453.5</v>
      </c>
      <c r="L355" s="245">
        <v>19696</v>
      </c>
      <c r="M355" s="245">
        <v>18729</v>
      </c>
      <c r="N355" s="245">
        <v>12048</v>
      </c>
      <c r="O355" s="246">
        <v>23292.5</v>
      </c>
    </row>
    <row r="356" spans="1:15" x14ac:dyDescent="0.5">
      <c r="A356" s="766"/>
      <c r="B356" s="769"/>
      <c r="C356" s="256" t="s">
        <v>223</v>
      </c>
      <c r="D356" s="136">
        <v>295.45</v>
      </c>
      <c r="E356" s="245">
        <v>249.99999999999997</v>
      </c>
      <c r="F356" s="245">
        <v>259.09090909090912</v>
      </c>
      <c r="G356" s="245">
        <v>336.36363636363637</v>
      </c>
      <c r="H356" s="245">
        <v>430</v>
      </c>
      <c r="I356" s="245">
        <v>499</v>
      </c>
      <c r="J356" s="245">
        <v>720.5</v>
      </c>
      <c r="K356" s="245">
        <v>468.5</v>
      </c>
      <c r="L356" s="245">
        <v>465</v>
      </c>
      <c r="M356" s="245">
        <v>480</v>
      </c>
      <c r="N356" s="245">
        <v>420</v>
      </c>
      <c r="O356" s="246">
        <v>535</v>
      </c>
    </row>
    <row r="357" spans="1:15" x14ac:dyDescent="0.5">
      <c r="A357" s="766"/>
      <c r="B357" s="769"/>
      <c r="C357" s="256" t="s">
        <v>265</v>
      </c>
      <c r="D357" s="136">
        <v>0</v>
      </c>
      <c r="E357" s="245">
        <v>0</v>
      </c>
      <c r="F357" s="245">
        <v>0</v>
      </c>
      <c r="G357" s="245">
        <v>0</v>
      </c>
      <c r="H357" s="245">
        <v>790</v>
      </c>
      <c r="I357" s="245">
        <v>10</v>
      </c>
      <c r="J357" s="245">
        <v>90</v>
      </c>
      <c r="K357" s="245">
        <v>379</v>
      </c>
      <c r="L357" s="245">
        <v>337.5</v>
      </c>
      <c r="M357" s="245">
        <v>1248.5</v>
      </c>
      <c r="N357" s="245">
        <v>1948</v>
      </c>
      <c r="O357" s="246">
        <v>2823.5</v>
      </c>
    </row>
    <row r="358" spans="1:15" x14ac:dyDescent="0.5">
      <c r="A358" s="766"/>
      <c r="B358" s="769"/>
      <c r="C358" s="256" t="s">
        <v>264</v>
      </c>
      <c r="D358" s="251">
        <v>6763.64</v>
      </c>
      <c r="E358" s="245">
        <v>63.63636363636364</v>
      </c>
      <c r="F358" s="245">
        <v>4.5454545454545459</v>
      </c>
      <c r="G358" s="245">
        <v>736.36363636363637</v>
      </c>
      <c r="H358" s="245">
        <v>2000</v>
      </c>
      <c r="I358" s="245">
        <v>9785</v>
      </c>
      <c r="J358" s="245">
        <v>15064</v>
      </c>
      <c r="K358" s="245">
        <v>20571</v>
      </c>
      <c r="L358" s="245">
        <v>21231.5</v>
      </c>
      <c r="M358" s="245">
        <v>21998.5</v>
      </c>
      <c r="N358" s="245">
        <v>15445.5</v>
      </c>
      <c r="O358" s="246">
        <v>20399</v>
      </c>
    </row>
    <row r="359" spans="1:15" x14ac:dyDescent="0.5">
      <c r="A359" s="766"/>
      <c r="B359" s="769"/>
      <c r="C359" s="256" t="s">
        <v>224</v>
      </c>
      <c r="D359" s="251">
        <v>15368.18</v>
      </c>
      <c r="E359" s="245">
        <v>26518.181818181809</v>
      </c>
      <c r="F359" s="245">
        <v>20899.999999999996</v>
      </c>
      <c r="G359" s="245">
        <v>22163.636363636357</v>
      </c>
      <c r="H359" s="245">
        <v>15307.5</v>
      </c>
      <c r="I359" s="245">
        <v>18240</v>
      </c>
      <c r="J359" s="245">
        <v>35805</v>
      </c>
      <c r="K359" s="245">
        <v>33179.5</v>
      </c>
      <c r="L359" s="245">
        <v>45442.5</v>
      </c>
      <c r="M359" s="245">
        <v>40598</v>
      </c>
      <c r="N359" s="245">
        <v>146755</v>
      </c>
      <c r="O359" s="246">
        <v>640874</v>
      </c>
    </row>
    <row r="360" spans="1:15" x14ac:dyDescent="0.5">
      <c r="A360" s="766"/>
      <c r="B360" s="769"/>
      <c r="C360" s="256" t="s">
        <v>225</v>
      </c>
      <c r="D360" s="136">
        <v>0</v>
      </c>
      <c r="E360" s="245">
        <v>0</v>
      </c>
      <c r="F360" s="245">
        <v>0</v>
      </c>
      <c r="G360" s="245">
        <v>0</v>
      </c>
      <c r="H360" s="245">
        <v>0</v>
      </c>
      <c r="I360" s="245">
        <v>0</v>
      </c>
      <c r="J360" s="245">
        <v>0</v>
      </c>
      <c r="K360" s="245">
        <v>0</v>
      </c>
      <c r="L360" s="245">
        <v>0</v>
      </c>
      <c r="M360" s="245">
        <v>5</v>
      </c>
      <c r="N360" s="245">
        <v>0</v>
      </c>
      <c r="O360" s="246">
        <v>0</v>
      </c>
    </row>
    <row r="361" spans="1:15" x14ac:dyDescent="0.5">
      <c r="A361" s="766"/>
      <c r="B361" s="769"/>
      <c r="C361" s="256" t="s">
        <v>226</v>
      </c>
      <c r="D361" s="136">
        <v>0</v>
      </c>
      <c r="E361" s="245">
        <v>0</v>
      </c>
      <c r="F361" s="245">
        <v>0</v>
      </c>
      <c r="G361" s="245">
        <v>0</v>
      </c>
      <c r="H361" s="245">
        <v>0</v>
      </c>
      <c r="I361" s="245">
        <v>0</v>
      </c>
      <c r="J361" s="245">
        <v>165</v>
      </c>
      <c r="K361" s="245">
        <v>0</v>
      </c>
      <c r="L361" s="245">
        <v>15</v>
      </c>
      <c r="M361" s="245">
        <v>0</v>
      </c>
      <c r="N361" s="245">
        <v>0</v>
      </c>
      <c r="O361" s="246">
        <v>0</v>
      </c>
    </row>
    <row r="362" spans="1:15" x14ac:dyDescent="0.5">
      <c r="A362" s="766"/>
      <c r="B362" s="769"/>
      <c r="C362" s="256" t="s">
        <v>227</v>
      </c>
      <c r="D362" s="136">
        <v>0</v>
      </c>
      <c r="E362" s="245">
        <v>4.5454545454545459</v>
      </c>
      <c r="F362" s="245">
        <v>0</v>
      </c>
      <c r="G362" s="245">
        <v>0</v>
      </c>
      <c r="H362" s="245">
        <v>0</v>
      </c>
      <c r="I362" s="245">
        <v>0</v>
      </c>
      <c r="J362" s="245">
        <v>95</v>
      </c>
      <c r="K362" s="245">
        <v>0</v>
      </c>
      <c r="L362" s="245">
        <v>10</v>
      </c>
      <c r="M362" s="245">
        <v>25</v>
      </c>
      <c r="N362" s="245">
        <v>125</v>
      </c>
      <c r="O362" s="246">
        <v>235</v>
      </c>
    </row>
    <row r="363" spans="1:15" x14ac:dyDescent="0.5">
      <c r="A363" s="766"/>
      <c r="B363" s="769"/>
      <c r="C363" s="256" t="s">
        <v>273</v>
      </c>
      <c r="D363" s="136">
        <v>27.27</v>
      </c>
      <c r="E363" s="245">
        <v>0</v>
      </c>
      <c r="F363" s="245">
        <v>0</v>
      </c>
      <c r="G363" s="245">
        <v>0</v>
      </c>
      <c r="H363" s="245">
        <v>0</v>
      </c>
      <c r="I363" s="245">
        <v>0</v>
      </c>
      <c r="J363" s="245">
        <v>10</v>
      </c>
      <c r="K363" s="245">
        <v>0</v>
      </c>
      <c r="L363" s="245">
        <v>70</v>
      </c>
      <c r="M363" s="245">
        <v>70</v>
      </c>
      <c r="N363" s="245">
        <v>130</v>
      </c>
      <c r="O363" s="246">
        <v>110</v>
      </c>
    </row>
    <row r="364" spans="1:15" x14ac:dyDescent="0.5">
      <c r="A364" s="766"/>
      <c r="B364" s="769"/>
      <c r="C364" s="256" t="s">
        <v>253</v>
      </c>
      <c r="D364" s="136">
        <v>0</v>
      </c>
      <c r="E364" s="245">
        <v>0</v>
      </c>
      <c r="F364" s="245">
        <v>0</v>
      </c>
      <c r="G364" s="245">
        <v>136.36363636363637</v>
      </c>
      <c r="H364" s="245">
        <v>0</v>
      </c>
      <c r="I364" s="245">
        <v>0</v>
      </c>
      <c r="J364" s="245">
        <v>25</v>
      </c>
      <c r="K364" s="245">
        <v>0</v>
      </c>
      <c r="L364" s="245">
        <v>110</v>
      </c>
      <c r="M364" s="245">
        <v>105</v>
      </c>
      <c r="N364" s="245">
        <v>340</v>
      </c>
      <c r="O364" s="246">
        <v>130</v>
      </c>
    </row>
    <row r="365" spans="1:15" x14ac:dyDescent="0.5">
      <c r="A365" s="766"/>
      <c r="B365" s="769"/>
      <c r="C365" s="256" t="s">
        <v>228</v>
      </c>
      <c r="D365" s="136">
        <v>0</v>
      </c>
      <c r="E365" s="245">
        <v>404.5454545454545</v>
      </c>
      <c r="F365" s="245">
        <v>195.45454545454547</v>
      </c>
      <c r="G365" s="245">
        <v>263.63636363636363</v>
      </c>
      <c r="H365" s="245">
        <v>602.5</v>
      </c>
      <c r="I365" s="245">
        <v>254</v>
      </c>
      <c r="J365" s="245">
        <v>478.5</v>
      </c>
      <c r="K365" s="245">
        <v>829.5</v>
      </c>
      <c r="L365" s="245">
        <v>1639</v>
      </c>
      <c r="M365" s="245">
        <v>1234</v>
      </c>
      <c r="N365" s="245">
        <v>2023</v>
      </c>
      <c r="O365" s="246">
        <v>10405.5</v>
      </c>
    </row>
    <row r="366" spans="1:15" x14ac:dyDescent="0.5">
      <c r="A366" s="766"/>
      <c r="B366" s="769"/>
      <c r="C366" s="256" t="s">
        <v>229</v>
      </c>
      <c r="D366" s="136">
        <v>631.82000000000005</v>
      </c>
      <c r="E366" s="245">
        <v>477.27272727272731</v>
      </c>
      <c r="F366" s="245">
        <v>304.54545454545456</v>
      </c>
      <c r="G366" s="245">
        <v>18.181818181818183</v>
      </c>
      <c r="H366" s="245">
        <v>45</v>
      </c>
      <c r="I366" s="245">
        <v>35</v>
      </c>
      <c r="J366" s="245">
        <v>80</v>
      </c>
      <c r="K366" s="245">
        <v>28</v>
      </c>
      <c r="L366" s="245">
        <v>139</v>
      </c>
      <c r="M366" s="245">
        <v>209</v>
      </c>
      <c r="N366" s="245">
        <v>190</v>
      </c>
      <c r="O366" s="246">
        <v>115</v>
      </c>
    </row>
    <row r="367" spans="1:15" x14ac:dyDescent="0.5">
      <c r="A367" s="766"/>
      <c r="B367" s="769"/>
      <c r="C367" s="256" t="s">
        <v>266</v>
      </c>
      <c r="D367" s="251">
        <v>134486.35999999999</v>
      </c>
      <c r="E367" s="245">
        <v>145154.5454545455</v>
      </c>
      <c r="F367" s="245">
        <v>99322.727272727323</v>
      </c>
      <c r="G367" s="245">
        <v>79972.727272727323</v>
      </c>
      <c r="H367" s="245">
        <v>82360</v>
      </c>
      <c r="I367" s="245">
        <v>78379.5</v>
      </c>
      <c r="J367" s="245">
        <v>89946</v>
      </c>
      <c r="K367" s="245">
        <v>100562.5</v>
      </c>
      <c r="L367" s="245">
        <v>108063</v>
      </c>
      <c r="M367" s="245">
        <v>89246.5</v>
      </c>
      <c r="N367" s="245">
        <v>90840.5</v>
      </c>
      <c r="O367" s="246">
        <v>87096</v>
      </c>
    </row>
    <row r="368" spans="1:15" x14ac:dyDescent="0.5">
      <c r="A368" s="766"/>
      <c r="B368" s="769"/>
      <c r="C368" s="256" t="s">
        <v>256</v>
      </c>
      <c r="D368" s="136">
        <v>0</v>
      </c>
      <c r="E368" s="245">
        <v>0</v>
      </c>
      <c r="F368" s="245">
        <v>0</v>
      </c>
      <c r="G368" s="245">
        <v>0</v>
      </c>
      <c r="H368" s="245">
        <v>0</v>
      </c>
      <c r="I368" s="245">
        <v>0</v>
      </c>
      <c r="J368" s="245">
        <v>0</v>
      </c>
      <c r="K368" s="245">
        <v>0</v>
      </c>
      <c r="L368" s="245">
        <v>10</v>
      </c>
      <c r="M368" s="245">
        <v>15</v>
      </c>
      <c r="N368" s="245">
        <v>5</v>
      </c>
      <c r="O368" s="246">
        <v>65</v>
      </c>
    </row>
    <row r="369" spans="1:15" x14ac:dyDescent="0.5">
      <c r="A369" s="766"/>
      <c r="B369" s="769"/>
      <c r="C369" s="256" t="s">
        <v>230</v>
      </c>
      <c r="D369" s="251">
        <v>4859.09</v>
      </c>
      <c r="E369" s="245">
        <v>3322.727272727273</v>
      </c>
      <c r="F369" s="245">
        <v>2163.6363636363635</v>
      </c>
      <c r="G369" s="245">
        <v>1181.8181818181818</v>
      </c>
      <c r="H369" s="245">
        <v>11122</v>
      </c>
      <c r="I369" s="245">
        <v>9694</v>
      </c>
      <c r="J369" s="245">
        <v>16644</v>
      </c>
      <c r="K369" s="245">
        <v>18338</v>
      </c>
      <c r="L369" s="245">
        <v>18595</v>
      </c>
      <c r="M369" s="245">
        <v>20010</v>
      </c>
      <c r="N369" s="245">
        <v>32586.5</v>
      </c>
      <c r="O369" s="246">
        <v>104998</v>
      </c>
    </row>
    <row r="370" spans="1:15" x14ac:dyDescent="0.5">
      <c r="A370" s="766"/>
      <c r="B370" s="769"/>
      <c r="C370" s="256" t="s">
        <v>231</v>
      </c>
      <c r="D370" s="251">
        <v>23613.64</v>
      </c>
      <c r="E370" s="245">
        <v>15786.363636363634</v>
      </c>
      <c r="F370" s="245">
        <v>9404.545454545454</v>
      </c>
      <c r="G370" s="245">
        <v>7436.363636363636</v>
      </c>
      <c r="H370" s="245">
        <v>14734.5</v>
      </c>
      <c r="I370" s="245">
        <v>15496.5</v>
      </c>
      <c r="J370" s="245">
        <v>17248</v>
      </c>
      <c r="K370" s="245">
        <v>16274.5</v>
      </c>
      <c r="L370" s="245">
        <v>18668</v>
      </c>
      <c r="M370" s="245">
        <v>24380.5</v>
      </c>
      <c r="N370" s="245">
        <v>78899.5</v>
      </c>
      <c r="O370" s="246">
        <v>323384.5</v>
      </c>
    </row>
    <row r="371" spans="1:15" x14ac:dyDescent="0.5">
      <c r="A371" s="766"/>
      <c r="B371" s="769"/>
      <c r="C371" s="256" t="s">
        <v>232</v>
      </c>
      <c r="D371" s="251">
        <v>2490.91</v>
      </c>
      <c r="E371" s="245">
        <v>2977.272727272727</v>
      </c>
      <c r="F371" s="245">
        <v>2054.5454545454545</v>
      </c>
      <c r="G371" s="245">
        <v>2268.1818181818167</v>
      </c>
      <c r="H371" s="245">
        <v>3125.5</v>
      </c>
      <c r="I371" s="245">
        <v>3123</v>
      </c>
      <c r="J371" s="245">
        <v>3478.5</v>
      </c>
      <c r="K371" s="245">
        <v>4616.5</v>
      </c>
      <c r="L371" s="245">
        <v>5838</v>
      </c>
      <c r="M371" s="245">
        <v>6195.5</v>
      </c>
      <c r="N371" s="245">
        <v>5223</v>
      </c>
      <c r="O371" s="246">
        <v>4138</v>
      </c>
    </row>
    <row r="372" spans="1:15" x14ac:dyDescent="0.5">
      <c r="A372" s="766"/>
      <c r="B372" s="769"/>
      <c r="C372" s="256" t="s">
        <v>267</v>
      </c>
      <c r="D372" s="251">
        <v>4881.82</v>
      </c>
      <c r="E372" s="245">
        <v>4995.454545454545</v>
      </c>
      <c r="F372" s="245">
        <v>3286.3636363636369</v>
      </c>
      <c r="G372" s="245">
        <v>3481.8181818181815</v>
      </c>
      <c r="H372" s="245">
        <v>4262</v>
      </c>
      <c r="I372" s="245">
        <v>4367.5</v>
      </c>
      <c r="J372" s="245">
        <v>16061.5</v>
      </c>
      <c r="K372" s="245">
        <v>22933</v>
      </c>
      <c r="L372" s="245">
        <v>21407</v>
      </c>
      <c r="M372" s="245">
        <v>19764.5</v>
      </c>
      <c r="N372" s="245">
        <v>16346.5</v>
      </c>
      <c r="O372" s="246">
        <v>16578</v>
      </c>
    </row>
    <row r="373" spans="1:15" x14ac:dyDescent="0.5">
      <c r="A373" s="766"/>
      <c r="B373" s="769"/>
      <c r="C373" s="256" t="s">
        <v>233</v>
      </c>
      <c r="D373" s="251">
        <v>4331.82</v>
      </c>
      <c r="E373" s="245">
        <v>2736.3636363636356</v>
      </c>
      <c r="F373" s="245">
        <v>1522.7272727272725</v>
      </c>
      <c r="G373" s="245">
        <v>5454.545454545454</v>
      </c>
      <c r="H373" s="245">
        <v>870</v>
      </c>
      <c r="I373" s="245">
        <v>1094.5</v>
      </c>
      <c r="J373" s="245">
        <v>1634.5</v>
      </c>
      <c r="K373" s="245">
        <v>1382</v>
      </c>
      <c r="L373" s="245">
        <v>2600</v>
      </c>
      <c r="M373" s="245">
        <v>1705</v>
      </c>
      <c r="N373" s="245">
        <v>1983</v>
      </c>
      <c r="O373" s="246">
        <v>3379.5</v>
      </c>
    </row>
    <row r="374" spans="1:15" x14ac:dyDescent="0.5">
      <c r="A374" s="766"/>
      <c r="B374" s="769"/>
      <c r="C374" s="256" t="s">
        <v>234</v>
      </c>
      <c r="D374" s="251">
        <v>36427.269999999997</v>
      </c>
      <c r="E374" s="245">
        <v>22968.18181818182</v>
      </c>
      <c r="F374" s="245">
        <v>16681.818181818177</v>
      </c>
      <c r="G374" s="245">
        <v>92686.363636363661</v>
      </c>
      <c r="H374" s="245">
        <v>802446.35899999994</v>
      </c>
      <c r="I374" s="245">
        <v>830373</v>
      </c>
      <c r="J374" s="245">
        <v>1000667</v>
      </c>
      <c r="K374" s="245">
        <v>1067078</v>
      </c>
      <c r="L374" s="245">
        <v>862114</v>
      </c>
      <c r="M374" s="245">
        <v>807714</v>
      </c>
      <c r="N374" s="245">
        <v>862654.5</v>
      </c>
      <c r="O374" s="246">
        <v>1753560</v>
      </c>
    </row>
    <row r="375" spans="1:15" ht="21.5" thickBot="1" x14ac:dyDescent="0.55000000000000004">
      <c r="A375" s="767"/>
      <c r="B375" s="770"/>
      <c r="C375" s="258" t="s">
        <v>255</v>
      </c>
      <c r="D375" s="248">
        <v>0</v>
      </c>
      <c r="E375" s="249">
        <v>0</v>
      </c>
      <c r="F375" s="249">
        <v>0</v>
      </c>
      <c r="G375" s="249">
        <v>0</v>
      </c>
      <c r="H375" s="249">
        <v>0</v>
      </c>
      <c r="I375" s="249">
        <v>0</v>
      </c>
      <c r="J375" s="249">
        <v>0</v>
      </c>
      <c r="K375" s="249">
        <v>0</v>
      </c>
      <c r="L375" s="249">
        <v>0</v>
      </c>
      <c r="M375" s="249">
        <v>55</v>
      </c>
      <c r="N375" s="249">
        <v>10</v>
      </c>
      <c r="O375" s="250">
        <v>0</v>
      </c>
    </row>
    <row r="376" spans="1:15" x14ac:dyDescent="0.5">
      <c r="A376" s="765" t="s">
        <v>175</v>
      </c>
      <c r="B376" s="781" t="s">
        <v>190</v>
      </c>
      <c r="C376" s="253" t="s">
        <v>275</v>
      </c>
      <c r="D376" s="254">
        <v>76181.820000000007</v>
      </c>
      <c r="E376" s="242">
        <v>213363.63636363638</v>
      </c>
      <c r="F376" s="242">
        <v>333772.72727272724</v>
      </c>
      <c r="G376" s="242">
        <v>708590.90909090906</v>
      </c>
      <c r="H376" s="242">
        <v>102297.95599999999</v>
      </c>
      <c r="I376" s="242">
        <v>145519.79999999999</v>
      </c>
      <c r="J376" s="242">
        <v>150525</v>
      </c>
      <c r="K376" s="242">
        <v>70515</v>
      </c>
      <c r="L376" s="242">
        <v>63315</v>
      </c>
      <c r="M376" s="242">
        <v>68490</v>
      </c>
      <c r="N376" s="242">
        <v>118305</v>
      </c>
      <c r="O376" s="243">
        <v>119250</v>
      </c>
    </row>
    <row r="377" spans="1:15" x14ac:dyDescent="0.5">
      <c r="A377" s="766"/>
      <c r="B377" s="782"/>
      <c r="C377" s="256" t="s">
        <v>217</v>
      </c>
      <c r="D377" s="251">
        <v>11168545.449999999</v>
      </c>
      <c r="E377" s="245">
        <v>10777772.727272728</v>
      </c>
      <c r="F377" s="245">
        <v>11176954.545454547</v>
      </c>
      <c r="G377" s="245">
        <v>12135409.090909094</v>
      </c>
      <c r="H377" s="245">
        <v>10619008.600000001</v>
      </c>
      <c r="I377" s="245">
        <v>10962833</v>
      </c>
      <c r="J377" s="245">
        <v>11704242</v>
      </c>
      <c r="K377" s="245">
        <v>12043067</v>
      </c>
      <c r="L377" s="245">
        <v>14127480</v>
      </c>
      <c r="M377" s="245">
        <v>14233017</v>
      </c>
      <c r="N377" s="245">
        <v>12235320</v>
      </c>
      <c r="O377" s="246">
        <v>13142025</v>
      </c>
    </row>
    <row r="378" spans="1:15" x14ac:dyDescent="0.5">
      <c r="A378" s="766"/>
      <c r="B378" s="782"/>
      <c r="C378" s="256" t="s">
        <v>252</v>
      </c>
      <c r="D378" s="251">
        <v>213954.55</v>
      </c>
      <c r="E378" s="245">
        <v>548545.45454545435</v>
      </c>
      <c r="F378" s="245">
        <v>1495363.6363636365</v>
      </c>
      <c r="G378" s="245">
        <v>1257136.363636364</v>
      </c>
      <c r="H378" s="245">
        <v>1017596.1529999999</v>
      </c>
      <c r="I378" s="245">
        <v>979650</v>
      </c>
      <c r="J378" s="245">
        <v>1087193</v>
      </c>
      <c r="K378" s="245">
        <v>880422</v>
      </c>
      <c r="L378" s="245">
        <v>957006</v>
      </c>
      <c r="M378" s="245">
        <v>989973</v>
      </c>
      <c r="N378" s="245">
        <v>691245</v>
      </c>
      <c r="O378" s="246">
        <v>1351620</v>
      </c>
    </row>
    <row r="379" spans="1:15" x14ac:dyDescent="0.5">
      <c r="A379" s="766"/>
      <c r="B379" s="782"/>
      <c r="C379" s="256" t="s">
        <v>274</v>
      </c>
      <c r="D379" s="251">
        <v>1836909.09</v>
      </c>
      <c r="E379" s="245">
        <v>1574863.6363636362</v>
      </c>
      <c r="F379" s="245">
        <v>1344636.3636363638</v>
      </c>
      <c r="G379" s="245">
        <v>1114227.2727272727</v>
      </c>
      <c r="H379" s="245">
        <v>948105</v>
      </c>
      <c r="I379" s="245">
        <v>1044270</v>
      </c>
      <c r="J379" s="245">
        <v>1061535</v>
      </c>
      <c r="K379" s="245">
        <v>625725</v>
      </c>
      <c r="L379" s="245">
        <v>914190</v>
      </c>
      <c r="M379" s="245">
        <v>1074420</v>
      </c>
      <c r="N379" s="245">
        <v>943548</v>
      </c>
      <c r="O379" s="246">
        <v>800640</v>
      </c>
    </row>
    <row r="380" spans="1:15" x14ac:dyDescent="0.5">
      <c r="A380" s="766"/>
      <c r="B380" s="782"/>
      <c r="C380" s="256" t="s">
        <v>272</v>
      </c>
      <c r="D380" s="251">
        <v>404818.18</v>
      </c>
      <c r="E380" s="245">
        <v>339636.36363636365</v>
      </c>
      <c r="F380" s="245">
        <v>291363.63636363647</v>
      </c>
      <c r="G380" s="245">
        <v>390636.36363636365</v>
      </c>
      <c r="H380" s="245">
        <v>322965</v>
      </c>
      <c r="I380" s="245">
        <v>269730</v>
      </c>
      <c r="J380" s="245">
        <v>269212</v>
      </c>
      <c r="K380" s="245">
        <v>307251</v>
      </c>
      <c r="L380" s="245">
        <v>381555</v>
      </c>
      <c r="M380" s="245">
        <v>325800</v>
      </c>
      <c r="N380" s="245">
        <v>340425</v>
      </c>
      <c r="O380" s="246">
        <v>389430</v>
      </c>
    </row>
    <row r="381" spans="1:15" x14ac:dyDescent="0.5">
      <c r="A381" s="766"/>
      <c r="B381" s="782"/>
      <c r="C381" s="256" t="s">
        <v>218</v>
      </c>
      <c r="D381" s="251">
        <v>8334409.0899999999</v>
      </c>
      <c r="E381" s="245">
        <v>6840500</v>
      </c>
      <c r="F381" s="245">
        <v>5811999.9999999991</v>
      </c>
      <c r="G381" s="245">
        <v>5786954.5454545459</v>
      </c>
      <c r="H381" s="245">
        <v>5925820</v>
      </c>
      <c r="I381" s="245">
        <v>5307626</v>
      </c>
      <c r="J381" s="245">
        <v>5033512</v>
      </c>
      <c r="K381" s="245">
        <v>4048590</v>
      </c>
      <c r="L381" s="245">
        <v>3840714</v>
      </c>
      <c r="M381" s="245">
        <v>3378727</v>
      </c>
      <c r="N381" s="245">
        <v>3092417</v>
      </c>
      <c r="O381" s="246">
        <v>3225573</v>
      </c>
    </row>
    <row r="382" spans="1:15" x14ac:dyDescent="0.5">
      <c r="A382" s="766"/>
      <c r="B382" s="782"/>
      <c r="C382" s="256" t="s">
        <v>262</v>
      </c>
      <c r="D382" s="251">
        <v>1146409.0900000001</v>
      </c>
      <c r="E382" s="245">
        <v>1120500</v>
      </c>
      <c r="F382" s="245">
        <v>825227.27272727271</v>
      </c>
      <c r="G382" s="245">
        <v>876681.81818181858</v>
      </c>
      <c r="H382" s="245">
        <v>811485</v>
      </c>
      <c r="I382" s="245">
        <v>1176120</v>
      </c>
      <c r="J382" s="245">
        <v>1139310</v>
      </c>
      <c r="K382" s="245">
        <v>1324173</v>
      </c>
      <c r="L382" s="245">
        <v>1627830</v>
      </c>
      <c r="M382" s="245">
        <v>1773675</v>
      </c>
      <c r="N382" s="245">
        <v>1857780</v>
      </c>
      <c r="O382" s="246">
        <v>1960920</v>
      </c>
    </row>
    <row r="383" spans="1:15" x14ac:dyDescent="0.5">
      <c r="A383" s="766"/>
      <c r="B383" s="782"/>
      <c r="C383" s="256" t="s">
        <v>219</v>
      </c>
      <c r="D383" s="251">
        <v>2688681.82</v>
      </c>
      <c r="E383" s="245">
        <v>2833954.5454545463</v>
      </c>
      <c r="F383" s="245">
        <v>2818227.2727272725</v>
      </c>
      <c r="G383" s="245">
        <v>3147272.7272727275</v>
      </c>
      <c r="H383" s="245">
        <v>2870433</v>
      </c>
      <c r="I383" s="245">
        <v>2868164</v>
      </c>
      <c r="J383" s="245">
        <v>3130862</v>
      </c>
      <c r="K383" s="245">
        <v>2555819</v>
      </c>
      <c r="L383" s="245">
        <v>2704968</v>
      </c>
      <c r="M383" s="245">
        <v>3048717</v>
      </c>
      <c r="N383" s="245">
        <v>2721996</v>
      </c>
      <c r="O383" s="246">
        <v>2717910</v>
      </c>
    </row>
    <row r="384" spans="1:15" x14ac:dyDescent="0.5">
      <c r="A384" s="766"/>
      <c r="B384" s="782"/>
      <c r="C384" s="256" t="s">
        <v>220</v>
      </c>
      <c r="D384" s="251">
        <v>2071636.36</v>
      </c>
      <c r="E384" s="245">
        <v>2248500.0000000005</v>
      </c>
      <c r="F384" s="245">
        <v>2221136.3636363638</v>
      </c>
      <c r="G384" s="245">
        <v>1929499.9999999995</v>
      </c>
      <c r="H384" s="245">
        <v>2342952</v>
      </c>
      <c r="I384" s="245">
        <v>1585796</v>
      </c>
      <c r="J384" s="245">
        <v>1877364</v>
      </c>
      <c r="K384" s="245">
        <v>1792432</v>
      </c>
      <c r="L384" s="245">
        <v>2097180</v>
      </c>
      <c r="M384" s="245">
        <v>1814441</v>
      </c>
      <c r="N384" s="245">
        <v>1666979</v>
      </c>
      <c r="O384" s="246">
        <v>1605285</v>
      </c>
    </row>
    <row r="385" spans="1:15" x14ac:dyDescent="0.5">
      <c r="A385" s="766"/>
      <c r="B385" s="782"/>
      <c r="C385" s="256" t="s">
        <v>263</v>
      </c>
      <c r="D385" s="251">
        <v>846090.91</v>
      </c>
      <c r="E385" s="245">
        <v>981681.818181818</v>
      </c>
      <c r="F385" s="245">
        <v>1018227.2727272728</v>
      </c>
      <c r="G385" s="245">
        <v>1130227.2727272727</v>
      </c>
      <c r="H385" s="245">
        <v>1200345</v>
      </c>
      <c r="I385" s="245">
        <v>1138500</v>
      </c>
      <c r="J385" s="245">
        <v>1272105</v>
      </c>
      <c r="K385" s="245">
        <v>1203386</v>
      </c>
      <c r="L385" s="245">
        <v>1327311</v>
      </c>
      <c r="M385" s="245">
        <v>1665945</v>
      </c>
      <c r="N385" s="245">
        <v>1624437</v>
      </c>
      <c r="O385" s="246">
        <v>1685700</v>
      </c>
    </row>
    <row r="386" spans="1:15" x14ac:dyDescent="0.5">
      <c r="A386" s="766"/>
      <c r="B386" s="782"/>
      <c r="C386" s="256" t="s">
        <v>221</v>
      </c>
      <c r="D386" s="251">
        <v>650727.27</v>
      </c>
      <c r="E386" s="245">
        <v>722727.27272727282</v>
      </c>
      <c r="F386" s="245">
        <v>491818.18181818182</v>
      </c>
      <c r="G386" s="245">
        <v>585954.54545454553</v>
      </c>
      <c r="H386" s="245">
        <v>550665</v>
      </c>
      <c r="I386" s="245">
        <v>485325</v>
      </c>
      <c r="J386" s="245">
        <v>439957</v>
      </c>
      <c r="K386" s="245">
        <v>428754</v>
      </c>
      <c r="L386" s="245">
        <v>571590</v>
      </c>
      <c r="M386" s="245">
        <v>538110</v>
      </c>
      <c r="N386" s="245">
        <v>480105</v>
      </c>
      <c r="O386" s="246">
        <v>319905</v>
      </c>
    </row>
    <row r="387" spans="1:15" x14ac:dyDescent="0.5">
      <c r="A387" s="766"/>
      <c r="B387" s="782"/>
      <c r="C387" s="256" t="s">
        <v>222</v>
      </c>
      <c r="D387" s="251">
        <v>2194863.64</v>
      </c>
      <c r="E387" s="245">
        <v>2343318.1818181826</v>
      </c>
      <c r="F387" s="245">
        <v>2313727.2727272734</v>
      </c>
      <c r="G387" s="245">
        <v>2636227.2727272729</v>
      </c>
      <c r="H387" s="245">
        <v>2447138</v>
      </c>
      <c r="I387" s="245">
        <v>2479847</v>
      </c>
      <c r="J387" s="245">
        <v>3127595</v>
      </c>
      <c r="K387" s="245">
        <v>2103020</v>
      </c>
      <c r="L387" s="245">
        <v>2644875</v>
      </c>
      <c r="M387" s="245">
        <v>2967524</v>
      </c>
      <c r="N387" s="245">
        <v>2398005</v>
      </c>
      <c r="O387" s="246">
        <v>2940705</v>
      </c>
    </row>
    <row r="388" spans="1:15" x14ac:dyDescent="0.5">
      <c r="A388" s="766"/>
      <c r="B388" s="782"/>
      <c r="C388" s="256" t="s">
        <v>223</v>
      </c>
      <c r="D388" s="251">
        <v>1377454.55</v>
      </c>
      <c r="E388" s="245">
        <v>1468545.4545454548</v>
      </c>
      <c r="F388" s="245">
        <v>995772.72727272718</v>
      </c>
      <c r="G388" s="245">
        <v>932090.90909090929</v>
      </c>
      <c r="H388" s="245">
        <v>743220</v>
      </c>
      <c r="I388" s="245">
        <v>873135</v>
      </c>
      <c r="J388" s="245">
        <v>920871</v>
      </c>
      <c r="K388" s="245">
        <v>862958</v>
      </c>
      <c r="L388" s="245">
        <v>964440</v>
      </c>
      <c r="M388" s="245">
        <v>961830</v>
      </c>
      <c r="N388" s="245">
        <v>826155</v>
      </c>
      <c r="O388" s="246">
        <v>1026405</v>
      </c>
    </row>
    <row r="389" spans="1:15" x14ac:dyDescent="0.5">
      <c r="A389" s="766"/>
      <c r="B389" s="782"/>
      <c r="C389" s="256" t="s">
        <v>265</v>
      </c>
      <c r="D389" s="251">
        <v>962272.73</v>
      </c>
      <c r="E389" s="245">
        <v>980136.36363636376</v>
      </c>
      <c r="F389" s="245">
        <v>1113409.0909090911</v>
      </c>
      <c r="G389" s="245">
        <v>1280409.0909090913</v>
      </c>
      <c r="H389" s="245">
        <v>1159355</v>
      </c>
      <c r="I389" s="245">
        <v>1033722</v>
      </c>
      <c r="J389" s="245">
        <v>1271013</v>
      </c>
      <c r="K389" s="245">
        <v>1212780</v>
      </c>
      <c r="L389" s="245">
        <v>1465110</v>
      </c>
      <c r="M389" s="245">
        <v>2057580</v>
      </c>
      <c r="N389" s="245">
        <v>1870650</v>
      </c>
      <c r="O389" s="246">
        <v>3026745</v>
      </c>
    </row>
    <row r="390" spans="1:15" x14ac:dyDescent="0.5">
      <c r="A390" s="766"/>
      <c r="B390" s="782"/>
      <c r="C390" s="256" t="s">
        <v>264</v>
      </c>
      <c r="D390" s="251">
        <v>657545.44999999995</v>
      </c>
      <c r="E390" s="245">
        <v>374772.72727272729</v>
      </c>
      <c r="F390" s="245">
        <v>669909.09090909106</v>
      </c>
      <c r="G390" s="245">
        <v>565045.45454545447</v>
      </c>
      <c r="H390" s="245">
        <v>583020</v>
      </c>
      <c r="I390" s="245">
        <v>568116</v>
      </c>
      <c r="J390" s="245">
        <v>634072</v>
      </c>
      <c r="K390" s="245">
        <v>539828</v>
      </c>
      <c r="L390" s="245">
        <v>649125</v>
      </c>
      <c r="M390" s="245">
        <v>827955</v>
      </c>
      <c r="N390" s="245">
        <v>656325</v>
      </c>
      <c r="O390" s="246">
        <v>824220</v>
      </c>
    </row>
    <row r="391" spans="1:15" x14ac:dyDescent="0.5">
      <c r="A391" s="766"/>
      <c r="B391" s="782"/>
      <c r="C391" s="256" t="s">
        <v>224</v>
      </c>
      <c r="D391" s="251">
        <v>8916909.0899999999</v>
      </c>
      <c r="E391" s="245">
        <v>8619863.6363636423</v>
      </c>
      <c r="F391" s="245">
        <v>8745500.0000000037</v>
      </c>
      <c r="G391" s="245">
        <v>8974500.0000000037</v>
      </c>
      <c r="H391" s="245">
        <v>9487253</v>
      </c>
      <c r="I391" s="245">
        <v>8088638</v>
      </c>
      <c r="J391" s="245">
        <v>8341084</v>
      </c>
      <c r="K391" s="245">
        <v>7154375</v>
      </c>
      <c r="L391" s="245">
        <v>8207415</v>
      </c>
      <c r="M391" s="245">
        <v>8745191</v>
      </c>
      <c r="N391" s="245">
        <v>7552953</v>
      </c>
      <c r="O391" s="246">
        <v>7092828</v>
      </c>
    </row>
    <row r="392" spans="1:15" x14ac:dyDescent="0.5">
      <c r="A392" s="766"/>
      <c r="B392" s="782"/>
      <c r="C392" s="256" t="s">
        <v>225</v>
      </c>
      <c r="D392" s="136">
        <v>0</v>
      </c>
      <c r="E392" s="245">
        <v>0</v>
      </c>
      <c r="F392" s="245">
        <v>31863.636363636364</v>
      </c>
      <c r="G392" s="245">
        <v>78045.454545454544</v>
      </c>
      <c r="H392" s="245">
        <v>81450</v>
      </c>
      <c r="I392" s="245">
        <v>107730</v>
      </c>
      <c r="J392" s="245">
        <v>155129</v>
      </c>
      <c r="K392" s="245">
        <v>149153</v>
      </c>
      <c r="L392" s="245">
        <v>187830</v>
      </c>
      <c r="M392" s="245">
        <v>151425</v>
      </c>
      <c r="N392" s="245">
        <v>143145</v>
      </c>
      <c r="O392" s="246">
        <v>153450</v>
      </c>
    </row>
    <row r="393" spans="1:15" x14ac:dyDescent="0.5">
      <c r="A393" s="766"/>
      <c r="B393" s="782"/>
      <c r="C393" s="256" t="s">
        <v>226</v>
      </c>
      <c r="D393" s="251">
        <v>133954.54999999999</v>
      </c>
      <c r="E393" s="245">
        <v>241045.45454545453</v>
      </c>
      <c r="F393" s="245">
        <v>329681.81818181823</v>
      </c>
      <c r="G393" s="245">
        <v>578954.54545454541</v>
      </c>
      <c r="H393" s="245">
        <v>690120</v>
      </c>
      <c r="I393" s="245">
        <v>1104255</v>
      </c>
      <c r="J393" s="245">
        <v>975912</v>
      </c>
      <c r="K393" s="245">
        <v>1134481</v>
      </c>
      <c r="L393" s="245">
        <v>1846620</v>
      </c>
      <c r="M393" s="245">
        <v>2102490</v>
      </c>
      <c r="N393" s="245">
        <v>2051865</v>
      </c>
      <c r="O393" s="246">
        <v>1822545</v>
      </c>
    </row>
    <row r="394" spans="1:15" x14ac:dyDescent="0.5">
      <c r="A394" s="766"/>
      <c r="B394" s="782"/>
      <c r="C394" s="256" t="s">
        <v>227</v>
      </c>
      <c r="D394" s="251">
        <v>1779090.91</v>
      </c>
      <c r="E394" s="245">
        <v>1882000.0000000005</v>
      </c>
      <c r="F394" s="245">
        <v>1871772.727272728</v>
      </c>
      <c r="G394" s="245">
        <v>2329772.7272727271</v>
      </c>
      <c r="H394" s="245">
        <v>2093670</v>
      </c>
      <c r="I394" s="245">
        <v>2154780</v>
      </c>
      <c r="J394" s="245">
        <v>1874905</v>
      </c>
      <c r="K394" s="245">
        <v>2040769</v>
      </c>
      <c r="L394" s="245">
        <v>2538315</v>
      </c>
      <c r="M394" s="245">
        <v>2966850</v>
      </c>
      <c r="N394" s="245">
        <v>3031470</v>
      </c>
      <c r="O394" s="246">
        <v>3330360</v>
      </c>
    </row>
    <row r="395" spans="1:15" x14ac:dyDescent="0.5">
      <c r="A395" s="766"/>
      <c r="B395" s="782"/>
      <c r="C395" s="256" t="s">
        <v>273</v>
      </c>
      <c r="D395" s="251">
        <v>25000</v>
      </c>
      <c r="E395" s="245">
        <v>10545.454545454546</v>
      </c>
      <c r="F395" s="245">
        <v>27772.727272727272</v>
      </c>
      <c r="G395" s="245">
        <v>5818.1818181818189</v>
      </c>
      <c r="H395" s="245">
        <v>4905</v>
      </c>
      <c r="I395" s="245">
        <v>18855</v>
      </c>
      <c r="J395" s="245">
        <v>22688</v>
      </c>
      <c r="K395" s="245">
        <v>362741</v>
      </c>
      <c r="L395" s="245">
        <v>472275</v>
      </c>
      <c r="M395" s="245">
        <v>781200</v>
      </c>
      <c r="N395" s="245">
        <v>548190</v>
      </c>
      <c r="O395" s="246">
        <v>708570</v>
      </c>
    </row>
    <row r="396" spans="1:15" x14ac:dyDescent="0.5">
      <c r="A396" s="766"/>
      <c r="B396" s="782"/>
      <c r="C396" s="256" t="s">
        <v>253</v>
      </c>
      <c r="D396" s="251">
        <v>195681.82</v>
      </c>
      <c r="E396" s="245">
        <v>129500.00000000001</v>
      </c>
      <c r="F396" s="245">
        <v>211545.45454545459</v>
      </c>
      <c r="G396" s="245">
        <v>661863.63636363647</v>
      </c>
      <c r="H396" s="245">
        <v>314775</v>
      </c>
      <c r="I396" s="245">
        <v>379485</v>
      </c>
      <c r="J396" s="245">
        <v>411741</v>
      </c>
      <c r="K396" s="245">
        <v>291510</v>
      </c>
      <c r="L396" s="245">
        <v>460125</v>
      </c>
      <c r="M396" s="245">
        <v>496980</v>
      </c>
      <c r="N396" s="245">
        <v>625590</v>
      </c>
      <c r="O396" s="246">
        <v>715455</v>
      </c>
    </row>
    <row r="397" spans="1:15" x14ac:dyDescent="0.5">
      <c r="A397" s="766"/>
      <c r="B397" s="782"/>
      <c r="C397" s="256" t="s">
        <v>228</v>
      </c>
      <c r="D397" s="251">
        <v>2725772.73</v>
      </c>
      <c r="E397" s="245">
        <v>3178590.9090909092</v>
      </c>
      <c r="F397" s="245">
        <v>3245681.818181817</v>
      </c>
      <c r="G397" s="245">
        <v>3078409.0909090913</v>
      </c>
      <c r="H397" s="245">
        <v>2691933</v>
      </c>
      <c r="I397" s="245">
        <v>2610513</v>
      </c>
      <c r="J397" s="245">
        <v>2314428</v>
      </c>
      <c r="K397" s="245">
        <v>2134524</v>
      </c>
      <c r="L397" s="245">
        <v>2376135</v>
      </c>
      <c r="M397" s="245">
        <v>2232667</v>
      </c>
      <c r="N397" s="245">
        <v>2246130</v>
      </c>
      <c r="O397" s="246">
        <v>2438685</v>
      </c>
    </row>
    <row r="398" spans="1:15" x14ac:dyDescent="0.5">
      <c r="A398" s="766"/>
      <c r="B398" s="782"/>
      <c r="C398" s="256" t="s">
        <v>229</v>
      </c>
      <c r="D398" s="251">
        <v>4848181.82</v>
      </c>
      <c r="E398" s="245">
        <v>4894227.2727272706</v>
      </c>
      <c r="F398" s="245">
        <v>4993045.4545454588</v>
      </c>
      <c r="G398" s="245">
        <v>4465727.2727272715</v>
      </c>
      <c r="H398" s="245">
        <v>3696101.2</v>
      </c>
      <c r="I398" s="245">
        <v>3274560</v>
      </c>
      <c r="J398" s="245">
        <v>3650805</v>
      </c>
      <c r="K398" s="245">
        <v>2997540</v>
      </c>
      <c r="L398" s="245">
        <v>2998800</v>
      </c>
      <c r="M398" s="245">
        <v>3438495</v>
      </c>
      <c r="N398" s="245">
        <v>3353985</v>
      </c>
      <c r="O398" s="246">
        <v>3415185</v>
      </c>
    </row>
    <row r="399" spans="1:15" x14ac:dyDescent="0.5">
      <c r="A399" s="766"/>
      <c r="B399" s="782"/>
      <c r="C399" s="256" t="s">
        <v>266</v>
      </c>
      <c r="D399" s="251">
        <v>6218772.7300000004</v>
      </c>
      <c r="E399" s="245">
        <v>8870272.7272727322</v>
      </c>
      <c r="F399" s="245">
        <v>7982045.4545454569</v>
      </c>
      <c r="G399" s="245">
        <v>7690954.5454545487</v>
      </c>
      <c r="H399" s="245">
        <v>6840970.2000000002</v>
      </c>
      <c r="I399" s="245">
        <v>6985800</v>
      </c>
      <c r="J399" s="245">
        <v>8729166</v>
      </c>
      <c r="K399" s="245">
        <v>11304505</v>
      </c>
      <c r="L399" s="245">
        <v>10876185</v>
      </c>
      <c r="M399" s="245">
        <v>8836200</v>
      </c>
      <c r="N399" s="245">
        <v>8128170</v>
      </c>
      <c r="O399" s="246">
        <v>8715915</v>
      </c>
    </row>
    <row r="400" spans="1:15" x14ac:dyDescent="0.5">
      <c r="A400" s="766"/>
      <c r="B400" s="782"/>
      <c r="C400" s="256" t="s">
        <v>256</v>
      </c>
      <c r="D400" s="251">
        <v>847545.45</v>
      </c>
      <c r="E400" s="245">
        <v>914136.36363636341</v>
      </c>
      <c r="F400" s="245">
        <v>831454.54545454553</v>
      </c>
      <c r="G400" s="245">
        <v>926227.27272727294</v>
      </c>
      <c r="H400" s="245">
        <v>772695</v>
      </c>
      <c r="I400" s="245">
        <v>720945</v>
      </c>
      <c r="J400" s="245">
        <v>924217</v>
      </c>
      <c r="K400" s="245">
        <v>676541</v>
      </c>
      <c r="L400" s="245">
        <v>827505</v>
      </c>
      <c r="M400" s="245">
        <v>971640</v>
      </c>
      <c r="N400" s="245">
        <v>963045</v>
      </c>
      <c r="O400" s="246">
        <v>983835</v>
      </c>
    </row>
    <row r="401" spans="1:15" x14ac:dyDescent="0.5">
      <c r="A401" s="766"/>
      <c r="B401" s="782"/>
      <c r="C401" s="256" t="s">
        <v>230</v>
      </c>
      <c r="D401" s="251">
        <v>1025409.09</v>
      </c>
      <c r="E401" s="245">
        <v>812409.09090909106</v>
      </c>
      <c r="F401" s="245">
        <v>755500</v>
      </c>
      <c r="G401" s="245">
        <v>810545.45454545447</v>
      </c>
      <c r="H401" s="245">
        <v>686355</v>
      </c>
      <c r="I401" s="245">
        <v>536127</v>
      </c>
      <c r="J401" s="245">
        <v>570553</v>
      </c>
      <c r="K401" s="245">
        <v>564875</v>
      </c>
      <c r="L401" s="245">
        <v>897219</v>
      </c>
      <c r="M401" s="245">
        <v>719310</v>
      </c>
      <c r="N401" s="245">
        <v>619290</v>
      </c>
      <c r="O401" s="246">
        <v>672435</v>
      </c>
    </row>
    <row r="402" spans="1:15" x14ac:dyDescent="0.5">
      <c r="A402" s="766"/>
      <c r="B402" s="782"/>
      <c r="C402" s="256" t="s">
        <v>231</v>
      </c>
      <c r="D402" s="251">
        <v>1338727.27</v>
      </c>
      <c r="E402" s="245">
        <v>1221727.2727272725</v>
      </c>
      <c r="F402" s="245">
        <v>1316227.2727272732</v>
      </c>
      <c r="G402" s="245">
        <v>1193818.1818181819</v>
      </c>
      <c r="H402" s="245">
        <v>1180545.8</v>
      </c>
      <c r="I402" s="245">
        <v>1104516</v>
      </c>
      <c r="J402" s="245">
        <v>909618</v>
      </c>
      <c r="K402" s="245">
        <v>829935</v>
      </c>
      <c r="L402" s="245">
        <v>958815</v>
      </c>
      <c r="M402" s="245">
        <v>1116957</v>
      </c>
      <c r="N402" s="245">
        <v>1085130</v>
      </c>
      <c r="O402" s="246">
        <v>979425</v>
      </c>
    </row>
    <row r="403" spans="1:15" x14ac:dyDescent="0.5">
      <c r="A403" s="766"/>
      <c r="B403" s="782"/>
      <c r="C403" s="256" t="s">
        <v>232</v>
      </c>
      <c r="D403" s="251">
        <v>8419500</v>
      </c>
      <c r="E403" s="245">
        <v>7084863.6363636358</v>
      </c>
      <c r="F403" s="245">
        <v>7002818.181818191</v>
      </c>
      <c r="G403" s="245">
        <v>6392727.272727279</v>
      </c>
      <c r="H403" s="245">
        <v>6789532</v>
      </c>
      <c r="I403" s="245">
        <v>6180885</v>
      </c>
      <c r="J403" s="245">
        <v>6199824</v>
      </c>
      <c r="K403" s="245">
        <v>4823685</v>
      </c>
      <c r="L403" s="245">
        <v>5389470</v>
      </c>
      <c r="M403" s="245">
        <v>5300802</v>
      </c>
      <c r="N403" s="245">
        <v>4536135</v>
      </c>
      <c r="O403" s="246">
        <v>4898025</v>
      </c>
    </row>
    <row r="404" spans="1:15" x14ac:dyDescent="0.5">
      <c r="A404" s="766"/>
      <c r="B404" s="782"/>
      <c r="C404" s="256" t="s">
        <v>267</v>
      </c>
      <c r="D404" s="251">
        <v>255954.55</v>
      </c>
      <c r="E404" s="245">
        <v>390227.27272727271</v>
      </c>
      <c r="F404" s="245">
        <v>249227.27272727268</v>
      </c>
      <c r="G404" s="245">
        <v>355363.63636363647</v>
      </c>
      <c r="H404" s="245">
        <v>278820</v>
      </c>
      <c r="I404" s="245">
        <v>279342</v>
      </c>
      <c r="J404" s="245">
        <v>373643</v>
      </c>
      <c r="K404" s="245">
        <v>251240</v>
      </c>
      <c r="L404" s="245">
        <v>354150</v>
      </c>
      <c r="M404" s="245">
        <v>377370</v>
      </c>
      <c r="N404" s="245">
        <v>251415</v>
      </c>
      <c r="O404" s="246">
        <v>274500</v>
      </c>
    </row>
    <row r="405" spans="1:15" x14ac:dyDescent="0.5">
      <c r="A405" s="766"/>
      <c r="B405" s="782"/>
      <c r="C405" s="256" t="s">
        <v>233</v>
      </c>
      <c r="D405" s="251">
        <v>1622727.27</v>
      </c>
      <c r="E405" s="245">
        <v>1521454.5454545454</v>
      </c>
      <c r="F405" s="245">
        <v>1715772.7272727278</v>
      </c>
      <c r="G405" s="245">
        <v>2003227.2727272729</v>
      </c>
      <c r="H405" s="245">
        <v>2325194.7199999997</v>
      </c>
      <c r="I405" s="245">
        <v>1566258</v>
      </c>
      <c r="J405" s="245">
        <v>1698423</v>
      </c>
      <c r="K405" s="245">
        <v>1886757</v>
      </c>
      <c r="L405" s="245">
        <v>2171745</v>
      </c>
      <c r="M405" s="245">
        <v>2148685</v>
      </c>
      <c r="N405" s="245">
        <v>1955160</v>
      </c>
      <c r="O405" s="246">
        <v>1946565</v>
      </c>
    </row>
    <row r="406" spans="1:15" x14ac:dyDescent="0.5">
      <c r="A406" s="766"/>
      <c r="B406" s="782"/>
      <c r="C406" s="256" t="s">
        <v>234</v>
      </c>
      <c r="D406" s="251">
        <v>6165045.4500000002</v>
      </c>
      <c r="E406" s="245">
        <v>5504454.5454545459</v>
      </c>
      <c r="F406" s="245">
        <v>5169818.1818181844</v>
      </c>
      <c r="G406" s="245">
        <v>4926136.3636363633</v>
      </c>
      <c r="H406" s="245">
        <v>5311395</v>
      </c>
      <c r="I406" s="245">
        <v>4768974</v>
      </c>
      <c r="J406" s="245">
        <v>4886269</v>
      </c>
      <c r="K406" s="245">
        <v>4413219</v>
      </c>
      <c r="L406" s="245">
        <v>4796090</v>
      </c>
      <c r="M406" s="245">
        <v>4976136</v>
      </c>
      <c r="N406" s="245">
        <v>4661235</v>
      </c>
      <c r="O406" s="246">
        <v>4833135</v>
      </c>
    </row>
    <row r="407" spans="1:15" x14ac:dyDescent="0.5">
      <c r="A407" s="766"/>
      <c r="B407" s="782"/>
      <c r="C407" s="256" t="s">
        <v>254</v>
      </c>
      <c r="D407" s="136">
        <v>0</v>
      </c>
      <c r="E407" s="245">
        <v>0</v>
      </c>
      <c r="F407" s="245">
        <v>0</v>
      </c>
      <c r="G407" s="245">
        <v>2272.727272727273</v>
      </c>
      <c r="H407" s="245">
        <v>0</v>
      </c>
      <c r="I407" s="245">
        <v>945</v>
      </c>
      <c r="J407" s="245">
        <v>1350</v>
      </c>
      <c r="K407" s="245">
        <v>10885</v>
      </c>
      <c r="L407" s="245">
        <v>43290</v>
      </c>
      <c r="M407" s="245">
        <v>17145</v>
      </c>
      <c r="N407" s="245">
        <v>9585</v>
      </c>
      <c r="O407" s="246">
        <v>19170</v>
      </c>
    </row>
    <row r="408" spans="1:15" ht="21.5" thickBot="1" x14ac:dyDescent="0.55000000000000004">
      <c r="A408" s="766"/>
      <c r="B408" s="783"/>
      <c r="C408" s="258" t="s">
        <v>255</v>
      </c>
      <c r="D408" s="272">
        <v>88045.45</v>
      </c>
      <c r="E408" s="249">
        <v>212227.27272727274</v>
      </c>
      <c r="F408" s="249">
        <v>156363.63636363635</v>
      </c>
      <c r="G408" s="249">
        <v>189590.90909090909</v>
      </c>
      <c r="H408" s="249">
        <v>146820</v>
      </c>
      <c r="I408" s="249">
        <v>149130</v>
      </c>
      <c r="J408" s="249">
        <v>157485</v>
      </c>
      <c r="K408" s="249">
        <v>372389</v>
      </c>
      <c r="L408" s="249">
        <v>490050</v>
      </c>
      <c r="M408" s="249">
        <v>384930</v>
      </c>
      <c r="N408" s="249">
        <v>305775</v>
      </c>
      <c r="O408" s="250">
        <v>284580</v>
      </c>
    </row>
    <row r="409" spans="1:15" x14ac:dyDescent="0.5">
      <c r="A409" s="766"/>
      <c r="B409" s="768" t="s">
        <v>158</v>
      </c>
      <c r="C409" s="261" t="s">
        <v>217</v>
      </c>
      <c r="D409" s="241">
        <v>0</v>
      </c>
      <c r="E409" s="241">
        <v>0</v>
      </c>
      <c r="F409" s="241">
        <v>0</v>
      </c>
      <c r="G409" s="241">
        <v>0</v>
      </c>
      <c r="H409" s="242">
        <v>1541</v>
      </c>
      <c r="I409" s="242">
        <v>0</v>
      </c>
      <c r="J409" s="242">
        <v>0</v>
      </c>
      <c r="K409" s="242">
        <v>0</v>
      </c>
      <c r="L409" s="242">
        <v>0</v>
      </c>
      <c r="M409" s="242">
        <v>0</v>
      </c>
      <c r="N409" s="242">
        <v>0</v>
      </c>
      <c r="O409" s="243">
        <v>0</v>
      </c>
    </row>
    <row r="410" spans="1:15" x14ac:dyDescent="0.5">
      <c r="A410" s="766"/>
      <c r="B410" s="769"/>
      <c r="C410" s="259" t="s">
        <v>224</v>
      </c>
      <c r="D410" s="136">
        <v>0</v>
      </c>
      <c r="E410" s="136">
        <v>0</v>
      </c>
      <c r="F410" s="136">
        <v>0</v>
      </c>
      <c r="G410" s="136">
        <v>0</v>
      </c>
      <c r="H410" s="245">
        <v>0</v>
      </c>
      <c r="I410" s="245">
        <v>0</v>
      </c>
      <c r="J410" s="245">
        <v>0</v>
      </c>
      <c r="K410" s="245">
        <v>11250</v>
      </c>
      <c r="L410" s="245">
        <v>14400</v>
      </c>
      <c r="M410" s="245">
        <v>0</v>
      </c>
      <c r="N410" s="245">
        <v>0</v>
      </c>
      <c r="O410" s="246">
        <v>0</v>
      </c>
    </row>
    <row r="411" spans="1:15" ht="21.5" thickBot="1" x14ac:dyDescent="0.55000000000000004">
      <c r="A411" s="766"/>
      <c r="B411" s="770"/>
      <c r="C411" s="264" t="s">
        <v>233</v>
      </c>
      <c r="D411" s="248">
        <v>0</v>
      </c>
      <c r="E411" s="248">
        <v>0</v>
      </c>
      <c r="F411" s="248">
        <v>0</v>
      </c>
      <c r="G411" s="248">
        <v>0</v>
      </c>
      <c r="H411" s="249">
        <v>0</v>
      </c>
      <c r="I411" s="249">
        <v>0</v>
      </c>
      <c r="J411" s="249">
        <v>0</v>
      </c>
      <c r="K411" s="249">
        <v>0</v>
      </c>
      <c r="L411" s="249">
        <v>62910</v>
      </c>
      <c r="M411" s="249">
        <v>0</v>
      </c>
      <c r="N411" s="249">
        <v>0</v>
      </c>
      <c r="O411" s="250">
        <v>0</v>
      </c>
    </row>
    <row r="412" spans="1:15" ht="21.5" thickBot="1" x14ac:dyDescent="0.55000000000000004">
      <c r="A412" s="767"/>
      <c r="B412" s="273" t="s">
        <v>186</v>
      </c>
      <c r="C412" s="274" t="s">
        <v>217</v>
      </c>
      <c r="D412" s="275">
        <v>0</v>
      </c>
      <c r="E412" s="275">
        <v>0</v>
      </c>
      <c r="F412" s="275">
        <v>0</v>
      </c>
      <c r="G412" s="275">
        <v>0</v>
      </c>
      <c r="H412" s="276">
        <v>25525</v>
      </c>
      <c r="I412" s="276">
        <v>0</v>
      </c>
      <c r="J412" s="276">
        <v>0</v>
      </c>
      <c r="K412" s="276">
        <v>0</v>
      </c>
      <c r="L412" s="276">
        <v>0</v>
      </c>
      <c r="M412" s="276">
        <v>0</v>
      </c>
      <c r="N412" s="276">
        <v>0</v>
      </c>
      <c r="O412" s="277">
        <v>0</v>
      </c>
    </row>
    <row r="413" spans="1:15" x14ac:dyDescent="0.5">
      <c r="A413" s="765" t="s">
        <v>176</v>
      </c>
      <c r="B413" s="768" t="s">
        <v>190</v>
      </c>
      <c r="C413" s="244" t="s">
        <v>217</v>
      </c>
      <c r="D413" s="251">
        <v>2403790</v>
      </c>
      <c r="E413" s="245">
        <v>2628025</v>
      </c>
      <c r="F413" s="245">
        <v>2612950</v>
      </c>
      <c r="G413" s="245">
        <v>2212975</v>
      </c>
      <c r="H413" s="245">
        <v>2278280</v>
      </c>
      <c r="I413" s="245">
        <v>2128853</v>
      </c>
      <c r="J413" s="245">
        <v>2338252</v>
      </c>
      <c r="K413" s="245">
        <v>1808487</v>
      </c>
      <c r="L413" s="245">
        <v>1409780</v>
      </c>
      <c r="M413" s="245">
        <v>1137229</v>
      </c>
      <c r="N413" s="245">
        <v>740875</v>
      </c>
      <c r="O413" s="246">
        <v>0</v>
      </c>
    </row>
    <row r="414" spans="1:15" x14ac:dyDescent="0.5">
      <c r="A414" s="766"/>
      <c r="B414" s="769"/>
      <c r="C414" s="244" t="s">
        <v>272</v>
      </c>
      <c r="D414" s="136">
        <v>0</v>
      </c>
      <c r="E414" s="245">
        <v>0</v>
      </c>
      <c r="F414" s="245">
        <v>0</v>
      </c>
      <c r="G414" s="245">
        <v>0</v>
      </c>
      <c r="H414" s="245">
        <v>0</v>
      </c>
      <c r="I414" s="245">
        <v>0</v>
      </c>
      <c r="J414" s="245">
        <v>5180</v>
      </c>
      <c r="K414" s="245">
        <v>0</v>
      </c>
      <c r="L414" s="245">
        <v>0</v>
      </c>
      <c r="M414" s="245">
        <v>0</v>
      </c>
      <c r="N414" s="245">
        <v>5</v>
      </c>
      <c r="O414" s="246">
        <v>0</v>
      </c>
    </row>
    <row r="415" spans="1:15" x14ac:dyDescent="0.5">
      <c r="A415" s="766"/>
      <c r="B415" s="769"/>
      <c r="C415" s="244" t="s">
        <v>218</v>
      </c>
      <c r="D415" s="251">
        <v>1620295</v>
      </c>
      <c r="E415" s="245">
        <v>1432230</v>
      </c>
      <c r="F415" s="245">
        <v>1185710</v>
      </c>
      <c r="G415" s="245">
        <v>978605</v>
      </c>
      <c r="H415" s="245">
        <v>842230</v>
      </c>
      <c r="I415" s="245">
        <v>847680</v>
      </c>
      <c r="J415" s="245">
        <v>626586.22</v>
      </c>
      <c r="K415" s="245">
        <v>421075</v>
      </c>
      <c r="L415" s="245">
        <v>455185</v>
      </c>
      <c r="M415" s="245">
        <v>447938</v>
      </c>
      <c r="N415" s="245">
        <v>150137</v>
      </c>
      <c r="O415" s="246">
        <v>0</v>
      </c>
    </row>
    <row r="416" spans="1:15" x14ac:dyDescent="0.5">
      <c r="A416" s="766"/>
      <c r="B416" s="769"/>
      <c r="C416" s="244" t="s">
        <v>262</v>
      </c>
      <c r="D416" s="136">
        <v>0</v>
      </c>
      <c r="E416" s="245">
        <v>0</v>
      </c>
      <c r="F416" s="245">
        <v>0</v>
      </c>
      <c r="G416" s="245">
        <v>0</v>
      </c>
      <c r="H416" s="245">
        <v>0</v>
      </c>
      <c r="I416" s="245">
        <v>0</v>
      </c>
      <c r="J416" s="245">
        <v>1200</v>
      </c>
      <c r="K416" s="245">
        <v>1330</v>
      </c>
      <c r="L416" s="245">
        <v>0</v>
      </c>
      <c r="M416" s="245">
        <v>0</v>
      </c>
      <c r="N416" s="245">
        <v>0</v>
      </c>
      <c r="O416" s="246">
        <v>0</v>
      </c>
    </row>
    <row r="417" spans="1:15" x14ac:dyDescent="0.5">
      <c r="A417" s="766"/>
      <c r="B417" s="769"/>
      <c r="C417" s="244" t="s">
        <v>219</v>
      </c>
      <c r="D417" s="251">
        <v>405045</v>
      </c>
      <c r="E417" s="245">
        <v>339485</v>
      </c>
      <c r="F417" s="245">
        <v>331555</v>
      </c>
      <c r="G417" s="245">
        <v>279245</v>
      </c>
      <c r="H417" s="245">
        <v>255520</v>
      </c>
      <c r="I417" s="245">
        <v>304055</v>
      </c>
      <c r="J417" s="245">
        <v>271605</v>
      </c>
      <c r="K417" s="245">
        <v>212650</v>
      </c>
      <c r="L417" s="245">
        <v>169010</v>
      </c>
      <c r="M417" s="245">
        <v>158167</v>
      </c>
      <c r="N417" s="245">
        <v>85755</v>
      </c>
      <c r="O417" s="246">
        <v>0</v>
      </c>
    </row>
    <row r="418" spans="1:15" x14ac:dyDescent="0.5">
      <c r="A418" s="766"/>
      <c r="B418" s="769"/>
      <c r="C418" s="244" t="s">
        <v>220</v>
      </c>
      <c r="D418" s="251">
        <v>589720</v>
      </c>
      <c r="E418" s="245">
        <v>477385</v>
      </c>
      <c r="F418" s="245">
        <v>451620</v>
      </c>
      <c r="G418" s="245">
        <v>417160</v>
      </c>
      <c r="H418" s="245">
        <v>410200</v>
      </c>
      <c r="I418" s="245">
        <v>382701</v>
      </c>
      <c r="J418" s="245">
        <v>370102</v>
      </c>
      <c r="K418" s="245">
        <v>326789</v>
      </c>
      <c r="L418" s="245">
        <v>379565</v>
      </c>
      <c r="M418" s="245">
        <v>391133</v>
      </c>
      <c r="N418" s="245">
        <v>242140</v>
      </c>
      <c r="O418" s="246">
        <v>0</v>
      </c>
    </row>
    <row r="419" spans="1:15" x14ac:dyDescent="0.5">
      <c r="A419" s="766"/>
      <c r="B419" s="769"/>
      <c r="C419" s="244" t="s">
        <v>263</v>
      </c>
      <c r="D419" s="136">
        <v>0</v>
      </c>
      <c r="E419" s="245">
        <v>0</v>
      </c>
      <c r="F419" s="245">
        <v>0</v>
      </c>
      <c r="G419" s="245">
        <v>0</v>
      </c>
      <c r="H419" s="245">
        <v>0</v>
      </c>
      <c r="I419" s="245">
        <v>0</v>
      </c>
      <c r="J419" s="245">
        <v>1065</v>
      </c>
      <c r="K419" s="245">
        <v>1245</v>
      </c>
      <c r="L419" s="245">
        <v>0</v>
      </c>
      <c r="M419" s="245">
        <v>0</v>
      </c>
      <c r="N419" s="245">
        <v>0</v>
      </c>
      <c r="O419" s="246">
        <v>0</v>
      </c>
    </row>
    <row r="420" spans="1:15" x14ac:dyDescent="0.5">
      <c r="A420" s="766"/>
      <c r="B420" s="769"/>
      <c r="C420" s="244" t="s">
        <v>221</v>
      </c>
      <c r="D420" s="136">
        <v>100</v>
      </c>
      <c r="E420" s="245">
        <v>725</v>
      </c>
      <c r="F420" s="245">
        <v>600</v>
      </c>
      <c r="G420" s="245">
        <v>260</v>
      </c>
      <c r="H420" s="245">
        <v>165</v>
      </c>
      <c r="I420" s="245">
        <v>70</v>
      </c>
      <c r="J420" s="245">
        <v>0</v>
      </c>
      <c r="K420" s="245">
        <v>0</v>
      </c>
      <c r="L420" s="245">
        <v>0</v>
      </c>
      <c r="M420" s="245">
        <v>0</v>
      </c>
      <c r="N420" s="245">
        <v>0</v>
      </c>
      <c r="O420" s="246">
        <v>0</v>
      </c>
    </row>
    <row r="421" spans="1:15" x14ac:dyDescent="0.5">
      <c r="A421" s="766"/>
      <c r="B421" s="769"/>
      <c r="C421" s="244" t="s">
        <v>222</v>
      </c>
      <c r="D421" s="251">
        <v>3445</v>
      </c>
      <c r="E421" s="245">
        <v>31495</v>
      </c>
      <c r="F421" s="245">
        <v>23145</v>
      </c>
      <c r="G421" s="245">
        <v>36360</v>
      </c>
      <c r="H421" s="245">
        <v>65220</v>
      </c>
      <c r="I421" s="245">
        <v>55916</v>
      </c>
      <c r="J421" s="245">
        <v>106317</v>
      </c>
      <c r="K421" s="245">
        <v>49723</v>
      </c>
      <c r="L421" s="245">
        <v>7265</v>
      </c>
      <c r="M421" s="245">
        <v>5677</v>
      </c>
      <c r="N421" s="245">
        <v>1500</v>
      </c>
      <c r="O421" s="246">
        <v>0</v>
      </c>
    </row>
    <row r="422" spans="1:15" x14ac:dyDescent="0.5">
      <c r="A422" s="766"/>
      <c r="B422" s="769"/>
      <c r="C422" s="244" t="s">
        <v>223</v>
      </c>
      <c r="D422" s="136">
        <v>0</v>
      </c>
      <c r="E422" s="245">
        <v>0</v>
      </c>
      <c r="F422" s="245">
        <v>0</v>
      </c>
      <c r="G422" s="245">
        <v>0</v>
      </c>
      <c r="H422" s="245">
        <v>0</v>
      </c>
      <c r="I422" s="245">
        <v>0</v>
      </c>
      <c r="J422" s="245">
        <v>250</v>
      </c>
      <c r="K422" s="245">
        <v>330</v>
      </c>
      <c r="L422" s="245">
        <v>0</v>
      </c>
      <c r="M422" s="245">
        <v>0</v>
      </c>
      <c r="N422" s="245">
        <v>0</v>
      </c>
      <c r="O422" s="246">
        <v>0</v>
      </c>
    </row>
    <row r="423" spans="1:15" x14ac:dyDescent="0.5">
      <c r="A423" s="766"/>
      <c r="B423" s="769"/>
      <c r="C423" s="244" t="s">
        <v>265</v>
      </c>
      <c r="D423" s="136">
        <v>0</v>
      </c>
      <c r="E423" s="245">
        <v>0</v>
      </c>
      <c r="F423" s="245">
        <v>0</v>
      </c>
      <c r="G423" s="245">
        <v>0</v>
      </c>
      <c r="H423" s="245">
        <v>162</v>
      </c>
      <c r="I423" s="245">
        <v>0</v>
      </c>
      <c r="J423" s="245">
        <v>0</v>
      </c>
      <c r="K423" s="245">
        <v>0</v>
      </c>
      <c r="L423" s="245">
        <v>0</v>
      </c>
      <c r="M423" s="245">
        <v>0</v>
      </c>
      <c r="N423" s="245">
        <v>0</v>
      </c>
      <c r="O423" s="246">
        <v>0</v>
      </c>
    </row>
    <row r="424" spans="1:15" x14ac:dyDescent="0.5">
      <c r="A424" s="766"/>
      <c r="B424" s="769"/>
      <c r="C424" s="244" t="s">
        <v>264</v>
      </c>
      <c r="D424" s="136">
        <v>0</v>
      </c>
      <c r="E424" s="245">
        <v>0</v>
      </c>
      <c r="F424" s="245">
        <v>0</v>
      </c>
      <c r="G424" s="245">
        <v>130</v>
      </c>
      <c r="H424" s="245">
        <v>2772</v>
      </c>
      <c r="I424" s="245">
        <v>0</v>
      </c>
      <c r="J424" s="245">
        <v>65995</v>
      </c>
      <c r="K424" s="245">
        <v>55385</v>
      </c>
      <c r="L424" s="245">
        <v>0</v>
      </c>
      <c r="M424" s="245">
        <v>0</v>
      </c>
      <c r="N424" s="245">
        <v>0</v>
      </c>
      <c r="O424" s="246">
        <v>0</v>
      </c>
    </row>
    <row r="425" spans="1:15" x14ac:dyDescent="0.5">
      <c r="A425" s="766"/>
      <c r="B425" s="769"/>
      <c r="C425" s="244" t="s">
        <v>224</v>
      </c>
      <c r="D425" s="251">
        <v>2258470</v>
      </c>
      <c r="E425" s="245">
        <v>1663635</v>
      </c>
      <c r="F425" s="245">
        <v>1568050</v>
      </c>
      <c r="G425" s="245">
        <v>1387715</v>
      </c>
      <c r="H425" s="245">
        <v>1368175</v>
      </c>
      <c r="I425" s="245">
        <v>1245793</v>
      </c>
      <c r="J425" s="245">
        <v>1016822</v>
      </c>
      <c r="K425" s="245">
        <v>986095</v>
      </c>
      <c r="L425" s="245">
        <v>878400</v>
      </c>
      <c r="M425" s="245">
        <v>827795</v>
      </c>
      <c r="N425" s="245">
        <v>536632</v>
      </c>
      <c r="O425" s="246">
        <v>0</v>
      </c>
    </row>
    <row r="426" spans="1:15" x14ac:dyDescent="0.5">
      <c r="A426" s="766"/>
      <c r="B426" s="769"/>
      <c r="C426" s="244" t="s">
        <v>253</v>
      </c>
      <c r="D426" s="136">
        <v>285</v>
      </c>
      <c r="E426" s="245">
        <v>0</v>
      </c>
      <c r="F426" s="245">
        <v>0</v>
      </c>
      <c r="G426" s="245">
        <v>0</v>
      </c>
      <c r="H426" s="245">
        <v>0</v>
      </c>
      <c r="I426" s="245">
        <v>0</v>
      </c>
      <c r="J426" s="245">
        <v>785</v>
      </c>
      <c r="K426" s="245">
        <v>425</v>
      </c>
      <c r="L426" s="245">
        <v>0</v>
      </c>
      <c r="M426" s="245">
        <v>0</v>
      </c>
      <c r="N426" s="245">
        <v>0</v>
      </c>
      <c r="O426" s="246">
        <v>0</v>
      </c>
    </row>
    <row r="427" spans="1:15" x14ac:dyDescent="0.5">
      <c r="A427" s="766"/>
      <c r="B427" s="769"/>
      <c r="C427" s="244" t="s">
        <v>228</v>
      </c>
      <c r="D427" s="251">
        <v>21375</v>
      </c>
      <c r="E427" s="245">
        <v>6285</v>
      </c>
      <c r="F427" s="245">
        <v>7205</v>
      </c>
      <c r="G427" s="245">
        <v>6680</v>
      </c>
      <c r="H427" s="245">
        <v>4485</v>
      </c>
      <c r="I427" s="245">
        <v>6175</v>
      </c>
      <c r="J427" s="245">
        <v>28040</v>
      </c>
      <c r="K427" s="245">
        <v>24140</v>
      </c>
      <c r="L427" s="245">
        <v>8465</v>
      </c>
      <c r="M427" s="245">
        <v>9680</v>
      </c>
      <c r="N427" s="245">
        <v>4540</v>
      </c>
      <c r="O427" s="246">
        <v>0</v>
      </c>
    </row>
    <row r="428" spans="1:15" x14ac:dyDescent="0.5">
      <c r="A428" s="766"/>
      <c r="B428" s="769"/>
      <c r="C428" s="244" t="s">
        <v>229</v>
      </c>
      <c r="D428" s="136">
        <v>0</v>
      </c>
      <c r="E428" s="245">
        <v>0</v>
      </c>
      <c r="F428" s="245">
        <v>0</v>
      </c>
      <c r="G428" s="245">
        <v>0</v>
      </c>
      <c r="H428" s="245">
        <v>0</v>
      </c>
      <c r="I428" s="245">
        <v>0</v>
      </c>
      <c r="J428" s="245">
        <v>725</v>
      </c>
      <c r="K428" s="245">
        <v>455</v>
      </c>
      <c r="L428" s="245">
        <v>5</v>
      </c>
      <c r="M428" s="245">
        <v>0</v>
      </c>
      <c r="N428" s="245">
        <v>0</v>
      </c>
      <c r="O428" s="246">
        <v>0</v>
      </c>
    </row>
    <row r="429" spans="1:15" x14ac:dyDescent="0.5">
      <c r="A429" s="766"/>
      <c r="B429" s="769"/>
      <c r="C429" s="244" t="s">
        <v>230</v>
      </c>
      <c r="D429" s="251">
        <v>171090</v>
      </c>
      <c r="E429" s="245">
        <v>167195</v>
      </c>
      <c r="F429" s="245">
        <v>174480</v>
      </c>
      <c r="G429" s="245">
        <v>112490</v>
      </c>
      <c r="H429" s="245">
        <v>107225</v>
      </c>
      <c r="I429" s="245">
        <v>107998</v>
      </c>
      <c r="J429" s="245">
        <v>77067</v>
      </c>
      <c r="K429" s="245">
        <v>101152</v>
      </c>
      <c r="L429" s="245">
        <v>111100</v>
      </c>
      <c r="M429" s="245">
        <v>44828</v>
      </c>
      <c r="N429" s="245">
        <v>61680</v>
      </c>
      <c r="O429" s="246">
        <v>0</v>
      </c>
    </row>
    <row r="430" spans="1:15" x14ac:dyDescent="0.5">
      <c r="A430" s="766"/>
      <c r="B430" s="769"/>
      <c r="C430" s="244" t="s">
        <v>231</v>
      </c>
      <c r="D430" s="251">
        <v>617755</v>
      </c>
      <c r="E430" s="245">
        <v>567285</v>
      </c>
      <c r="F430" s="245">
        <v>597905</v>
      </c>
      <c r="G430" s="245">
        <v>505835</v>
      </c>
      <c r="H430" s="245">
        <v>463045</v>
      </c>
      <c r="I430" s="245">
        <v>470223</v>
      </c>
      <c r="J430" s="245">
        <v>286959</v>
      </c>
      <c r="K430" s="245">
        <v>316277</v>
      </c>
      <c r="L430" s="245">
        <v>319775</v>
      </c>
      <c r="M430" s="245">
        <v>334225</v>
      </c>
      <c r="N430" s="245">
        <v>221615</v>
      </c>
      <c r="O430" s="246">
        <v>0</v>
      </c>
    </row>
    <row r="431" spans="1:15" x14ac:dyDescent="0.5">
      <c r="A431" s="766"/>
      <c r="B431" s="769"/>
      <c r="C431" s="244" t="s">
        <v>233</v>
      </c>
      <c r="D431" s="136">
        <v>565</v>
      </c>
      <c r="E431" s="245">
        <v>2325</v>
      </c>
      <c r="F431" s="245">
        <v>130</v>
      </c>
      <c r="G431" s="245">
        <v>5945</v>
      </c>
      <c r="H431" s="245">
        <v>535</v>
      </c>
      <c r="I431" s="245">
        <v>455</v>
      </c>
      <c r="J431" s="245">
        <v>30</v>
      </c>
      <c r="K431" s="245">
        <v>75</v>
      </c>
      <c r="L431" s="245">
        <v>40</v>
      </c>
      <c r="M431" s="245">
        <v>4295</v>
      </c>
      <c r="N431" s="245">
        <v>2025</v>
      </c>
      <c r="O431" s="246">
        <v>0</v>
      </c>
    </row>
    <row r="432" spans="1:15" ht="21.5" thickBot="1" x14ac:dyDescent="0.55000000000000004">
      <c r="A432" s="766"/>
      <c r="B432" s="770"/>
      <c r="C432" s="247" t="s">
        <v>234</v>
      </c>
      <c r="D432" s="260">
        <v>1734530</v>
      </c>
      <c r="E432" s="249">
        <v>1361830</v>
      </c>
      <c r="F432" s="249">
        <v>1430090</v>
      </c>
      <c r="G432" s="249">
        <v>1369530</v>
      </c>
      <c r="H432" s="249">
        <v>1273440</v>
      </c>
      <c r="I432" s="249">
        <v>1451079</v>
      </c>
      <c r="J432" s="249">
        <v>1131362</v>
      </c>
      <c r="K432" s="249">
        <v>1304149</v>
      </c>
      <c r="L432" s="249">
        <v>1259636</v>
      </c>
      <c r="M432" s="249">
        <v>1184224</v>
      </c>
      <c r="N432" s="249">
        <v>819006</v>
      </c>
      <c r="O432" s="250">
        <v>0</v>
      </c>
    </row>
    <row r="433" spans="1:15" x14ac:dyDescent="0.5">
      <c r="A433" s="766"/>
      <c r="B433" s="768" t="s">
        <v>158</v>
      </c>
      <c r="C433" s="253" t="s">
        <v>220</v>
      </c>
      <c r="D433" s="241">
        <v>0</v>
      </c>
      <c r="E433" s="241">
        <v>0</v>
      </c>
      <c r="F433" s="241">
        <v>0</v>
      </c>
      <c r="G433" s="241">
        <v>0</v>
      </c>
      <c r="H433" s="241">
        <v>819</v>
      </c>
      <c r="I433" s="241">
        <v>0</v>
      </c>
      <c r="J433" s="241">
        <v>0</v>
      </c>
      <c r="K433" s="241">
        <v>0</v>
      </c>
      <c r="L433" s="241">
        <v>0</v>
      </c>
      <c r="M433" s="241">
        <v>0</v>
      </c>
      <c r="N433" s="241">
        <v>0</v>
      </c>
      <c r="O433" s="255">
        <v>0</v>
      </c>
    </row>
    <row r="434" spans="1:15" x14ac:dyDescent="0.5">
      <c r="A434" s="766"/>
      <c r="B434" s="769"/>
      <c r="C434" s="256" t="s">
        <v>230</v>
      </c>
      <c r="D434" s="136">
        <v>0</v>
      </c>
      <c r="E434" s="136">
        <v>0</v>
      </c>
      <c r="F434" s="136">
        <v>0</v>
      </c>
      <c r="G434" s="136">
        <v>0</v>
      </c>
      <c r="H434" s="136">
        <v>249</v>
      </c>
      <c r="I434" s="136">
        <v>0</v>
      </c>
      <c r="J434" s="136">
        <v>0</v>
      </c>
      <c r="K434" s="136">
        <v>0</v>
      </c>
      <c r="L434" s="136">
        <v>0</v>
      </c>
      <c r="M434" s="136">
        <v>0</v>
      </c>
      <c r="N434" s="136">
        <v>0</v>
      </c>
      <c r="O434" s="257">
        <v>0</v>
      </c>
    </row>
    <row r="435" spans="1:15" x14ac:dyDescent="0.5">
      <c r="A435" s="766"/>
      <c r="B435" s="769"/>
      <c r="C435" s="256" t="s">
        <v>231</v>
      </c>
      <c r="D435" s="136">
        <v>0</v>
      </c>
      <c r="E435" s="136">
        <v>0</v>
      </c>
      <c r="F435" s="136">
        <v>0</v>
      </c>
      <c r="G435" s="136">
        <v>0</v>
      </c>
      <c r="H435" s="251">
        <v>2044</v>
      </c>
      <c r="I435" s="136">
        <v>0</v>
      </c>
      <c r="J435" s="136">
        <v>0</v>
      </c>
      <c r="K435" s="136">
        <v>0</v>
      </c>
      <c r="L435" s="136">
        <v>0</v>
      </c>
      <c r="M435" s="136">
        <v>0</v>
      </c>
      <c r="N435" s="136">
        <v>0</v>
      </c>
      <c r="O435" s="257">
        <v>0</v>
      </c>
    </row>
    <row r="436" spans="1:15" ht="21.5" thickBot="1" x14ac:dyDescent="0.55000000000000004">
      <c r="A436" s="766"/>
      <c r="B436" s="770"/>
      <c r="C436" s="258" t="s">
        <v>234</v>
      </c>
      <c r="D436" s="248">
        <v>0</v>
      </c>
      <c r="E436" s="248">
        <v>0</v>
      </c>
      <c r="F436" s="248">
        <v>0</v>
      </c>
      <c r="G436" s="248">
        <v>0</v>
      </c>
      <c r="H436" s="248">
        <v>164</v>
      </c>
      <c r="I436" s="248">
        <v>0</v>
      </c>
      <c r="J436" s="248">
        <v>0</v>
      </c>
      <c r="K436" s="248">
        <v>0</v>
      </c>
      <c r="L436" s="248">
        <v>0</v>
      </c>
      <c r="M436" s="248">
        <v>0</v>
      </c>
      <c r="N436" s="248">
        <v>0</v>
      </c>
      <c r="O436" s="278">
        <v>0</v>
      </c>
    </row>
    <row r="437" spans="1:15" x14ac:dyDescent="0.5">
      <c r="A437" s="766"/>
      <c r="B437" s="768" t="s">
        <v>185</v>
      </c>
      <c r="C437" s="253" t="s">
        <v>220</v>
      </c>
      <c r="D437" s="241">
        <v>0</v>
      </c>
      <c r="E437" s="241">
        <v>0</v>
      </c>
      <c r="F437" s="241">
        <v>0</v>
      </c>
      <c r="G437" s="241">
        <v>0</v>
      </c>
      <c r="H437" s="254">
        <v>16980</v>
      </c>
      <c r="I437" s="241">
        <v>0</v>
      </c>
      <c r="J437" s="241">
        <v>0</v>
      </c>
      <c r="K437" s="241">
        <v>0</v>
      </c>
      <c r="L437" s="241">
        <v>0</v>
      </c>
      <c r="M437" s="241">
        <v>0</v>
      </c>
      <c r="N437" s="241">
        <v>0</v>
      </c>
      <c r="O437" s="255">
        <v>0</v>
      </c>
    </row>
    <row r="438" spans="1:15" x14ac:dyDescent="0.5">
      <c r="A438" s="766"/>
      <c r="B438" s="769"/>
      <c r="C438" s="256" t="s">
        <v>222</v>
      </c>
      <c r="D438" s="136">
        <v>0</v>
      </c>
      <c r="E438" s="136">
        <v>0</v>
      </c>
      <c r="F438" s="136">
        <v>0</v>
      </c>
      <c r="G438" s="136">
        <v>0</v>
      </c>
      <c r="H438" s="251">
        <v>7165</v>
      </c>
      <c r="I438" s="136">
        <v>0</v>
      </c>
      <c r="J438" s="136">
        <v>0</v>
      </c>
      <c r="K438" s="136">
        <v>0</v>
      </c>
      <c r="L438" s="136">
        <v>0</v>
      </c>
      <c r="M438" s="136">
        <v>0</v>
      </c>
      <c r="N438" s="136">
        <v>0</v>
      </c>
      <c r="O438" s="257">
        <v>0</v>
      </c>
    </row>
    <row r="439" spans="1:15" x14ac:dyDescent="0.5">
      <c r="A439" s="766"/>
      <c r="B439" s="769"/>
      <c r="C439" s="256" t="s">
        <v>230</v>
      </c>
      <c r="D439" s="136">
        <v>0</v>
      </c>
      <c r="E439" s="136">
        <v>0</v>
      </c>
      <c r="F439" s="136">
        <v>0</v>
      </c>
      <c r="G439" s="136">
        <v>0</v>
      </c>
      <c r="H439" s="251">
        <v>8386</v>
      </c>
      <c r="I439" s="136">
        <v>0</v>
      </c>
      <c r="J439" s="136">
        <v>0</v>
      </c>
      <c r="K439" s="136">
        <v>0</v>
      </c>
      <c r="L439" s="136">
        <v>0</v>
      </c>
      <c r="M439" s="136">
        <v>0</v>
      </c>
      <c r="N439" s="136">
        <v>0</v>
      </c>
      <c r="O439" s="257">
        <v>0</v>
      </c>
    </row>
    <row r="440" spans="1:15" x14ac:dyDescent="0.5">
      <c r="A440" s="766"/>
      <c r="B440" s="769"/>
      <c r="C440" s="256" t="s">
        <v>231</v>
      </c>
      <c r="D440" s="136">
        <v>0</v>
      </c>
      <c r="E440" s="136">
        <v>0</v>
      </c>
      <c r="F440" s="136">
        <v>0</v>
      </c>
      <c r="G440" s="136">
        <v>0</v>
      </c>
      <c r="H440" s="251">
        <v>20997</v>
      </c>
      <c r="I440" s="136">
        <v>0</v>
      </c>
      <c r="J440" s="136">
        <v>0</v>
      </c>
      <c r="K440" s="136">
        <v>0</v>
      </c>
      <c r="L440" s="136">
        <v>0</v>
      </c>
      <c r="M440" s="136">
        <v>0</v>
      </c>
      <c r="N440" s="136">
        <v>0</v>
      </c>
      <c r="O440" s="257">
        <v>0</v>
      </c>
    </row>
    <row r="441" spans="1:15" ht="21.5" thickBot="1" x14ac:dyDescent="0.55000000000000004">
      <c r="A441" s="766"/>
      <c r="B441" s="770"/>
      <c r="C441" s="258" t="s">
        <v>234</v>
      </c>
      <c r="D441" s="248">
        <v>0</v>
      </c>
      <c r="E441" s="248">
        <v>0</v>
      </c>
      <c r="F441" s="248">
        <v>0</v>
      </c>
      <c r="G441" s="248">
        <v>0</v>
      </c>
      <c r="H441" s="260">
        <v>50394</v>
      </c>
      <c r="I441" s="248">
        <v>0</v>
      </c>
      <c r="J441" s="248">
        <v>0</v>
      </c>
      <c r="K441" s="248">
        <v>0</v>
      </c>
      <c r="L441" s="248">
        <v>0</v>
      </c>
      <c r="M441" s="248">
        <v>0</v>
      </c>
      <c r="N441" s="248">
        <v>0</v>
      </c>
      <c r="O441" s="278">
        <v>0</v>
      </c>
    </row>
    <row r="442" spans="1:15" x14ac:dyDescent="0.5">
      <c r="A442" s="766"/>
      <c r="B442" s="768" t="s">
        <v>186</v>
      </c>
      <c r="C442" s="253" t="s">
        <v>220</v>
      </c>
      <c r="D442" s="241">
        <v>0</v>
      </c>
      <c r="E442" s="241">
        <v>0</v>
      </c>
      <c r="F442" s="241">
        <v>0</v>
      </c>
      <c r="G442" s="241">
        <v>0</v>
      </c>
      <c r="H442" s="254">
        <v>23409</v>
      </c>
      <c r="I442" s="241">
        <v>0</v>
      </c>
      <c r="J442" s="241">
        <v>0</v>
      </c>
      <c r="K442" s="241">
        <v>0</v>
      </c>
      <c r="L442" s="241">
        <v>0</v>
      </c>
      <c r="M442" s="241">
        <v>0</v>
      </c>
      <c r="N442" s="241">
        <v>0</v>
      </c>
      <c r="O442" s="255">
        <v>0</v>
      </c>
    </row>
    <row r="443" spans="1:15" x14ac:dyDescent="0.5">
      <c r="A443" s="766"/>
      <c r="B443" s="769"/>
      <c r="C443" s="256" t="s">
        <v>222</v>
      </c>
      <c r="D443" s="136">
        <v>0</v>
      </c>
      <c r="E443" s="136">
        <v>0</v>
      </c>
      <c r="F443" s="136">
        <v>0</v>
      </c>
      <c r="G443" s="136">
        <v>0</v>
      </c>
      <c r="H443" s="251">
        <v>4870</v>
      </c>
      <c r="I443" s="136">
        <v>0</v>
      </c>
      <c r="J443" s="136">
        <v>0</v>
      </c>
      <c r="K443" s="136">
        <v>0</v>
      </c>
      <c r="L443" s="136">
        <v>0</v>
      </c>
      <c r="M443" s="136">
        <v>0</v>
      </c>
      <c r="N443" s="136">
        <v>0</v>
      </c>
      <c r="O443" s="257">
        <v>0</v>
      </c>
    </row>
    <row r="444" spans="1:15" x14ac:dyDescent="0.5">
      <c r="A444" s="766"/>
      <c r="B444" s="769"/>
      <c r="C444" s="256" t="s">
        <v>230</v>
      </c>
      <c r="D444" s="136">
        <v>0</v>
      </c>
      <c r="E444" s="136">
        <v>0</v>
      </c>
      <c r="F444" s="136">
        <v>0</v>
      </c>
      <c r="G444" s="136">
        <v>0</v>
      </c>
      <c r="H444" s="251">
        <v>8231</v>
      </c>
      <c r="I444" s="136">
        <v>0</v>
      </c>
      <c r="J444" s="136">
        <v>0</v>
      </c>
      <c r="K444" s="136">
        <v>0</v>
      </c>
      <c r="L444" s="136">
        <v>0</v>
      </c>
      <c r="M444" s="136">
        <v>0</v>
      </c>
      <c r="N444" s="136">
        <v>0</v>
      </c>
      <c r="O444" s="257">
        <v>0</v>
      </c>
    </row>
    <row r="445" spans="1:15" x14ac:dyDescent="0.5">
      <c r="A445" s="766"/>
      <c r="B445" s="769"/>
      <c r="C445" s="256" t="s">
        <v>231</v>
      </c>
      <c r="D445" s="136">
        <v>0</v>
      </c>
      <c r="E445" s="136">
        <v>0</v>
      </c>
      <c r="F445" s="136">
        <v>0</v>
      </c>
      <c r="G445" s="136">
        <v>0</v>
      </c>
      <c r="H445" s="251">
        <v>7231</v>
      </c>
      <c r="I445" s="136">
        <v>0</v>
      </c>
      <c r="J445" s="136">
        <v>0</v>
      </c>
      <c r="K445" s="136">
        <v>0</v>
      </c>
      <c r="L445" s="136">
        <v>0</v>
      </c>
      <c r="M445" s="136">
        <v>0</v>
      </c>
      <c r="N445" s="136">
        <v>0</v>
      </c>
      <c r="O445" s="257">
        <v>0</v>
      </c>
    </row>
    <row r="446" spans="1:15" ht="21.5" thickBot="1" x14ac:dyDescent="0.55000000000000004">
      <c r="A446" s="767"/>
      <c r="B446" s="770"/>
      <c r="C446" s="258" t="s">
        <v>234</v>
      </c>
      <c r="D446" s="248">
        <v>0</v>
      </c>
      <c r="E446" s="248">
        <v>0</v>
      </c>
      <c r="F446" s="248">
        <v>0</v>
      </c>
      <c r="G446" s="248">
        <v>0</v>
      </c>
      <c r="H446" s="260">
        <v>25205</v>
      </c>
      <c r="I446" s="248">
        <v>0</v>
      </c>
      <c r="J446" s="248">
        <v>0</v>
      </c>
      <c r="K446" s="248">
        <v>0</v>
      </c>
      <c r="L446" s="248">
        <v>0</v>
      </c>
      <c r="M446" s="248">
        <v>0</v>
      </c>
      <c r="N446" s="248">
        <v>0</v>
      </c>
      <c r="O446" s="278">
        <v>0</v>
      </c>
    </row>
    <row r="447" spans="1:15" x14ac:dyDescent="0.5">
      <c r="A447" s="774" t="s">
        <v>193</v>
      </c>
      <c r="B447" s="777" t="s">
        <v>190</v>
      </c>
      <c r="C447" s="279" t="s">
        <v>218</v>
      </c>
      <c r="D447" s="280">
        <v>0</v>
      </c>
      <c r="E447" s="242">
        <v>0</v>
      </c>
      <c r="F447" s="242">
        <v>0</v>
      </c>
      <c r="G447" s="242">
        <v>0</v>
      </c>
      <c r="H447" s="242">
        <v>0</v>
      </c>
      <c r="I447" s="242">
        <v>0</v>
      </c>
      <c r="J447" s="242">
        <v>0</v>
      </c>
      <c r="K447" s="242">
        <v>0</v>
      </c>
      <c r="L447" s="242">
        <v>0</v>
      </c>
      <c r="M447" s="242">
        <v>0</v>
      </c>
      <c r="N447" s="242">
        <v>0</v>
      </c>
      <c r="O447" s="243">
        <v>112</v>
      </c>
    </row>
    <row r="448" spans="1:15" ht="15.5" customHeight="1" x14ac:dyDescent="0.5">
      <c r="A448" s="775"/>
      <c r="B448" s="778"/>
      <c r="C448" s="281" t="s">
        <v>222</v>
      </c>
      <c r="D448" s="282">
        <v>0</v>
      </c>
      <c r="E448" s="245">
        <v>1575</v>
      </c>
      <c r="F448" s="245">
        <v>2536.363636363636</v>
      </c>
      <c r="G448" s="245">
        <v>3886.3636363636369</v>
      </c>
      <c r="H448" s="245">
        <v>26952</v>
      </c>
      <c r="I448" s="245">
        <v>34741</v>
      </c>
      <c r="J448" s="245">
        <v>31318</v>
      </c>
      <c r="K448" s="245">
        <v>46354</v>
      </c>
      <c r="L448" s="245">
        <v>41265</v>
      </c>
      <c r="M448" s="245">
        <v>37303</v>
      </c>
      <c r="N448" s="245">
        <v>38395</v>
      </c>
      <c r="O448" s="246">
        <v>48902</v>
      </c>
    </row>
    <row r="449" spans="1:15" ht="15.5" customHeight="1" x14ac:dyDescent="0.5">
      <c r="A449" s="775"/>
      <c r="B449" s="778"/>
      <c r="C449" s="244" t="s">
        <v>224</v>
      </c>
      <c r="D449" s="282">
        <v>0</v>
      </c>
      <c r="E449" s="245">
        <v>0</v>
      </c>
      <c r="F449" s="245">
        <v>0</v>
      </c>
      <c r="G449" s="245">
        <v>0</v>
      </c>
      <c r="H449" s="245">
        <v>0</v>
      </c>
      <c r="I449" s="245">
        <v>0</v>
      </c>
      <c r="J449" s="245">
        <v>0</v>
      </c>
      <c r="K449" s="245">
        <v>0</v>
      </c>
      <c r="L449" s="245">
        <v>0</v>
      </c>
      <c r="M449" s="245">
        <v>0</v>
      </c>
      <c r="N449" s="245">
        <v>0</v>
      </c>
      <c r="O449" s="246">
        <v>581</v>
      </c>
    </row>
    <row r="450" spans="1:15" x14ac:dyDescent="0.5">
      <c r="A450" s="775"/>
      <c r="B450" s="778"/>
      <c r="C450" s="281" t="s">
        <v>227</v>
      </c>
      <c r="D450" s="282">
        <v>0</v>
      </c>
      <c r="E450" s="245">
        <v>0</v>
      </c>
      <c r="F450" s="245">
        <v>0</v>
      </c>
      <c r="G450" s="245">
        <v>6.8181818181818183</v>
      </c>
      <c r="H450" s="245">
        <v>0</v>
      </c>
      <c r="I450" s="245">
        <v>14</v>
      </c>
      <c r="J450" s="245">
        <v>28</v>
      </c>
      <c r="K450" s="245">
        <v>0</v>
      </c>
      <c r="L450" s="245">
        <v>0</v>
      </c>
      <c r="M450" s="245">
        <v>0</v>
      </c>
      <c r="N450" s="245">
        <v>0</v>
      </c>
      <c r="O450" s="246">
        <v>63</v>
      </c>
    </row>
    <row r="451" spans="1:15" x14ac:dyDescent="0.5">
      <c r="A451" s="775"/>
      <c r="B451" s="778"/>
      <c r="C451" s="244" t="s">
        <v>228</v>
      </c>
      <c r="D451" s="282">
        <v>0</v>
      </c>
      <c r="E451" s="245">
        <v>0</v>
      </c>
      <c r="F451" s="245">
        <v>0</v>
      </c>
      <c r="G451" s="245">
        <v>0</v>
      </c>
      <c r="H451" s="245">
        <v>0</v>
      </c>
      <c r="I451" s="245">
        <v>0</v>
      </c>
      <c r="J451" s="245">
        <v>0</v>
      </c>
      <c r="K451" s="245">
        <v>0</v>
      </c>
      <c r="L451" s="245">
        <v>0</v>
      </c>
      <c r="M451" s="245">
        <v>0</v>
      </c>
      <c r="N451" s="245">
        <v>0</v>
      </c>
      <c r="O451" s="246">
        <v>7</v>
      </c>
    </row>
    <row r="452" spans="1:15" x14ac:dyDescent="0.5">
      <c r="A452" s="775"/>
      <c r="B452" s="778"/>
      <c r="C452" s="281" t="s">
        <v>229</v>
      </c>
      <c r="D452" s="282">
        <v>0</v>
      </c>
      <c r="E452" s="245">
        <v>109411.36363636362</v>
      </c>
      <c r="F452" s="245">
        <v>199363.63636363629</v>
      </c>
      <c r="G452" s="245">
        <v>172527.27272727288</v>
      </c>
      <c r="H452" s="245">
        <v>175056</v>
      </c>
      <c r="I452" s="245">
        <v>130851</v>
      </c>
      <c r="J452" s="245">
        <v>96551</v>
      </c>
      <c r="K452" s="245">
        <v>93898</v>
      </c>
      <c r="L452" s="245">
        <v>107387</v>
      </c>
      <c r="M452" s="245">
        <v>102522</v>
      </c>
      <c r="N452" s="245">
        <v>96075</v>
      </c>
      <c r="O452" s="246">
        <v>102046</v>
      </c>
    </row>
    <row r="453" spans="1:15" ht="21.5" thickBot="1" x14ac:dyDescent="0.55000000000000004">
      <c r="A453" s="776"/>
      <c r="B453" s="779"/>
      <c r="C453" s="283" t="s">
        <v>256</v>
      </c>
      <c r="D453" s="284">
        <v>0</v>
      </c>
      <c r="E453" s="249">
        <v>640.90909090909088</v>
      </c>
      <c r="F453" s="249">
        <v>347.72727272727275</v>
      </c>
      <c r="G453" s="249">
        <v>9709.0909090909117</v>
      </c>
      <c r="H453" s="249">
        <v>1484</v>
      </c>
      <c r="I453" s="249">
        <v>273</v>
      </c>
      <c r="J453" s="249">
        <v>1092</v>
      </c>
      <c r="K453" s="249">
        <v>1106</v>
      </c>
      <c r="L453" s="249">
        <v>371</v>
      </c>
      <c r="M453" s="249">
        <v>154</v>
      </c>
      <c r="N453" s="249">
        <v>196</v>
      </c>
      <c r="O453" s="250">
        <v>161</v>
      </c>
    </row>
    <row r="454" spans="1:15" x14ac:dyDescent="0.5">
      <c r="A454" s="765" t="s">
        <v>177</v>
      </c>
      <c r="B454" s="768" t="s">
        <v>190</v>
      </c>
      <c r="C454" s="240" t="s">
        <v>275</v>
      </c>
      <c r="D454" s="241">
        <v>0</v>
      </c>
      <c r="E454" s="242">
        <v>0</v>
      </c>
      <c r="F454" s="242">
        <v>0</v>
      </c>
      <c r="G454" s="242">
        <v>0</v>
      </c>
      <c r="H454" s="242">
        <v>0</v>
      </c>
      <c r="I454" s="242">
        <v>2934</v>
      </c>
      <c r="J454" s="242">
        <v>5499</v>
      </c>
      <c r="K454" s="242">
        <v>2664</v>
      </c>
      <c r="L454" s="242">
        <v>11475</v>
      </c>
      <c r="M454" s="242">
        <v>5522</v>
      </c>
      <c r="N454" s="242">
        <v>12618</v>
      </c>
      <c r="O454" s="243">
        <v>9978</v>
      </c>
    </row>
    <row r="455" spans="1:15" x14ac:dyDescent="0.5">
      <c r="A455" s="766"/>
      <c r="B455" s="769"/>
      <c r="C455" s="244" t="s">
        <v>217</v>
      </c>
      <c r="D455" s="251">
        <v>244672.73</v>
      </c>
      <c r="E455" s="245">
        <v>369063.63636363694</v>
      </c>
      <c r="F455" s="245">
        <v>374254.54545454611</v>
      </c>
      <c r="G455" s="245">
        <v>231918.1818181822</v>
      </c>
      <c r="H455" s="245">
        <v>108037.76000000004</v>
      </c>
      <c r="I455" s="245">
        <v>179323</v>
      </c>
      <c r="J455" s="245">
        <v>217299</v>
      </c>
      <c r="K455" s="245">
        <v>216305</v>
      </c>
      <c r="L455" s="245">
        <v>204363</v>
      </c>
      <c r="M455" s="245">
        <v>227799</v>
      </c>
      <c r="N455" s="245">
        <v>164529</v>
      </c>
      <c r="O455" s="246">
        <v>160992</v>
      </c>
    </row>
    <row r="456" spans="1:15" x14ac:dyDescent="0.5">
      <c r="A456" s="766"/>
      <c r="B456" s="769"/>
      <c r="C456" s="244" t="s">
        <v>252</v>
      </c>
      <c r="D456" s="251">
        <v>20572.73</v>
      </c>
      <c r="E456" s="245">
        <v>9.0909090909090917</v>
      </c>
      <c r="F456" s="245">
        <v>0</v>
      </c>
      <c r="G456" s="245">
        <v>9.0909090909090917</v>
      </c>
      <c r="H456" s="245">
        <v>3474</v>
      </c>
      <c r="I456" s="245">
        <v>3267</v>
      </c>
      <c r="J456" s="245">
        <v>22050</v>
      </c>
      <c r="K456" s="245">
        <v>25834</v>
      </c>
      <c r="L456" s="245">
        <v>15606</v>
      </c>
      <c r="M456" s="245">
        <v>19755</v>
      </c>
      <c r="N456" s="245">
        <v>14247</v>
      </c>
      <c r="O456" s="246">
        <v>14832</v>
      </c>
    </row>
    <row r="457" spans="1:15" x14ac:dyDescent="0.5">
      <c r="A457" s="766"/>
      <c r="B457" s="769"/>
      <c r="C457" s="244" t="s">
        <v>274</v>
      </c>
      <c r="D457" s="136">
        <v>909.09</v>
      </c>
      <c r="E457" s="245">
        <v>1500</v>
      </c>
      <c r="F457" s="245">
        <v>1645.454545454546</v>
      </c>
      <c r="G457" s="245">
        <v>1745.4545454545455</v>
      </c>
      <c r="H457" s="245">
        <v>2327</v>
      </c>
      <c r="I457" s="245">
        <v>3134</v>
      </c>
      <c r="J457" s="245">
        <v>3601</v>
      </c>
      <c r="K457" s="245">
        <v>5575</v>
      </c>
      <c r="L457" s="245">
        <v>7920</v>
      </c>
      <c r="M457" s="245">
        <v>8370</v>
      </c>
      <c r="N457" s="245">
        <v>10057</v>
      </c>
      <c r="O457" s="246">
        <v>7010</v>
      </c>
    </row>
    <row r="458" spans="1:15" x14ac:dyDescent="0.5">
      <c r="A458" s="766"/>
      <c r="B458" s="769"/>
      <c r="C458" s="244" t="s">
        <v>272</v>
      </c>
      <c r="D458" s="136">
        <v>281.82</v>
      </c>
      <c r="E458" s="245">
        <v>145.45454545454547</v>
      </c>
      <c r="F458" s="245">
        <v>18.181818181818183</v>
      </c>
      <c r="G458" s="245">
        <v>172.72727272727272</v>
      </c>
      <c r="H458" s="245">
        <v>369</v>
      </c>
      <c r="I458" s="245">
        <v>837</v>
      </c>
      <c r="J458" s="245">
        <v>1080</v>
      </c>
      <c r="K458" s="245">
        <v>3374</v>
      </c>
      <c r="L458" s="245">
        <v>2790</v>
      </c>
      <c r="M458" s="245">
        <v>2826</v>
      </c>
      <c r="N458" s="245">
        <v>1467</v>
      </c>
      <c r="O458" s="246">
        <v>1935</v>
      </c>
    </row>
    <row r="459" spans="1:15" x14ac:dyDescent="0.5">
      <c r="A459" s="766"/>
      <c r="B459" s="769"/>
      <c r="C459" s="244" t="s">
        <v>218</v>
      </c>
      <c r="D459" s="251">
        <v>810100</v>
      </c>
      <c r="E459" s="245">
        <v>904963.63636363635</v>
      </c>
      <c r="F459" s="245">
        <v>974000</v>
      </c>
      <c r="G459" s="245">
        <v>1085281.8181818181</v>
      </c>
      <c r="H459" s="245">
        <v>1258962</v>
      </c>
      <c r="I459" s="245">
        <v>1235061</v>
      </c>
      <c r="J459" s="245">
        <v>1158207</v>
      </c>
      <c r="K459" s="245">
        <v>806875</v>
      </c>
      <c r="L459" s="245">
        <v>762189</v>
      </c>
      <c r="M459" s="245">
        <v>765298</v>
      </c>
      <c r="N459" s="245">
        <v>686167</v>
      </c>
      <c r="O459" s="246">
        <v>720862</v>
      </c>
    </row>
    <row r="460" spans="1:15" x14ac:dyDescent="0.5">
      <c r="A460" s="766"/>
      <c r="B460" s="769"/>
      <c r="C460" s="244" t="s">
        <v>262</v>
      </c>
      <c r="D460" s="251">
        <v>10990.91</v>
      </c>
      <c r="E460" s="245">
        <v>18209.090909090908</v>
      </c>
      <c r="F460" s="245">
        <v>19345.454545454544</v>
      </c>
      <c r="G460" s="245">
        <v>22181.818181818191</v>
      </c>
      <c r="H460" s="245">
        <v>19035</v>
      </c>
      <c r="I460" s="245">
        <v>14589</v>
      </c>
      <c r="J460" s="245">
        <v>14859</v>
      </c>
      <c r="K460" s="245">
        <v>22037</v>
      </c>
      <c r="L460" s="245">
        <v>20889</v>
      </c>
      <c r="M460" s="245">
        <v>17739</v>
      </c>
      <c r="N460" s="245">
        <v>13437</v>
      </c>
      <c r="O460" s="246">
        <v>12492</v>
      </c>
    </row>
    <row r="461" spans="1:15" x14ac:dyDescent="0.5">
      <c r="A461" s="766"/>
      <c r="B461" s="769"/>
      <c r="C461" s="244" t="s">
        <v>219</v>
      </c>
      <c r="D461" s="251">
        <v>5354.55</v>
      </c>
      <c r="E461" s="245">
        <v>20900.000000000015</v>
      </c>
      <c r="F461" s="245">
        <v>4727.2727272727252</v>
      </c>
      <c r="G461" s="245">
        <v>14590.90909090909</v>
      </c>
      <c r="H461" s="245">
        <v>21067</v>
      </c>
      <c r="I461" s="245">
        <v>19377</v>
      </c>
      <c r="J461" s="245">
        <v>13446</v>
      </c>
      <c r="K461" s="245">
        <v>12858</v>
      </c>
      <c r="L461" s="245">
        <v>9581</v>
      </c>
      <c r="M461" s="245">
        <v>10449</v>
      </c>
      <c r="N461" s="245">
        <v>13944</v>
      </c>
      <c r="O461" s="246">
        <v>20786</v>
      </c>
    </row>
    <row r="462" spans="1:15" x14ac:dyDescent="0.5">
      <c r="A462" s="766"/>
      <c r="B462" s="769"/>
      <c r="C462" s="244" t="s">
        <v>220</v>
      </c>
      <c r="D462" s="251">
        <v>403627.27</v>
      </c>
      <c r="E462" s="245">
        <v>196363.63636363638</v>
      </c>
      <c r="F462" s="245">
        <v>178272.72727272729</v>
      </c>
      <c r="G462" s="245">
        <v>185636.36363636362</v>
      </c>
      <c r="H462" s="245">
        <v>107806</v>
      </c>
      <c r="I462" s="245">
        <v>100155</v>
      </c>
      <c r="J462" s="245">
        <v>100520</v>
      </c>
      <c r="K462" s="245">
        <v>87971</v>
      </c>
      <c r="L462" s="245">
        <v>88893</v>
      </c>
      <c r="M462" s="245">
        <v>69750</v>
      </c>
      <c r="N462" s="245">
        <v>66285</v>
      </c>
      <c r="O462" s="246">
        <v>67302</v>
      </c>
    </row>
    <row r="463" spans="1:15" x14ac:dyDescent="0.5">
      <c r="A463" s="766"/>
      <c r="B463" s="769"/>
      <c r="C463" s="244" t="s">
        <v>263</v>
      </c>
      <c r="D463" s="136">
        <v>790.91</v>
      </c>
      <c r="E463" s="245">
        <v>927.27272727272725</v>
      </c>
      <c r="F463" s="245">
        <v>0</v>
      </c>
      <c r="G463" s="245">
        <v>1400</v>
      </c>
      <c r="H463" s="245">
        <v>0</v>
      </c>
      <c r="I463" s="245">
        <v>0</v>
      </c>
      <c r="J463" s="245">
        <v>432</v>
      </c>
      <c r="K463" s="245">
        <v>412</v>
      </c>
      <c r="L463" s="245">
        <v>954</v>
      </c>
      <c r="M463" s="245">
        <v>315</v>
      </c>
      <c r="N463" s="245">
        <v>171</v>
      </c>
      <c r="O463" s="246">
        <v>198</v>
      </c>
    </row>
    <row r="464" spans="1:15" x14ac:dyDescent="0.5">
      <c r="A464" s="766"/>
      <c r="B464" s="769"/>
      <c r="C464" s="244" t="s">
        <v>221</v>
      </c>
      <c r="D464" s="251">
        <v>49500</v>
      </c>
      <c r="E464" s="245">
        <v>53436.363636363647</v>
      </c>
      <c r="F464" s="245">
        <v>12118.181818181818</v>
      </c>
      <c r="G464" s="245">
        <v>10872.727272727272</v>
      </c>
      <c r="H464" s="245">
        <v>9450</v>
      </c>
      <c r="I464" s="245">
        <v>3510</v>
      </c>
      <c r="J464" s="245">
        <v>38295</v>
      </c>
      <c r="K464" s="245">
        <v>5121</v>
      </c>
      <c r="L464" s="245">
        <v>7263</v>
      </c>
      <c r="M464" s="245">
        <v>3420</v>
      </c>
      <c r="N464" s="245">
        <v>3600</v>
      </c>
      <c r="O464" s="246">
        <v>2871</v>
      </c>
    </row>
    <row r="465" spans="1:15" x14ac:dyDescent="0.5">
      <c r="A465" s="766"/>
      <c r="B465" s="769"/>
      <c r="C465" s="244" t="s">
        <v>222</v>
      </c>
      <c r="D465" s="251">
        <v>113681.82</v>
      </c>
      <c r="E465" s="245">
        <v>65727.272727272764</v>
      </c>
      <c r="F465" s="245">
        <v>96836.363636363647</v>
      </c>
      <c r="G465" s="245">
        <v>94063.636363636368</v>
      </c>
      <c r="H465" s="245">
        <v>36783</v>
      </c>
      <c r="I465" s="245">
        <v>44739</v>
      </c>
      <c r="J465" s="245">
        <v>49724</v>
      </c>
      <c r="K465" s="245">
        <v>47690</v>
      </c>
      <c r="L465" s="245">
        <v>49293</v>
      </c>
      <c r="M465" s="245">
        <v>52326</v>
      </c>
      <c r="N465" s="245">
        <v>42849</v>
      </c>
      <c r="O465" s="246">
        <v>49572</v>
      </c>
    </row>
    <row r="466" spans="1:15" x14ac:dyDescent="0.5">
      <c r="A466" s="766"/>
      <c r="B466" s="769"/>
      <c r="C466" s="244" t="s">
        <v>223</v>
      </c>
      <c r="D466" s="251">
        <v>1827.27</v>
      </c>
      <c r="E466" s="245">
        <v>1999.9999999999995</v>
      </c>
      <c r="F466" s="245">
        <v>209.09090909090912</v>
      </c>
      <c r="G466" s="245">
        <v>2227.272727272727</v>
      </c>
      <c r="H466" s="245">
        <v>612</v>
      </c>
      <c r="I466" s="245">
        <v>1665</v>
      </c>
      <c r="J466" s="245">
        <v>1791</v>
      </c>
      <c r="K466" s="245">
        <v>1033</v>
      </c>
      <c r="L466" s="245">
        <v>1098</v>
      </c>
      <c r="M466" s="245">
        <v>2034</v>
      </c>
      <c r="N466" s="245">
        <v>1134</v>
      </c>
      <c r="O466" s="246">
        <v>999</v>
      </c>
    </row>
    <row r="467" spans="1:15" x14ac:dyDescent="0.5">
      <c r="A467" s="766"/>
      <c r="B467" s="769"/>
      <c r="C467" s="244" t="s">
        <v>265</v>
      </c>
      <c r="D467" s="136">
        <v>427.27</v>
      </c>
      <c r="E467" s="245">
        <v>10200.000000000002</v>
      </c>
      <c r="F467" s="245">
        <v>2636.3636363636365</v>
      </c>
      <c r="G467" s="245">
        <v>1300</v>
      </c>
      <c r="H467" s="245">
        <v>1017</v>
      </c>
      <c r="I467" s="245">
        <v>468</v>
      </c>
      <c r="J467" s="245">
        <v>5508</v>
      </c>
      <c r="K467" s="245">
        <v>3069</v>
      </c>
      <c r="L467" s="245">
        <v>3627</v>
      </c>
      <c r="M467" s="245">
        <v>6552</v>
      </c>
      <c r="N467" s="245">
        <v>6066</v>
      </c>
      <c r="O467" s="246">
        <v>5724</v>
      </c>
    </row>
    <row r="468" spans="1:15" x14ac:dyDescent="0.5">
      <c r="A468" s="766"/>
      <c r="B468" s="769"/>
      <c r="C468" s="244" t="s">
        <v>264</v>
      </c>
      <c r="D468" s="251">
        <v>15936.36</v>
      </c>
      <c r="E468" s="245">
        <v>5490.9090909090874</v>
      </c>
      <c r="F468" s="245">
        <v>9027.2727272727279</v>
      </c>
      <c r="G468" s="245">
        <v>6100</v>
      </c>
      <c r="H468" s="245">
        <v>3699</v>
      </c>
      <c r="I468" s="245">
        <v>11619</v>
      </c>
      <c r="J468" s="245">
        <v>13599</v>
      </c>
      <c r="K468" s="245">
        <v>16458</v>
      </c>
      <c r="L468" s="245">
        <v>17451</v>
      </c>
      <c r="M468" s="245">
        <v>16776</v>
      </c>
      <c r="N468" s="245">
        <v>12582</v>
      </c>
      <c r="O468" s="246">
        <v>17505</v>
      </c>
    </row>
    <row r="469" spans="1:15" x14ac:dyDescent="0.5">
      <c r="A469" s="766"/>
      <c r="B469" s="769"/>
      <c r="C469" s="244" t="s">
        <v>224</v>
      </c>
      <c r="D469" s="251">
        <v>201663.64</v>
      </c>
      <c r="E469" s="245">
        <v>178627.27272727274</v>
      </c>
      <c r="F469" s="245">
        <v>172981.81818181823</v>
      </c>
      <c r="G469" s="245">
        <v>159154.5454545455</v>
      </c>
      <c r="H469" s="245">
        <v>97227</v>
      </c>
      <c r="I469" s="245">
        <v>107496</v>
      </c>
      <c r="J469" s="245">
        <v>143361</v>
      </c>
      <c r="K469" s="245">
        <v>130858</v>
      </c>
      <c r="L469" s="245">
        <v>119872</v>
      </c>
      <c r="M469" s="245">
        <v>125612</v>
      </c>
      <c r="N469" s="245">
        <v>117788</v>
      </c>
      <c r="O469" s="246">
        <v>114752</v>
      </c>
    </row>
    <row r="470" spans="1:15" x14ac:dyDescent="0.5">
      <c r="A470" s="766"/>
      <c r="B470" s="769"/>
      <c r="C470" s="244" t="s">
        <v>225</v>
      </c>
      <c r="D470" s="136">
        <v>0</v>
      </c>
      <c r="E470" s="245">
        <v>0</v>
      </c>
      <c r="F470" s="245">
        <v>0</v>
      </c>
      <c r="G470" s="245">
        <v>0</v>
      </c>
      <c r="H470" s="245">
        <v>0</v>
      </c>
      <c r="I470" s="245">
        <v>0</v>
      </c>
      <c r="J470" s="245">
        <v>567</v>
      </c>
      <c r="K470" s="245">
        <v>0</v>
      </c>
      <c r="L470" s="245">
        <v>0</v>
      </c>
      <c r="M470" s="245">
        <v>0</v>
      </c>
      <c r="N470" s="245">
        <v>0</v>
      </c>
      <c r="O470" s="246">
        <v>18</v>
      </c>
    </row>
    <row r="471" spans="1:15" x14ac:dyDescent="0.5">
      <c r="A471" s="766"/>
      <c r="B471" s="769"/>
      <c r="C471" s="244" t="s">
        <v>226</v>
      </c>
      <c r="D471" s="136">
        <v>9.09</v>
      </c>
      <c r="E471" s="245">
        <v>16045.454545454544</v>
      </c>
      <c r="F471" s="245">
        <v>9.0909090909090917</v>
      </c>
      <c r="G471" s="245">
        <v>18.181818181818183</v>
      </c>
      <c r="H471" s="245">
        <v>0</v>
      </c>
      <c r="I471" s="245">
        <v>36</v>
      </c>
      <c r="J471" s="245">
        <v>2979</v>
      </c>
      <c r="K471" s="245">
        <v>36</v>
      </c>
      <c r="L471" s="245">
        <v>45</v>
      </c>
      <c r="M471" s="245">
        <v>99</v>
      </c>
      <c r="N471" s="245">
        <v>81</v>
      </c>
      <c r="O471" s="246">
        <v>324</v>
      </c>
    </row>
    <row r="472" spans="1:15" x14ac:dyDescent="0.5">
      <c r="A472" s="766"/>
      <c r="B472" s="769"/>
      <c r="C472" s="244" t="s">
        <v>227</v>
      </c>
      <c r="D472" s="251">
        <v>3881.82</v>
      </c>
      <c r="E472" s="245">
        <v>918.18181818181824</v>
      </c>
      <c r="F472" s="245">
        <v>2745.4545454545455</v>
      </c>
      <c r="G472" s="245">
        <v>26172.727272727272</v>
      </c>
      <c r="H472" s="245">
        <v>2213</v>
      </c>
      <c r="I472" s="245">
        <v>11772</v>
      </c>
      <c r="J472" s="245">
        <v>1077</v>
      </c>
      <c r="K472" s="245">
        <v>1384</v>
      </c>
      <c r="L472" s="245">
        <v>1305</v>
      </c>
      <c r="M472" s="245">
        <v>3645</v>
      </c>
      <c r="N472" s="245">
        <v>6579</v>
      </c>
      <c r="O472" s="246">
        <v>3042</v>
      </c>
    </row>
    <row r="473" spans="1:15" x14ac:dyDescent="0.5">
      <c r="A473" s="766"/>
      <c r="B473" s="769"/>
      <c r="C473" s="244" t="s">
        <v>273</v>
      </c>
      <c r="D473" s="136">
        <v>0</v>
      </c>
      <c r="E473" s="245">
        <v>0</v>
      </c>
      <c r="F473" s="245">
        <v>0</v>
      </c>
      <c r="G473" s="245">
        <v>0</v>
      </c>
      <c r="H473" s="245">
        <v>0</v>
      </c>
      <c r="I473" s="245">
        <v>0</v>
      </c>
      <c r="J473" s="245">
        <v>9</v>
      </c>
      <c r="K473" s="245">
        <v>9</v>
      </c>
      <c r="L473" s="245">
        <v>126</v>
      </c>
      <c r="M473" s="245">
        <v>342</v>
      </c>
      <c r="N473" s="245">
        <v>369</v>
      </c>
      <c r="O473" s="246">
        <v>1260</v>
      </c>
    </row>
    <row r="474" spans="1:15" x14ac:dyDescent="0.5">
      <c r="A474" s="766"/>
      <c r="B474" s="769"/>
      <c r="C474" s="244" t="s">
        <v>253</v>
      </c>
      <c r="D474" s="136">
        <v>18.18</v>
      </c>
      <c r="E474" s="245">
        <v>154.54545454545453</v>
      </c>
      <c r="F474" s="245">
        <v>0</v>
      </c>
      <c r="G474" s="245">
        <v>3027.2727272727275</v>
      </c>
      <c r="H474" s="245">
        <v>0</v>
      </c>
      <c r="I474" s="245">
        <v>459</v>
      </c>
      <c r="J474" s="245">
        <v>3177</v>
      </c>
      <c r="K474" s="245">
        <v>1827</v>
      </c>
      <c r="L474" s="245">
        <v>1287</v>
      </c>
      <c r="M474" s="245">
        <v>1323</v>
      </c>
      <c r="N474" s="245">
        <v>1386</v>
      </c>
      <c r="O474" s="246">
        <v>594</v>
      </c>
    </row>
    <row r="475" spans="1:15" x14ac:dyDescent="0.5">
      <c r="A475" s="766"/>
      <c r="B475" s="769"/>
      <c r="C475" s="244" t="s">
        <v>228</v>
      </c>
      <c r="D475" s="136">
        <v>427.27</v>
      </c>
      <c r="E475" s="245">
        <v>64336.36363636364</v>
      </c>
      <c r="F475" s="245">
        <v>18218.181818181816</v>
      </c>
      <c r="G475" s="245">
        <v>19581.81818181818</v>
      </c>
      <c r="H475" s="245">
        <v>19782</v>
      </c>
      <c r="I475" s="245">
        <v>16164</v>
      </c>
      <c r="J475" s="245">
        <v>89670</v>
      </c>
      <c r="K475" s="245">
        <v>12381</v>
      </c>
      <c r="L475" s="245">
        <v>18509</v>
      </c>
      <c r="M475" s="245">
        <v>21763</v>
      </c>
      <c r="N475" s="245">
        <v>20167</v>
      </c>
      <c r="O475" s="246">
        <v>23850</v>
      </c>
    </row>
    <row r="476" spans="1:15" x14ac:dyDescent="0.5">
      <c r="A476" s="766"/>
      <c r="B476" s="769"/>
      <c r="C476" s="244" t="s">
        <v>229</v>
      </c>
      <c r="D476" s="251">
        <v>80881.820000000007</v>
      </c>
      <c r="E476" s="245">
        <v>8745.4545454545423</v>
      </c>
      <c r="F476" s="245">
        <v>26163.636363636364</v>
      </c>
      <c r="G476" s="245">
        <v>18454.545454545456</v>
      </c>
      <c r="H476" s="245">
        <v>3312.24</v>
      </c>
      <c r="I476" s="245">
        <v>2889</v>
      </c>
      <c r="J476" s="245">
        <v>4995</v>
      </c>
      <c r="K476" s="245">
        <v>3690</v>
      </c>
      <c r="L476" s="245">
        <v>5139</v>
      </c>
      <c r="M476" s="245">
        <v>4041</v>
      </c>
      <c r="N476" s="245">
        <v>2349</v>
      </c>
      <c r="O476" s="246">
        <v>1863</v>
      </c>
    </row>
    <row r="477" spans="1:15" x14ac:dyDescent="0.5">
      <c r="A477" s="766"/>
      <c r="B477" s="769"/>
      <c r="C477" s="244" t="s">
        <v>266</v>
      </c>
      <c r="D477" s="251">
        <v>24645.45</v>
      </c>
      <c r="E477" s="245">
        <v>28563.636363636368</v>
      </c>
      <c r="F477" s="245">
        <v>23154.545454545452</v>
      </c>
      <c r="G477" s="245">
        <v>27800</v>
      </c>
      <c r="H477" s="245">
        <v>30798</v>
      </c>
      <c r="I477" s="245">
        <v>32985</v>
      </c>
      <c r="J477" s="245">
        <v>53604</v>
      </c>
      <c r="K477" s="245">
        <v>84308</v>
      </c>
      <c r="L477" s="245">
        <v>83205</v>
      </c>
      <c r="M477" s="245">
        <v>66969</v>
      </c>
      <c r="N477" s="245">
        <v>69678</v>
      </c>
      <c r="O477" s="246">
        <v>72549</v>
      </c>
    </row>
    <row r="478" spans="1:15" x14ac:dyDescent="0.5">
      <c r="A478" s="766"/>
      <c r="B478" s="769"/>
      <c r="C478" s="244" t="s">
        <v>256</v>
      </c>
      <c r="D478" s="251">
        <v>2172.73</v>
      </c>
      <c r="E478" s="245">
        <v>163.63636363636365</v>
      </c>
      <c r="F478" s="245">
        <v>9.0909090909090917</v>
      </c>
      <c r="G478" s="245">
        <v>27.272727272727273</v>
      </c>
      <c r="H478" s="245">
        <v>9</v>
      </c>
      <c r="I478" s="245">
        <v>0</v>
      </c>
      <c r="J478" s="245">
        <v>3354</v>
      </c>
      <c r="K478" s="245">
        <v>0</v>
      </c>
      <c r="L478" s="245">
        <v>63</v>
      </c>
      <c r="M478" s="245">
        <v>324</v>
      </c>
      <c r="N478" s="245">
        <v>729</v>
      </c>
      <c r="O478" s="246">
        <v>819</v>
      </c>
    </row>
    <row r="479" spans="1:15" x14ac:dyDescent="0.5">
      <c r="A479" s="766"/>
      <c r="B479" s="769"/>
      <c r="C479" s="244" t="s">
        <v>230</v>
      </c>
      <c r="D479" s="251">
        <v>194800</v>
      </c>
      <c r="E479" s="245">
        <v>78154.545454545456</v>
      </c>
      <c r="F479" s="245">
        <v>93600</v>
      </c>
      <c r="G479" s="245">
        <v>119918.18181818178</v>
      </c>
      <c r="H479" s="245">
        <v>117279</v>
      </c>
      <c r="I479" s="245">
        <v>102498</v>
      </c>
      <c r="J479" s="245">
        <v>108276</v>
      </c>
      <c r="K479" s="245">
        <v>150150</v>
      </c>
      <c r="L479" s="245">
        <v>197712</v>
      </c>
      <c r="M479" s="245">
        <v>154233</v>
      </c>
      <c r="N479" s="245">
        <v>128502</v>
      </c>
      <c r="O479" s="246">
        <v>143019</v>
      </c>
    </row>
    <row r="480" spans="1:15" x14ac:dyDescent="0.5">
      <c r="A480" s="766"/>
      <c r="B480" s="769"/>
      <c r="C480" s="244" t="s">
        <v>231</v>
      </c>
      <c r="D480" s="251">
        <v>135563.64000000001</v>
      </c>
      <c r="E480" s="245">
        <v>193554.5454545455</v>
      </c>
      <c r="F480" s="245">
        <v>200618.18181818188</v>
      </c>
      <c r="G480" s="245">
        <v>150790.90909090912</v>
      </c>
      <c r="H480" s="245">
        <v>176772</v>
      </c>
      <c r="I480" s="245">
        <v>145395</v>
      </c>
      <c r="J480" s="245">
        <v>140773</v>
      </c>
      <c r="K480" s="245">
        <v>144311</v>
      </c>
      <c r="L480" s="245">
        <v>123660</v>
      </c>
      <c r="M480" s="245">
        <v>141144</v>
      </c>
      <c r="N480" s="245">
        <v>144063</v>
      </c>
      <c r="O480" s="246">
        <v>126495</v>
      </c>
    </row>
    <row r="481" spans="1:15" x14ac:dyDescent="0.5">
      <c r="A481" s="766"/>
      <c r="B481" s="769"/>
      <c r="C481" s="244" t="s">
        <v>232</v>
      </c>
      <c r="D481" s="251">
        <v>12636.36</v>
      </c>
      <c r="E481" s="245">
        <v>25436.363636363636</v>
      </c>
      <c r="F481" s="245">
        <v>23600</v>
      </c>
      <c r="G481" s="245">
        <v>23545.454545454548</v>
      </c>
      <c r="H481" s="245">
        <v>24111</v>
      </c>
      <c r="I481" s="245">
        <v>25947</v>
      </c>
      <c r="J481" s="245">
        <v>28107</v>
      </c>
      <c r="K481" s="245">
        <v>20671</v>
      </c>
      <c r="L481" s="245">
        <v>21794</v>
      </c>
      <c r="M481" s="245">
        <v>23764</v>
      </c>
      <c r="N481" s="245">
        <v>23504</v>
      </c>
      <c r="O481" s="246">
        <v>22959</v>
      </c>
    </row>
    <row r="482" spans="1:15" x14ac:dyDescent="0.5">
      <c r="A482" s="766"/>
      <c r="B482" s="769"/>
      <c r="C482" s="244" t="s">
        <v>267</v>
      </c>
      <c r="D482" s="251">
        <v>4009.09</v>
      </c>
      <c r="E482" s="245">
        <v>9009.0909090909081</v>
      </c>
      <c r="F482" s="245">
        <v>7081.8181818181793</v>
      </c>
      <c r="G482" s="245">
        <v>7545.454545454545</v>
      </c>
      <c r="H482" s="245">
        <v>4779</v>
      </c>
      <c r="I482" s="245">
        <v>4491</v>
      </c>
      <c r="J482" s="245">
        <v>3753</v>
      </c>
      <c r="K482" s="245">
        <v>4158</v>
      </c>
      <c r="L482" s="245">
        <v>5508</v>
      </c>
      <c r="M482" s="245">
        <v>6336</v>
      </c>
      <c r="N482" s="245">
        <v>4671</v>
      </c>
      <c r="O482" s="246">
        <v>6876</v>
      </c>
    </row>
    <row r="483" spans="1:15" x14ac:dyDescent="0.5">
      <c r="A483" s="766"/>
      <c r="B483" s="769"/>
      <c r="C483" s="244" t="s">
        <v>233</v>
      </c>
      <c r="D483" s="251">
        <v>74909.09</v>
      </c>
      <c r="E483" s="245">
        <v>60063.636363636368</v>
      </c>
      <c r="F483" s="245">
        <v>55072.727272727265</v>
      </c>
      <c r="G483" s="245">
        <v>49145.454545454551</v>
      </c>
      <c r="H483" s="245">
        <v>33786</v>
      </c>
      <c r="I483" s="245">
        <v>31464</v>
      </c>
      <c r="J483" s="245">
        <v>33882</v>
      </c>
      <c r="K483" s="245">
        <v>34175</v>
      </c>
      <c r="L483" s="245">
        <v>37373</v>
      </c>
      <c r="M483" s="245">
        <v>42693</v>
      </c>
      <c r="N483" s="245">
        <v>50796</v>
      </c>
      <c r="O483" s="246">
        <v>43956</v>
      </c>
    </row>
    <row r="484" spans="1:15" x14ac:dyDescent="0.5">
      <c r="A484" s="766"/>
      <c r="B484" s="769"/>
      <c r="C484" s="244" t="s">
        <v>234</v>
      </c>
      <c r="D484" s="251">
        <v>1632200</v>
      </c>
      <c r="E484" s="245">
        <v>1750590.9090909087</v>
      </c>
      <c r="F484" s="245">
        <v>1794172.7272727268</v>
      </c>
      <c r="G484" s="245">
        <v>1576936.363636364</v>
      </c>
      <c r="H484" s="245">
        <v>714959</v>
      </c>
      <c r="I484" s="245">
        <v>727317</v>
      </c>
      <c r="J484" s="245">
        <v>783067</v>
      </c>
      <c r="K484" s="245">
        <v>771310</v>
      </c>
      <c r="L484" s="245">
        <v>748404</v>
      </c>
      <c r="M484" s="245">
        <v>741735</v>
      </c>
      <c r="N484" s="245">
        <v>641393</v>
      </c>
      <c r="O484" s="246">
        <v>668250</v>
      </c>
    </row>
    <row r="485" spans="1:15" x14ac:dyDescent="0.5">
      <c r="A485" s="766"/>
      <c r="B485" s="769"/>
      <c r="C485" s="244" t="s">
        <v>254</v>
      </c>
      <c r="D485" s="136">
        <v>0</v>
      </c>
      <c r="E485" s="285">
        <v>0</v>
      </c>
      <c r="F485" s="285">
        <v>0</v>
      </c>
      <c r="G485" s="285">
        <v>0</v>
      </c>
      <c r="H485" s="285">
        <v>0</v>
      </c>
      <c r="I485" s="285">
        <v>0</v>
      </c>
      <c r="J485" s="285">
        <v>0</v>
      </c>
      <c r="K485" s="285">
        <v>0</v>
      </c>
      <c r="L485" s="285">
        <v>0</v>
      </c>
      <c r="M485" s="285">
        <v>0</v>
      </c>
      <c r="N485" s="285">
        <v>0</v>
      </c>
      <c r="O485" s="506">
        <v>0</v>
      </c>
    </row>
    <row r="486" spans="1:15" ht="21.5" thickBot="1" x14ac:dyDescent="0.55000000000000004">
      <c r="A486" s="766"/>
      <c r="B486" s="770"/>
      <c r="C486" s="247" t="s">
        <v>255</v>
      </c>
      <c r="D486" s="248">
        <v>0</v>
      </c>
      <c r="E486" s="249">
        <v>54.545454545454547</v>
      </c>
      <c r="F486" s="249">
        <v>36.363636363636367</v>
      </c>
      <c r="G486" s="285">
        <v>0</v>
      </c>
      <c r="H486" s="285">
        <v>0</v>
      </c>
      <c r="I486" s="285">
        <v>0</v>
      </c>
      <c r="J486" s="249">
        <v>3933</v>
      </c>
      <c r="K486" s="249">
        <v>1755</v>
      </c>
      <c r="L486" s="249">
        <v>2160</v>
      </c>
      <c r="M486" s="249">
        <v>810</v>
      </c>
      <c r="N486" s="249">
        <v>423</v>
      </c>
      <c r="O486" s="250">
        <v>99</v>
      </c>
    </row>
    <row r="487" spans="1:15" x14ac:dyDescent="0.5">
      <c r="A487" s="766"/>
      <c r="B487" s="768" t="s">
        <v>158</v>
      </c>
      <c r="C487" s="240" t="s">
        <v>252</v>
      </c>
      <c r="D487" s="241">
        <v>0</v>
      </c>
      <c r="E487" s="241">
        <v>0</v>
      </c>
      <c r="F487" s="241">
        <v>0</v>
      </c>
      <c r="G487" s="241">
        <v>0</v>
      </c>
      <c r="H487" s="241">
        <v>0</v>
      </c>
      <c r="I487" s="241">
        <v>0</v>
      </c>
      <c r="J487" s="242">
        <v>0</v>
      </c>
      <c r="K487" s="242">
        <v>6000</v>
      </c>
      <c r="L487" s="242">
        <v>639</v>
      </c>
      <c r="M487" s="242">
        <v>0</v>
      </c>
      <c r="N487" s="242">
        <v>0</v>
      </c>
      <c r="O487" s="243">
        <v>0</v>
      </c>
    </row>
    <row r="488" spans="1:15" x14ac:dyDescent="0.5">
      <c r="A488" s="766"/>
      <c r="B488" s="769"/>
      <c r="C488" s="244" t="s">
        <v>218</v>
      </c>
      <c r="D488" s="136">
        <v>0</v>
      </c>
      <c r="E488" s="136">
        <v>0</v>
      </c>
      <c r="F488" s="136">
        <v>0</v>
      </c>
      <c r="G488" s="136">
        <v>0</v>
      </c>
      <c r="H488" s="136">
        <v>0</v>
      </c>
      <c r="I488" s="136">
        <v>0</v>
      </c>
      <c r="J488" s="245">
        <v>6840</v>
      </c>
      <c r="K488" s="245">
        <v>0</v>
      </c>
      <c r="L488" s="245">
        <v>0</v>
      </c>
      <c r="M488" s="245">
        <v>0</v>
      </c>
      <c r="N488" s="245">
        <v>0</v>
      </c>
      <c r="O488" s="246">
        <v>0</v>
      </c>
    </row>
    <row r="489" spans="1:15" x14ac:dyDescent="0.5">
      <c r="A489" s="766"/>
      <c r="B489" s="769"/>
      <c r="C489" s="244" t="s">
        <v>221</v>
      </c>
      <c r="D489" s="136">
        <v>0</v>
      </c>
      <c r="E489" s="136">
        <v>0</v>
      </c>
      <c r="F489" s="136">
        <v>0</v>
      </c>
      <c r="G489" s="136">
        <v>0</v>
      </c>
      <c r="H489" s="136">
        <v>0</v>
      </c>
      <c r="I489" s="136">
        <v>0</v>
      </c>
      <c r="J489" s="245">
        <v>0</v>
      </c>
      <c r="K489" s="245">
        <v>0</v>
      </c>
      <c r="L489" s="245">
        <v>252</v>
      </c>
      <c r="M489" s="245">
        <v>0</v>
      </c>
      <c r="N489" s="245">
        <v>0</v>
      </c>
      <c r="O489" s="246">
        <v>0</v>
      </c>
    </row>
    <row r="490" spans="1:15" ht="21.5" thickBot="1" x14ac:dyDescent="0.55000000000000004">
      <c r="A490" s="767"/>
      <c r="B490" s="770"/>
      <c r="C490" s="247" t="s">
        <v>233</v>
      </c>
      <c r="D490" s="248">
        <v>0</v>
      </c>
      <c r="E490" s="248">
        <v>0</v>
      </c>
      <c r="F490" s="248">
        <v>0</v>
      </c>
      <c r="G490" s="248">
        <v>0</v>
      </c>
      <c r="H490" s="248">
        <v>0</v>
      </c>
      <c r="I490" s="248">
        <v>0</v>
      </c>
      <c r="J490" s="249">
        <v>0</v>
      </c>
      <c r="K490" s="249">
        <v>0</v>
      </c>
      <c r="L490" s="249">
        <v>315</v>
      </c>
      <c r="M490" s="249">
        <v>0</v>
      </c>
      <c r="N490" s="249">
        <v>0</v>
      </c>
      <c r="O490" s="250">
        <v>0</v>
      </c>
    </row>
    <row r="491" spans="1:15" x14ac:dyDescent="0.5">
      <c r="A491" s="765" t="s">
        <v>194</v>
      </c>
      <c r="B491" s="768" t="s">
        <v>190</v>
      </c>
      <c r="C491" s="240" t="s">
        <v>217</v>
      </c>
      <c r="D491" s="254">
        <v>17607.27</v>
      </c>
      <c r="E491" s="242">
        <v>41280.000000000007</v>
      </c>
      <c r="F491" s="242">
        <v>31592.727272727272</v>
      </c>
      <c r="G491" s="242">
        <v>22265.454545454533</v>
      </c>
      <c r="H491" s="242">
        <v>18645</v>
      </c>
      <c r="I491" s="242">
        <v>16955</v>
      </c>
      <c r="J491" s="242">
        <v>24272</v>
      </c>
      <c r="K491" s="242">
        <v>14585</v>
      </c>
      <c r="L491" s="242">
        <v>8481</v>
      </c>
      <c r="M491" s="242">
        <v>6147</v>
      </c>
      <c r="N491" s="242">
        <v>4081</v>
      </c>
      <c r="O491" s="243">
        <v>3740</v>
      </c>
    </row>
    <row r="492" spans="1:15" x14ac:dyDescent="0.5">
      <c r="A492" s="766"/>
      <c r="B492" s="769"/>
      <c r="C492" s="244" t="s">
        <v>272</v>
      </c>
      <c r="D492" s="136">
        <v>0</v>
      </c>
      <c r="E492" s="245">
        <v>0</v>
      </c>
      <c r="F492" s="245">
        <v>0</v>
      </c>
      <c r="G492" s="245">
        <v>0</v>
      </c>
      <c r="H492" s="245">
        <v>0</v>
      </c>
      <c r="I492" s="245">
        <v>0</v>
      </c>
      <c r="J492" s="245">
        <v>88</v>
      </c>
      <c r="K492" s="245">
        <v>0</v>
      </c>
      <c r="L492" s="245">
        <v>0</v>
      </c>
      <c r="M492" s="245">
        <v>0</v>
      </c>
      <c r="N492" s="245">
        <v>0</v>
      </c>
      <c r="O492" s="246">
        <v>0</v>
      </c>
    </row>
    <row r="493" spans="1:15" x14ac:dyDescent="0.5">
      <c r="A493" s="766"/>
      <c r="B493" s="769"/>
      <c r="C493" s="244" t="s">
        <v>218</v>
      </c>
      <c r="D493" s="251">
        <v>48250.91</v>
      </c>
      <c r="E493" s="245">
        <v>71378.181818181823</v>
      </c>
      <c r="F493" s="245">
        <v>48654.545454545456</v>
      </c>
      <c r="G493" s="245">
        <v>33796.363636363632</v>
      </c>
      <c r="H493" s="245">
        <v>21890</v>
      </c>
      <c r="I493" s="245">
        <v>22591</v>
      </c>
      <c r="J493" s="245">
        <v>21648</v>
      </c>
      <c r="K493" s="245">
        <v>19842</v>
      </c>
      <c r="L493" s="245">
        <v>22275</v>
      </c>
      <c r="M493" s="245">
        <v>23492</v>
      </c>
      <c r="N493" s="245">
        <v>11220</v>
      </c>
      <c r="O493" s="246">
        <v>16115</v>
      </c>
    </row>
    <row r="494" spans="1:15" x14ac:dyDescent="0.5">
      <c r="A494" s="766"/>
      <c r="B494" s="769"/>
      <c r="C494" s="244" t="s">
        <v>219</v>
      </c>
      <c r="D494" s="251">
        <v>10461.82</v>
      </c>
      <c r="E494" s="245">
        <v>9141.8181818181874</v>
      </c>
      <c r="F494" s="245">
        <v>8760.0000000000036</v>
      </c>
      <c r="G494" s="245">
        <v>7036.3636363636388</v>
      </c>
      <c r="H494" s="245">
        <v>4972</v>
      </c>
      <c r="I494" s="245">
        <v>5587</v>
      </c>
      <c r="J494" s="245">
        <v>10604</v>
      </c>
      <c r="K494" s="245">
        <v>8540</v>
      </c>
      <c r="L494" s="245">
        <v>4708</v>
      </c>
      <c r="M494" s="245">
        <v>4294</v>
      </c>
      <c r="N494" s="245">
        <v>3355</v>
      </c>
      <c r="O494" s="246">
        <v>3916</v>
      </c>
    </row>
    <row r="495" spans="1:15" x14ac:dyDescent="0.5">
      <c r="A495" s="766"/>
      <c r="B495" s="769"/>
      <c r="C495" s="244" t="s">
        <v>220</v>
      </c>
      <c r="D495" s="251">
        <v>1330.91</v>
      </c>
      <c r="E495" s="245">
        <v>3872.7272727272734</v>
      </c>
      <c r="F495" s="245">
        <v>4592.727272727273</v>
      </c>
      <c r="G495" s="245">
        <v>5160</v>
      </c>
      <c r="H495" s="245">
        <v>3608</v>
      </c>
      <c r="I495" s="245">
        <v>3537</v>
      </c>
      <c r="J495" s="245">
        <v>2343</v>
      </c>
      <c r="K495" s="245">
        <v>3021</v>
      </c>
      <c r="L495" s="245">
        <v>2882</v>
      </c>
      <c r="M495" s="245">
        <v>1671</v>
      </c>
      <c r="N495" s="245">
        <v>1419</v>
      </c>
      <c r="O495" s="246">
        <v>1089</v>
      </c>
    </row>
    <row r="496" spans="1:15" x14ac:dyDescent="0.5">
      <c r="A496" s="766"/>
      <c r="B496" s="769"/>
      <c r="C496" s="244" t="s">
        <v>222</v>
      </c>
      <c r="D496" s="251">
        <v>12218.18</v>
      </c>
      <c r="E496" s="245">
        <v>38727.272727272728</v>
      </c>
      <c r="F496" s="245">
        <v>39578.181818181823</v>
      </c>
      <c r="G496" s="245">
        <v>30512.727272727276</v>
      </c>
      <c r="H496" s="245">
        <v>23848</v>
      </c>
      <c r="I496" s="245">
        <v>20275</v>
      </c>
      <c r="J496" s="245">
        <v>15972</v>
      </c>
      <c r="K496" s="245">
        <v>17926</v>
      </c>
      <c r="L496" s="245">
        <v>17380</v>
      </c>
      <c r="M496" s="245">
        <v>15882</v>
      </c>
      <c r="N496" s="245">
        <v>11000</v>
      </c>
      <c r="O496" s="246">
        <v>12133</v>
      </c>
    </row>
    <row r="497" spans="1:15" x14ac:dyDescent="0.5">
      <c r="A497" s="766"/>
      <c r="B497" s="769"/>
      <c r="C497" s="244" t="s">
        <v>223</v>
      </c>
      <c r="D497" s="136">
        <v>0</v>
      </c>
      <c r="E497" s="245">
        <v>0</v>
      </c>
      <c r="F497" s="245">
        <v>0</v>
      </c>
      <c r="G497" s="245">
        <v>0</v>
      </c>
      <c r="H497" s="245">
        <v>0</v>
      </c>
      <c r="I497" s="245">
        <v>0</v>
      </c>
      <c r="J497" s="245">
        <v>0</v>
      </c>
      <c r="K497" s="245">
        <v>11</v>
      </c>
      <c r="L497" s="245">
        <v>0</v>
      </c>
      <c r="M497" s="245">
        <v>0</v>
      </c>
      <c r="N497" s="245">
        <v>0</v>
      </c>
      <c r="O497" s="246">
        <v>0</v>
      </c>
    </row>
    <row r="498" spans="1:15" x14ac:dyDescent="0.5">
      <c r="A498" s="766"/>
      <c r="B498" s="769"/>
      <c r="C498" s="244" t="s">
        <v>265</v>
      </c>
      <c r="D498" s="136">
        <v>0</v>
      </c>
      <c r="E498" s="245">
        <v>0</v>
      </c>
      <c r="F498" s="245">
        <v>0</v>
      </c>
      <c r="G498" s="245">
        <v>0</v>
      </c>
      <c r="H498" s="245">
        <v>0</v>
      </c>
      <c r="I498" s="245">
        <v>0</v>
      </c>
      <c r="J498" s="245">
        <v>11</v>
      </c>
      <c r="K498" s="245">
        <v>0</v>
      </c>
      <c r="L498" s="245">
        <v>0</v>
      </c>
      <c r="M498" s="245">
        <v>0</v>
      </c>
      <c r="N498" s="245">
        <v>0</v>
      </c>
      <c r="O498" s="246">
        <v>0</v>
      </c>
    </row>
    <row r="499" spans="1:15" x14ac:dyDescent="0.5">
      <c r="A499" s="766"/>
      <c r="B499" s="769"/>
      <c r="C499" s="244" t="s">
        <v>224</v>
      </c>
      <c r="D499" s="251">
        <v>101792.73</v>
      </c>
      <c r="E499" s="245">
        <v>159796.36363636359</v>
      </c>
      <c r="F499" s="245">
        <v>151745.45454545435</v>
      </c>
      <c r="G499" s="245">
        <v>123959.99999999984</v>
      </c>
      <c r="H499" s="245">
        <v>109098</v>
      </c>
      <c r="I499" s="245">
        <v>88090</v>
      </c>
      <c r="J499" s="245">
        <v>72929</v>
      </c>
      <c r="K499" s="245">
        <v>78657</v>
      </c>
      <c r="L499" s="245">
        <v>61259</v>
      </c>
      <c r="M499" s="245">
        <v>58718</v>
      </c>
      <c r="N499" s="245">
        <v>47555</v>
      </c>
      <c r="O499" s="246">
        <v>32978</v>
      </c>
    </row>
    <row r="500" spans="1:15" x14ac:dyDescent="0.5">
      <c r="A500" s="766"/>
      <c r="B500" s="769"/>
      <c r="C500" s="244" t="s">
        <v>228</v>
      </c>
      <c r="D500" s="136">
        <v>152.72999999999999</v>
      </c>
      <c r="E500" s="245">
        <v>87.272727272727266</v>
      </c>
      <c r="F500" s="245">
        <v>32.727272727272727</v>
      </c>
      <c r="G500" s="245">
        <v>10.909090909090908</v>
      </c>
      <c r="H500" s="245">
        <v>0</v>
      </c>
      <c r="I500" s="245">
        <v>0</v>
      </c>
      <c r="J500" s="245">
        <v>11</v>
      </c>
      <c r="K500" s="245">
        <v>99</v>
      </c>
      <c r="L500" s="245">
        <v>55</v>
      </c>
      <c r="M500" s="245">
        <v>243</v>
      </c>
      <c r="N500" s="245">
        <v>286</v>
      </c>
      <c r="O500" s="246">
        <v>286</v>
      </c>
    </row>
    <row r="501" spans="1:15" x14ac:dyDescent="0.5">
      <c r="A501" s="766"/>
      <c r="B501" s="769"/>
      <c r="C501" s="244" t="s">
        <v>229</v>
      </c>
      <c r="D501" s="136">
        <v>0</v>
      </c>
      <c r="E501" s="245">
        <v>0</v>
      </c>
      <c r="F501" s="245">
        <v>0</v>
      </c>
      <c r="G501" s="245">
        <v>0</v>
      </c>
      <c r="H501" s="245">
        <v>0</v>
      </c>
      <c r="I501" s="245">
        <v>0</v>
      </c>
      <c r="J501" s="245">
        <v>11</v>
      </c>
      <c r="K501" s="245">
        <v>0</v>
      </c>
      <c r="L501" s="245">
        <v>0</v>
      </c>
      <c r="M501" s="245">
        <v>0</v>
      </c>
      <c r="N501" s="245">
        <v>0</v>
      </c>
      <c r="O501" s="246">
        <v>0</v>
      </c>
    </row>
    <row r="502" spans="1:15" x14ac:dyDescent="0.5">
      <c r="A502" s="766"/>
      <c r="B502" s="769"/>
      <c r="C502" s="244" t="s">
        <v>230</v>
      </c>
      <c r="D502" s="251">
        <v>2203.64</v>
      </c>
      <c r="E502" s="245">
        <v>10658.18181818182</v>
      </c>
      <c r="F502" s="245">
        <v>11323.63636363636</v>
      </c>
      <c r="G502" s="245">
        <v>8345.4545454545478</v>
      </c>
      <c r="H502" s="245">
        <v>6798</v>
      </c>
      <c r="I502" s="245">
        <v>5232</v>
      </c>
      <c r="J502" s="245">
        <v>2871</v>
      </c>
      <c r="K502" s="245">
        <v>3332</v>
      </c>
      <c r="L502" s="245">
        <v>2761</v>
      </c>
      <c r="M502" s="245">
        <v>1492</v>
      </c>
      <c r="N502" s="245">
        <v>935</v>
      </c>
      <c r="O502" s="246">
        <v>517</v>
      </c>
    </row>
    <row r="503" spans="1:15" x14ac:dyDescent="0.5">
      <c r="A503" s="766"/>
      <c r="B503" s="769"/>
      <c r="C503" s="244" t="s">
        <v>231</v>
      </c>
      <c r="D503" s="136">
        <v>21.82</v>
      </c>
      <c r="E503" s="245">
        <v>119.99999999999999</v>
      </c>
      <c r="F503" s="245">
        <v>327.27272727272725</v>
      </c>
      <c r="G503" s="245">
        <v>76.36363636363636</v>
      </c>
      <c r="H503" s="245">
        <v>33</v>
      </c>
      <c r="I503" s="245">
        <v>150</v>
      </c>
      <c r="J503" s="245">
        <v>22</v>
      </c>
      <c r="K503" s="245">
        <v>33</v>
      </c>
      <c r="L503" s="245">
        <v>44</v>
      </c>
      <c r="M503" s="245">
        <v>0</v>
      </c>
      <c r="N503" s="245">
        <v>0</v>
      </c>
      <c r="O503" s="246">
        <v>374</v>
      </c>
    </row>
    <row r="504" spans="1:15" x14ac:dyDescent="0.5">
      <c r="A504" s="766"/>
      <c r="B504" s="769"/>
      <c r="C504" s="244" t="s">
        <v>232</v>
      </c>
      <c r="D504" s="136">
        <v>0</v>
      </c>
      <c r="E504" s="245">
        <v>0</v>
      </c>
      <c r="F504" s="245">
        <v>0</v>
      </c>
      <c r="G504" s="245">
        <v>0</v>
      </c>
      <c r="H504" s="245">
        <v>0</v>
      </c>
      <c r="I504" s="245">
        <v>0</v>
      </c>
      <c r="J504" s="245">
        <v>0</v>
      </c>
      <c r="K504" s="245">
        <v>0</v>
      </c>
      <c r="L504" s="245">
        <v>0</v>
      </c>
      <c r="M504" s="245">
        <v>0</v>
      </c>
      <c r="N504" s="245">
        <v>11</v>
      </c>
      <c r="O504" s="246">
        <v>0</v>
      </c>
    </row>
    <row r="505" spans="1:15" x14ac:dyDescent="0.5">
      <c r="A505" s="766"/>
      <c r="B505" s="769"/>
      <c r="C505" s="244" t="s">
        <v>233</v>
      </c>
      <c r="D505" s="136">
        <v>545.45000000000005</v>
      </c>
      <c r="E505" s="245">
        <v>0</v>
      </c>
      <c r="F505" s="245">
        <v>0</v>
      </c>
      <c r="G505" s="245">
        <v>0</v>
      </c>
      <c r="H505" s="245">
        <v>0</v>
      </c>
      <c r="I505" s="245">
        <v>0</v>
      </c>
      <c r="J505" s="245">
        <v>0</v>
      </c>
      <c r="K505" s="245">
        <v>0</v>
      </c>
      <c r="L505" s="245">
        <v>0</v>
      </c>
      <c r="M505" s="245">
        <v>11</v>
      </c>
      <c r="N505" s="245">
        <v>0</v>
      </c>
      <c r="O505" s="246">
        <v>0</v>
      </c>
    </row>
    <row r="506" spans="1:15" ht="21.5" thickBot="1" x14ac:dyDescent="0.55000000000000004">
      <c r="A506" s="767"/>
      <c r="B506" s="770"/>
      <c r="C506" s="247" t="s">
        <v>234</v>
      </c>
      <c r="D506" s="260">
        <v>5803.64</v>
      </c>
      <c r="E506" s="249">
        <v>2596.3636363636365</v>
      </c>
      <c r="F506" s="249">
        <v>2018.181818181818</v>
      </c>
      <c r="G506" s="249">
        <v>1723.636363636364</v>
      </c>
      <c r="H506" s="249">
        <v>968</v>
      </c>
      <c r="I506" s="249">
        <v>2215</v>
      </c>
      <c r="J506" s="249">
        <v>4015</v>
      </c>
      <c r="K506" s="249">
        <v>2000</v>
      </c>
      <c r="L506" s="249">
        <v>5269</v>
      </c>
      <c r="M506" s="249">
        <v>1828</v>
      </c>
      <c r="N506" s="249">
        <v>792</v>
      </c>
      <c r="O506" s="250">
        <v>924</v>
      </c>
    </row>
    <row r="507" spans="1:15" x14ac:dyDescent="0.5">
      <c r="A507" s="765" t="s">
        <v>178</v>
      </c>
      <c r="B507" s="768" t="s">
        <v>181</v>
      </c>
      <c r="C507" s="240" t="s">
        <v>262</v>
      </c>
      <c r="D507" s="241">
        <v>0</v>
      </c>
      <c r="E507" s="241">
        <v>0</v>
      </c>
      <c r="F507" s="241">
        <v>0</v>
      </c>
      <c r="G507" s="241">
        <v>0</v>
      </c>
      <c r="H507" s="241">
        <v>0</v>
      </c>
      <c r="I507" s="241">
        <v>0</v>
      </c>
      <c r="J507" s="241">
        <v>0</v>
      </c>
      <c r="K507" s="241">
        <v>0</v>
      </c>
      <c r="L507" s="241">
        <v>0</v>
      </c>
      <c r="M507" s="241">
        <v>0</v>
      </c>
      <c r="N507" s="241">
        <v>180</v>
      </c>
      <c r="O507" s="255">
        <v>0</v>
      </c>
    </row>
    <row r="508" spans="1:15" ht="21.5" thickBot="1" x14ac:dyDescent="0.55000000000000004">
      <c r="A508" s="766"/>
      <c r="B508" s="770"/>
      <c r="C508" s="247" t="s">
        <v>234</v>
      </c>
      <c r="D508" s="248">
        <v>0</v>
      </c>
      <c r="E508" s="248">
        <v>0</v>
      </c>
      <c r="F508" s="248">
        <v>0</v>
      </c>
      <c r="G508" s="248">
        <v>0</v>
      </c>
      <c r="H508" s="248">
        <v>0</v>
      </c>
      <c r="I508" s="248">
        <v>0</v>
      </c>
      <c r="J508" s="248">
        <v>0</v>
      </c>
      <c r="K508" s="248">
        <v>0</v>
      </c>
      <c r="L508" s="248">
        <v>0</v>
      </c>
      <c r="M508" s="248">
        <v>0</v>
      </c>
      <c r="N508" s="248">
        <v>900</v>
      </c>
      <c r="O508" s="278">
        <v>0</v>
      </c>
    </row>
    <row r="509" spans="1:15" x14ac:dyDescent="0.5">
      <c r="A509" s="766"/>
      <c r="B509" s="768" t="s">
        <v>190</v>
      </c>
      <c r="C509" s="240" t="s">
        <v>275</v>
      </c>
      <c r="D509" s="254">
        <v>171570</v>
      </c>
      <c r="E509" s="242">
        <v>306705</v>
      </c>
      <c r="F509" s="242">
        <v>237885</v>
      </c>
      <c r="G509" s="242">
        <v>343185</v>
      </c>
      <c r="H509" s="242">
        <v>82788.107999999993</v>
      </c>
      <c r="I509" s="242">
        <v>344976.7</v>
      </c>
      <c r="J509" s="242">
        <v>372794.4</v>
      </c>
      <c r="K509" s="242">
        <v>287430</v>
      </c>
      <c r="L509" s="242">
        <v>276405</v>
      </c>
      <c r="M509" s="242">
        <v>404295</v>
      </c>
      <c r="N509" s="242">
        <v>403185</v>
      </c>
      <c r="O509" s="243">
        <v>581190</v>
      </c>
    </row>
    <row r="510" spans="1:15" x14ac:dyDescent="0.5">
      <c r="A510" s="766"/>
      <c r="B510" s="769"/>
      <c r="C510" s="244" t="s">
        <v>217</v>
      </c>
      <c r="D510" s="251">
        <v>33074955</v>
      </c>
      <c r="E510" s="245">
        <v>29812995</v>
      </c>
      <c r="F510" s="245">
        <v>29403195</v>
      </c>
      <c r="G510" s="245">
        <v>28980495</v>
      </c>
      <c r="H510" s="245">
        <v>24203983.259999998</v>
      </c>
      <c r="I510" s="245">
        <v>24794138</v>
      </c>
      <c r="J510" s="245">
        <v>23929351</v>
      </c>
      <c r="K510" s="245">
        <v>24233257</v>
      </c>
      <c r="L510" s="245">
        <v>22602104</v>
      </c>
      <c r="M510" s="245">
        <v>21591343</v>
      </c>
      <c r="N510" s="245">
        <v>17173770</v>
      </c>
      <c r="O510" s="246">
        <v>19381680</v>
      </c>
    </row>
    <row r="511" spans="1:15" x14ac:dyDescent="0.5">
      <c r="A511" s="766"/>
      <c r="B511" s="769"/>
      <c r="C511" s="244" t="s">
        <v>252</v>
      </c>
      <c r="D511" s="251">
        <v>5339610</v>
      </c>
      <c r="E511" s="245">
        <v>5318205</v>
      </c>
      <c r="F511" s="245">
        <v>8510730</v>
      </c>
      <c r="G511" s="245">
        <v>7069320</v>
      </c>
      <c r="H511" s="245">
        <v>5626492.6040000003</v>
      </c>
      <c r="I511" s="245">
        <v>5956110</v>
      </c>
      <c r="J511" s="245">
        <v>6815411</v>
      </c>
      <c r="K511" s="245">
        <v>8298182</v>
      </c>
      <c r="L511" s="245">
        <v>7769690</v>
      </c>
      <c r="M511" s="245">
        <v>6523338</v>
      </c>
      <c r="N511" s="245">
        <v>4228650</v>
      </c>
      <c r="O511" s="246">
        <v>5667393</v>
      </c>
    </row>
    <row r="512" spans="1:15" x14ac:dyDescent="0.5">
      <c r="A512" s="766"/>
      <c r="B512" s="769"/>
      <c r="C512" s="244" t="s">
        <v>274</v>
      </c>
      <c r="D512" s="251">
        <v>838260</v>
      </c>
      <c r="E512" s="245">
        <v>829170</v>
      </c>
      <c r="F512" s="245">
        <v>934575</v>
      </c>
      <c r="G512" s="245">
        <v>849360</v>
      </c>
      <c r="H512" s="245">
        <v>1068510</v>
      </c>
      <c r="I512" s="245">
        <v>1394565</v>
      </c>
      <c r="J512" s="245">
        <v>1460535</v>
      </c>
      <c r="K512" s="245">
        <v>1791540</v>
      </c>
      <c r="L512" s="245">
        <v>1727760</v>
      </c>
      <c r="M512" s="245">
        <v>1556700</v>
      </c>
      <c r="N512" s="245">
        <v>1471257</v>
      </c>
      <c r="O512" s="246">
        <v>1545870</v>
      </c>
    </row>
    <row r="513" spans="1:15" x14ac:dyDescent="0.5">
      <c r="A513" s="766"/>
      <c r="B513" s="769"/>
      <c r="C513" s="244" t="s">
        <v>272</v>
      </c>
      <c r="D513" s="251">
        <v>2161680</v>
      </c>
      <c r="E513" s="245">
        <v>2341635</v>
      </c>
      <c r="F513" s="245">
        <v>2396370</v>
      </c>
      <c r="G513" s="245">
        <v>2643900</v>
      </c>
      <c r="H513" s="245">
        <v>2157165</v>
      </c>
      <c r="I513" s="245">
        <v>2095080</v>
      </c>
      <c r="J513" s="245">
        <v>2026756</v>
      </c>
      <c r="K513" s="245">
        <v>2608547</v>
      </c>
      <c r="L513" s="245">
        <v>2908785</v>
      </c>
      <c r="M513" s="245">
        <v>2984865</v>
      </c>
      <c r="N513" s="245">
        <v>2456085</v>
      </c>
      <c r="O513" s="246">
        <v>2675280</v>
      </c>
    </row>
    <row r="514" spans="1:15" x14ac:dyDescent="0.5">
      <c r="A514" s="766"/>
      <c r="B514" s="769"/>
      <c r="C514" s="244" t="s">
        <v>218</v>
      </c>
      <c r="D514" s="251">
        <v>2748870</v>
      </c>
      <c r="E514" s="245">
        <v>1898430</v>
      </c>
      <c r="F514" s="245">
        <v>1849605</v>
      </c>
      <c r="G514" s="245">
        <v>1891320</v>
      </c>
      <c r="H514" s="245">
        <v>2054367</v>
      </c>
      <c r="I514" s="245">
        <v>1863232</v>
      </c>
      <c r="J514" s="245">
        <v>1844577</v>
      </c>
      <c r="K514" s="245">
        <v>1839887</v>
      </c>
      <c r="L514" s="245">
        <v>1352610</v>
      </c>
      <c r="M514" s="245">
        <v>1088910</v>
      </c>
      <c r="N514" s="245">
        <v>761565</v>
      </c>
      <c r="O514" s="246">
        <v>895950</v>
      </c>
    </row>
    <row r="515" spans="1:15" x14ac:dyDescent="0.5">
      <c r="A515" s="766"/>
      <c r="B515" s="769"/>
      <c r="C515" s="244" t="s">
        <v>262</v>
      </c>
      <c r="D515" s="251">
        <v>3942930</v>
      </c>
      <c r="E515" s="245">
        <v>3900195</v>
      </c>
      <c r="F515" s="245">
        <v>4053705</v>
      </c>
      <c r="G515" s="245">
        <v>4380615</v>
      </c>
      <c r="H515" s="245">
        <v>4203858</v>
      </c>
      <c r="I515" s="245">
        <v>3435165</v>
      </c>
      <c r="J515" s="245">
        <v>3291969</v>
      </c>
      <c r="K515" s="245">
        <v>3653025</v>
      </c>
      <c r="L515" s="245">
        <v>3446850</v>
      </c>
      <c r="M515" s="245">
        <v>3184350</v>
      </c>
      <c r="N515" s="245">
        <v>2328600</v>
      </c>
      <c r="O515" s="246">
        <v>2517360</v>
      </c>
    </row>
    <row r="516" spans="1:15" x14ac:dyDescent="0.5">
      <c r="A516" s="766"/>
      <c r="B516" s="769"/>
      <c r="C516" s="244" t="s">
        <v>219</v>
      </c>
      <c r="D516" s="251">
        <v>3208590</v>
      </c>
      <c r="E516" s="245">
        <v>2995950</v>
      </c>
      <c r="F516" s="245">
        <v>3269685</v>
      </c>
      <c r="G516" s="245">
        <v>2995575</v>
      </c>
      <c r="H516" s="245">
        <v>2723577</v>
      </c>
      <c r="I516" s="245">
        <v>2514075</v>
      </c>
      <c r="J516" s="245">
        <v>2284794</v>
      </c>
      <c r="K516" s="245">
        <v>2110071</v>
      </c>
      <c r="L516" s="245">
        <v>1966905</v>
      </c>
      <c r="M516" s="245">
        <v>2110590</v>
      </c>
      <c r="N516" s="245">
        <v>1891338</v>
      </c>
      <c r="O516" s="246">
        <v>1863540</v>
      </c>
    </row>
    <row r="517" spans="1:15" x14ac:dyDescent="0.5">
      <c r="A517" s="766"/>
      <c r="B517" s="769"/>
      <c r="C517" s="244" t="s">
        <v>220</v>
      </c>
      <c r="D517" s="251">
        <v>10381965</v>
      </c>
      <c r="E517" s="245">
        <v>10018950</v>
      </c>
      <c r="F517" s="245">
        <v>9381390</v>
      </c>
      <c r="G517" s="245">
        <v>7861245</v>
      </c>
      <c r="H517" s="245">
        <v>8486500</v>
      </c>
      <c r="I517" s="245">
        <v>7581233</v>
      </c>
      <c r="J517" s="245">
        <v>7722150</v>
      </c>
      <c r="K517" s="245">
        <v>8740016</v>
      </c>
      <c r="L517" s="245">
        <v>8716830</v>
      </c>
      <c r="M517" s="245">
        <v>7973915</v>
      </c>
      <c r="N517" s="245">
        <v>7112413</v>
      </c>
      <c r="O517" s="246">
        <v>6902070</v>
      </c>
    </row>
    <row r="518" spans="1:15" x14ac:dyDescent="0.5">
      <c r="A518" s="766"/>
      <c r="B518" s="769"/>
      <c r="C518" s="244" t="s">
        <v>263</v>
      </c>
      <c r="D518" s="251">
        <v>5519715</v>
      </c>
      <c r="E518" s="245">
        <v>6133260</v>
      </c>
      <c r="F518" s="245">
        <v>6530985</v>
      </c>
      <c r="G518" s="245">
        <v>6662655</v>
      </c>
      <c r="H518" s="245">
        <v>7412895</v>
      </c>
      <c r="I518" s="245">
        <v>7771410</v>
      </c>
      <c r="J518" s="245">
        <v>7504539</v>
      </c>
      <c r="K518" s="245">
        <v>8285781</v>
      </c>
      <c r="L518" s="245">
        <v>8259795</v>
      </c>
      <c r="M518" s="245">
        <v>7817235</v>
      </c>
      <c r="N518" s="245">
        <v>7612890</v>
      </c>
      <c r="O518" s="246">
        <v>8197350</v>
      </c>
    </row>
    <row r="519" spans="1:15" x14ac:dyDescent="0.5">
      <c r="A519" s="766"/>
      <c r="B519" s="769"/>
      <c r="C519" s="244" t="s">
        <v>221</v>
      </c>
      <c r="D519" s="251">
        <v>1818045</v>
      </c>
      <c r="E519" s="245">
        <v>2268480</v>
      </c>
      <c r="F519" s="245">
        <v>2529195</v>
      </c>
      <c r="G519" s="245">
        <v>2693355</v>
      </c>
      <c r="H519" s="245">
        <v>1506825</v>
      </c>
      <c r="I519" s="245">
        <v>1075020</v>
      </c>
      <c r="J519" s="245">
        <v>1011304</v>
      </c>
      <c r="K519" s="245">
        <v>1129995</v>
      </c>
      <c r="L519" s="245">
        <v>1268910</v>
      </c>
      <c r="M519" s="245">
        <v>1011525</v>
      </c>
      <c r="N519" s="245">
        <v>951955</v>
      </c>
      <c r="O519" s="246">
        <v>713535</v>
      </c>
    </row>
    <row r="520" spans="1:15" x14ac:dyDescent="0.5">
      <c r="A520" s="766"/>
      <c r="B520" s="769"/>
      <c r="C520" s="244" t="s">
        <v>222</v>
      </c>
      <c r="D520" s="251">
        <v>1413405</v>
      </c>
      <c r="E520" s="245">
        <v>1607685</v>
      </c>
      <c r="F520" s="245">
        <v>1332525</v>
      </c>
      <c r="G520" s="245">
        <v>1414950</v>
      </c>
      <c r="H520" s="245">
        <v>1242247</v>
      </c>
      <c r="I520" s="245">
        <v>1502641</v>
      </c>
      <c r="J520" s="245">
        <v>1466498</v>
      </c>
      <c r="K520" s="245">
        <v>1282041</v>
      </c>
      <c r="L520" s="245">
        <v>1002165</v>
      </c>
      <c r="M520" s="245">
        <v>901445</v>
      </c>
      <c r="N520" s="245">
        <v>619469</v>
      </c>
      <c r="O520" s="246">
        <v>684150</v>
      </c>
    </row>
    <row r="521" spans="1:15" x14ac:dyDescent="0.5">
      <c r="A521" s="766"/>
      <c r="B521" s="769"/>
      <c r="C521" s="244" t="s">
        <v>223</v>
      </c>
      <c r="D521" s="251">
        <v>8671395</v>
      </c>
      <c r="E521" s="245">
        <v>8681040</v>
      </c>
      <c r="F521" s="245">
        <v>6886830</v>
      </c>
      <c r="G521" s="245">
        <v>5790225</v>
      </c>
      <c r="H521" s="245">
        <v>5430855</v>
      </c>
      <c r="I521" s="245">
        <v>5520495</v>
      </c>
      <c r="J521" s="245">
        <v>6719447</v>
      </c>
      <c r="K521" s="245">
        <v>8139805</v>
      </c>
      <c r="L521" s="245">
        <v>7556850</v>
      </c>
      <c r="M521" s="245">
        <v>6493920</v>
      </c>
      <c r="N521" s="245">
        <v>4941435</v>
      </c>
      <c r="O521" s="246">
        <v>5607225</v>
      </c>
    </row>
    <row r="522" spans="1:15" x14ac:dyDescent="0.5">
      <c r="A522" s="766"/>
      <c r="B522" s="769"/>
      <c r="C522" s="244" t="s">
        <v>265</v>
      </c>
      <c r="D522" s="251">
        <v>5803470</v>
      </c>
      <c r="E522" s="245">
        <v>6688080</v>
      </c>
      <c r="F522" s="245">
        <v>7640760</v>
      </c>
      <c r="G522" s="245">
        <v>9383145</v>
      </c>
      <c r="H522" s="245">
        <v>8107154</v>
      </c>
      <c r="I522" s="245">
        <v>8083711</v>
      </c>
      <c r="J522" s="245">
        <v>7653205</v>
      </c>
      <c r="K522" s="245">
        <v>8928607</v>
      </c>
      <c r="L522" s="245">
        <v>9895590</v>
      </c>
      <c r="M522" s="245">
        <v>8965365</v>
      </c>
      <c r="N522" s="245">
        <v>6691575</v>
      </c>
      <c r="O522" s="246">
        <v>7011870</v>
      </c>
    </row>
    <row r="523" spans="1:15" x14ac:dyDescent="0.5">
      <c r="A523" s="766"/>
      <c r="B523" s="769"/>
      <c r="C523" s="244" t="s">
        <v>264</v>
      </c>
      <c r="D523" s="251">
        <v>1776270</v>
      </c>
      <c r="E523" s="245">
        <v>1073115</v>
      </c>
      <c r="F523" s="245">
        <v>1463400</v>
      </c>
      <c r="G523" s="245">
        <v>1636500</v>
      </c>
      <c r="H523" s="245">
        <v>1552860</v>
      </c>
      <c r="I523" s="245">
        <v>1628328</v>
      </c>
      <c r="J523" s="245">
        <v>1649458</v>
      </c>
      <c r="K523" s="245">
        <v>1975280</v>
      </c>
      <c r="L523" s="245">
        <v>1934730</v>
      </c>
      <c r="M523" s="245">
        <v>1885635</v>
      </c>
      <c r="N523" s="245">
        <v>1751790</v>
      </c>
      <c r="O523" s="246">
        <v>1884480</v>
      </c>
    </row>
    <row r="524" spans="1:15" x14ac:dyDescent="0.5">
      <c r="A524" s="766"/>
      <c r="B524" s="769"/>
      <c r="C524" s="244" t="s">
        <v>224</v>
      </c>
      <c r="D524" s="251">
        <v>3744105</v>
      </c>
      <c r="E524" s="245">
        <v>3131475</v>
      </c>
      <c r="F524" s="245">
        <v>2903835</v>
      </c>
      <c r="G524" s="245">
        <v>3296355</v>
      </c>
      <c r="H524" s="245">
        <v>2578438</v>
      </c>
      <c r="I524" s="245">
        <v>2297046</v>
      </c>
      <c r="J524" s="245">
        <v>2400792</v>
      </c>
      <c r="K524" s="245">
        <v>1921699</v>
      </c>
      <c r="L524" s="245">
        <v>1918763</v>
      </c>
      <c r="M524" s="245">
        <v>1533027</v>
      </c>
      <c r="N524" s="245">
        <v>1332649</v>
      </c>
      <c r="O524" s="246">
        <v>1386078</v>
      </c>
    </row>
    <row r="525" spans="1:15" x14ac:dyDescent="0.5">
      <c r="A525" s="766"/>
      <c r="B525" s="769"/>
      <c r="C525" s="244" t="s">
        <v>225</v>
      </c>
      <c r="D525" s="136">
        <v>0</v>
      </c>
      <c r="E525" s="245">
        <v>3195</v>
      </c>
      <c r="F525" s="245">
        <v>19500</v>
      </c>
      <c r="G525" s="245">
        <v>89145</v>
      </c>
      <c r="H525" s="245">
        <v>86085</v>
      </c>
      <c r="I525" s="245">
        <v>99195</v>
      </c>
      <c r="J525" s="245">
        <v>75255</v>
      </c>
      <c r="K525" s="245">
        <v>33850</v>
      </c>
      <c r="L525" s="245">
        <v>43770</v>
      </c>
      <c r="M525" s="245">
        <v>34395</v>
      </c>
      <c r="N525" s="245">
        <v>51585</v>
      </c>
      <c r="O525" s="246">
        <v>73380</v>
      </c>
    </row>
    <row r="526" spans="1:15" x14ac:dyDescent="0.5">
      <c r="A526" s="766"/>
      <c r="B526" s="769"/>
      <c r="C526" s="244" t="s">
        <v>226</v>
      </c>
      <c r="D526" s="251">
        <v>300870</v>
      </c>
      <c r="E526" s="245">
        <v>450195</v>
      </c>
      <c r="F526" s="245">
        <v>625605</v>
      </c>
      <c r="G526" s="245">
        <v>1825935</v>
      </c>
      <c r="H526" s="245">
        <v>2138145</v>
      </c>
      <c r="I526" s="245">
        <v>3108825</v>
      </c>
      <c r="J526" s="245">
        <v>3036690</v>
      </c>
      <c r="K526" s="245">
        <v>3101249</v>
      </c>
      <c r="L526" s="245">
        <v>3707595</v>
      </c>
      <c r="M526" s="245">
        <v>3407160</v>
      </c>
      <c r="N526" s="245">
        <v>3018495</v>
      </c>
      <c r="O526" s="246">
        <v>2786115</v>
      </c>
    </row>
    <row r="527" spans="1:15" x14ac:dyDescent="0.5">
      <c r="A527" s="766"/>
      <c r="B527" s="769"/>
      <c r="C527" s="244" t="s">
        <v>227</v>
      </c>
      <c r="D527" s="251">
        <v>6135870</v>
      </c>
      <c r="E527" s="245">
        <v>5591685</v>
      </c>
      <c r="F527" s="245">
        <v>5541795</v>
      </c>
      <c r="G527" s="245">
        <v>5565210</v>
      </c>
      <c r="H527" s="245">
        <v>5421930</v>
      </c>
      <c r="I527" s="245">
        <v>4944780</v>
      </c>
      <c r="J527" s="245">
        <v>4951275</v>
      </c>
      <c r="K527" s="245">
        <v>5106741</v>
      </c>
      <c r="L527" s="245">
        <v>5393715</v>
      </c>
      <c r="M527" s="245">
        <v>5284860</v>
      </c>
      <c r="N527" s="245">
        <v>4957575</v>
      </c>
      <c r="O527" s="246">
        <v>5183385</v>
      </c>
    </row>
    <row r="528" spans="1:15" x14ac:dyDescent="0.5">
      <c r="A528" s="766"/>
      <c r="B528" s="769"/>
      <c r="C528" s="244" t="s">
        <v>273</v>
      </c>
      <c r="D528" s="251">
        <v>233565</v>
      </c>
      <c r="E528" s="245">
        <v>49260</v>
      </c>
      <c r="F528" s="245">
        <v>103560</v>
      </c>
      <c r="G528" s="245">
        <v>28590</v>
      </c>
      <c r="H528" s="245">
        <v>14715</v>
      </c>
      <c r="I528" s="245">
        <v>31590</v>
      </c>
      <c r="J528" s="245">
        <v>59908</v>
      </c>
      <c r="K528" s="245">
        <v>411599</v>
      </c>
      <c r="L528" s="245">
        <v>776025</v>
      </c>
      <c r="M528" s="245">
        <v>1182930</v>
      </c>
      <c r="N528" s="245">
        <v>905610</v>
      </c>
      <c r="O528" s="246">
        <v>1098810</v>
      </c>
    </row>
    <row r="529" spans="1:15" x14ac:dyDescent="0.5">
      <c r="A529" s="766"/>
      <c r="B529" s="769"/>
      <c r="C529" s="244" t="s">
        <v>253</v>
      </c>
      <c r="D529" s="251">
        <v>1381695</v>
      </c>
      <c r="E529" s="245">
        <v>1680720</v>
      </c>
      <c r="F529" s="245">
        <v>2255445</v>
      </c>
      <c r="G529" s="245">
        <v>2947485</v>
      </c>
      <c r="H529" s="245">
        <v>2820465</v>
      </c>
      <c r="I529" s="245">
        <v>2904585</v>
      </c>
      <c r="J529" s="245">
        <v>2871039</v>
      </c>
      <c r="K529" s="245">
        <v>4353839</v>
      </c>
      <c r="L529" s="245">
        <v>4469370</v>
      </c>
      <c r="M529" s="245">
        <v>4026615</v>
      </c>
      <c r="N529" s="245">
        <v>3570135</v>
      </c>
      <c r="O529" s="246">
        <v>3737070</v>
      </c>
    </row>
    <row r="530" spans="1:15" x14ac:dyDescent="0.5">
      <c r="A530" s="766"/>
      <c r="B530" s="769"/>
      <c r="C530" s="244" t="s">
        <v>228</v>
      </c>
      <c r="D530" s="251">
        <v>2402085</v>
      </c>
      <c r="E530" s="245">
        <v>3211965</v>
      </c>
      <c r="F530" s="245">
        <v>3305565</v>
      </c>
      <c r="G530" s="245">
        <v>1758330</v>
      </c>
      <c r="H530" s="245">
        <v>1468266</v>
      </c>
      <c r="I530" s="245">
        <v>998514</v>
      </c>
      <c r="J530" s="245">
        <v>1036506</v>
      </c>
      <c r="K530" s="245">
        <v>970804</v>
      </c>
      <c r="L530" s="245">
        <v>786360</v>
      </c>
      <c r="M530" s="245">
        <v>767535</v>
      </c>
      <c r="N530" s="245">
        <v>1092150</v>
      </c>
      <c r="O530" s="246">
        <v>1245240</v>
      </c>
    </row>
    <row r="531" spans="1:15" x14ac:dyDescent="0.5">
      <c r="A531" s="766"/>
      <c r="B531" s="769"/>
      <c r="C531" s="244" t="s">
        <v>229</v>
      </c>
      <c r="D531" s="251">
        <v>23441040</v>
      </c>
      <c r="E531" s="245">
        <v>26014455</v>
      </c>
      <c r="F531" s="245">
        <v>27728355</v>
      </c>
      <c r="G531" s="245">
        <v>27907140</v>
      </c>
      <c r="H531" s="245">
        <v>26845559.960000001</v>
      </c>
      <c r="I531" s="245">
        <v>26394103</v>
      </c>
      <c r="J531" s="245">
        <v>25261470</v>
      </c>
      <c r="K531" s="245">
        <v>26955698</v>
      </c>
      <c r="L531" s="245">
        <v>22742835</v>
      </c>
      <c r="M531" s="245">
        <v>21032970</v>
      </c>
      <c r="N531" s="245">
        <v>19098465</v>
      </c>
      <c r="O531" s="246">
        <v>19012155</v>
      </c>
    </row>
    <row r="532" spans="1:15" x14ac:dyDescent="0.5">
      <c r="A532" s="766"/>
      <c r="B532" s="769"/>
      <c r="C532" s="244" t="s">
        <v>266</v>
      </c>
      <c r="D532" s="251">
        <v>15863880</v>
      </c>
      <c r="E532" s="245">
        <v>17767725</v>
      </c>
      <c r="F532" s="245">
        <v>14203065</v>
      </c>
      <c r="G532" s="245">
        <v>12831060</v>
      </c>
      <c r="H532" s="245">
        <v>14147132.68</v>
      </c>
      <c r="I532" s="245">
        <v>12319275</v>
      </c>
      <c r="J532" s="245">
        <v>14153173</v>
      </c>
      <c r="K532" s="245">
        <v>15521739</v>
      </c>
      <c r="L532" s="245">
        <v>14526510</v>
      </c>
      <c r="M532" s="245">
        <v>12765840</v>
      </c>
      <c r="N532" s="245">
        <v>11363010</v>
      </c>
      <c r="O532" s="246">
        <v>12105960</v>
      </c>
    </row>
    <row r="533" spans="1:15" x14ac:dyDescent="0.5">
      <c r="A533" s="766"/>
      <c r="B533" s="769"/>
      <c r="C533" s="244" t="s">
        <v>256</v>
      </c>
      <c r="D533" s="251">
        <v>4079715</v>
      </c>
      <c r="E533" s="245">
        <v>4679460</v>
      </c>
      <c r="F533" s="245">
        <v>5223600</v>
      </c>
      <c r="G533" s="245">
        <v>5506170</v>
      </c>
      <c r="H533" s="245">
        <v>5540265</v>
      </c>
      <c r="I533" s="245">
        <v>5443890</v>
      </c>
      <c r="J533" s="245">
        <v>5563179</v>
      </c>
      <c r="K533" s="245">
        <v>6745444</v>
      </c>
      <c r="L533" s="245">
        <v>6701955</v>
      </c>
      <c r="M533" s="245">
        <v>6474330</v>
      </c>
      <c r="N533" s="245">
        <v>6177375</v>
      </c>
      <c r="O533" s="246">
        <v>5942445</v>
      </c>
    </row>
    <row r="534" spans="1:15" x14ac:dyDescent="0.5">
      <c r="A534" s="766"/>
      <c r="B534" s="769"/>
      <c r="C534" s="244" t="s">
        <v>230</v>
      </c>
      <c r="D534" s="251">
        <v>1894590</v>
      </c>
      <c r="E534" s="245">
        <v>1353120</v>
      </c>
      <c r="F534" s="245">
        <v>1317675</v>
      </c>
      <c r="G534" s="245">
        <v>1321215</v>
      </c>
      <c r="H534" s="245">
        <v>1174560</v>
      </c>
      <c r="I534" s="245">
        <v>985950</v>
      </c>
      <c r="J534" s="245">
        <v>1053971</v>
      </c>
      <c r="K534" s="245">
        <v>1301810</v>
      </c>
      <c r="L534" s="245">
        <v>1903320</v>
      </c>
      <c r="M534" s="245">
        <v>1445437</v>
      </c>
      <c r="N534" s="245">
        <v>1075545</v>
      </c>
      <c r="O534" s="246">
        <v>1187310</v>
      </c>
    </row>
    <row r="535" spans="1:15" x14ac:dyDescent="0.5">
      <c r="A535" s="766"/>
      <c r="B535" s="769"/>
      <c r="C535" s="244" t="s">
        <v>231</v>
      </c>
      <c r="D535" s="251">
        <v>6436455</v>
      </c>
      <c r="E535" s="245">
        <v>5876055</v>
      </c>
      <c r="F535" s="245">
        <v>6452865</v>
      </c>
      <c r="G535" s="245">
        <v>5311110</v>
      </c>
      <c r="H535" s="245">
        <v>6238229.5800000001</v>
      </c>
      <c r="I535" s="245">
        <v>5511149</v>
      </c>
      <c r="J535" s="245">
        <v>5593065</v>
      </c>
      <c r="K535" s="245">
        <v>5192940</v>
      </c>
      <c r="L535" s="245">
        <v>4848720</v>
      </c>
      <c r="M535" s="245">
        <v>4864200</v>
      </c>
      <c r="N535" s="245">
        <v>4519100</v>
      </c>
      <c r="O535" s="246">
        <v>4414650</v>
      </c>
    </row>
    <row r="536" spans="1:15" x14ac:dyDescent="0.5">
      <c r="A536" s="766"/>
      <c r="B536" s="769"/>
      <c r="C536" s="244" t="s">
        <v>232</v>
      </c>
      <c r="D536" s="251">
        <v>11152155</v>
      </c>
      <c r="E536" s="245">
        <v>10190460</v>
      </c>
      <c r="F536" s="245">
        <v>9739635</v>
      </c>
      <c r="G536" s="245">
        <v>9393945</v>
      </c>
      <c r="H536" s="245">
        <v>10067426</v>
      </c>
      <c r="I536" s="245">
        <v>8726520</v>
      </c>
      <c r="J536" s="245">
        <v>8742935</v>
      </c>
      <c r="K536" s="245">
        <v>7111700</v>
      </c>
      <c r="L536" s="245">
        <v>7108740</v>
      </c>
      <c r="M536" s="245">
        <v>6138225</v>
      </c>
      <c r="N536" s="245">
        <v>4695885</v>
      </c>
      <c r="O536" s="246">
        <v>5287050</v>
      </c>
    </row>
    <row r="537" spans="1:15" x14ac:dyDescent="0.5">
      <c r="A537" s="766"/>
      <c r="B537" s="769"/>
      <c r="C537" s="244" t="s">
        <v>267</v>
      </c>
      <c r="D537" s="251">
        <v>959100</v>
      </c>
      <c r="E537" s="245">
        <v>1476855</v>
      </c>
      <c r="F537" s="245">
        <v>919245</v>
      </c>
      <c r="G537" s="245">
        <v>760710</v>
      </c>
      <c r="H537" s="245">
        <v>858615</v>
      </c>
      <c r="I537" s="245">
        <v>704454</v>
      </c>
      <c r="J537" s="245">
        <v>626858</v>
      </c>
      <c r="K537" s="245">
        <v>527796</v>
      </c>
      <c r="L537" s="245">
        <v>625800</v>
      </c>
      <c r="M537" s="245">
        <v>529890</v>
      </c>
      <c r="N537" s="245">
        <v>407895</v>
      </c>
      <c r="O537" s="246">
        <v>408855</v>
      </c>
    </row>
    <row r="538" spans="1:15" x14ac:dyDescent="0.5">
      <c r="A538" s="766"/>
      <c r="B538" s="769"/>
      <c r="C538" s="244" t="s">
        <v>233</v>
      </c>
      <c r="D538" s="251">
        <v>2204325</v>
      </c>
      <c r="E538" s="245">
        <v>1856340</v>
      </c>
      <c r="F538" s="245">
        <v>2149050</v>
      </c>
      <c r="G538" s="245">
        <v>3158340</v>
      </c>
      <c r="H538" s="245">
        <v>1411462</v>
      </c>
      <c r="I538" s="245">
        <v>1550955</v>
      </c>
      <c r="J538" s="245">
        <v>1631070</v>
      </c>
      <c r="K538" s="245">
        <v>2089171</v>
      </c>
      <c r="L538" s="245">
        <v>2012580</v>
      </c>
      <c r="M538" s="245">
        <v>1809303</v>
      </c>
      <c r="N538" s="245">
        <v>1539960</v>
      </c>
      <c r="O538" s="246">
        <v>1356705</v>
      </c>
    </row>
    <row r="539" spans="1:15" x14ac:dyDescent="0.5">
      <c r="A539" s="766"/>
      <c r="B539" s="769"/>
      <c r="C539" s="244" t="s">
        <v>234</v>
      </c>
      <c r="D539" s="251">
        <v>8390235</v>
      </c>
      <c r="E539" s="245">
        <v>7290270</v>
      </c>
      <c r="F539" s="245">
        <v>6438195</v>
      </c>
      <c r="G539" s="245">
        <v>5859405</v>
      </c>
      <c r="H539" s="245">
        <v>5729910</v>
      </c>
      <c r="I539" s="245">
        <v>5335492</v>
      </c>
      <c r="J539" s="245">
        <v>5532443</v>
      </c>
      <c r="K539" s="245">
        <v>6204124</v>
      </c>
      <c r="L539" s="245">
        <v>6126452</v>
      </c>
      <c r="M539" s="245">
        <v>5888203</v>
      </c>
      <c r="N539" s="245">
        <v>5504616</v>
      </c>
      <c r="O539" s="246">
        <v>5443620</v>
      </c>
    </row>
    <row r="540" spans="1:15" x14ac:dyDescent="0.5">
      <c r="A540" s="766"/>
      <c r="B540" s="769"/>
      <c r="C540" s="244" t="s">
        <v>254</v>
      </c>
      <c r="D540" s="136">
        <v>0</v>
      </c>
      <c r="E540" s="245">
        <v>0</v>
      </c>
      <c r="F540" s="245">
        <v>0</v>
      </c>
      <c r="G540" s="245">
        <v>0</v>
      </c>
      <c r="H540" s="245">
        <v>0</v>
      </c>
      <c r="I540" s="245">
        <v>2490</v>
      </c>
      <c r="J540" s="245">
        <v>0</v>
      </c>
      <c r="K540" s="245">
        <v>20750</v>
      </c>
      <c r="L540" s="245">
        <v>73890</v>
      </c>
      <c r="M540" s="245">
        <v>36585</v>
      </c>
      <c r="N540" s="245">
        <v>24315</v>
      </c>
      <c r="O540" s="246">
        <v>16050</v>
      </c>
    </row>
    <row r="541" spans="1:15" ht="21.5" thickBot="1" x14ac:dyDescent="0.55000000000000004">
      <c r="A541" s="766"/>
      <c r="B541" s="770"/>
      <c r="C541" s="247" t="s">
        <v>255</v>
      </c>
      <c r="D541" s="248">
        <v>675</v>
      </c>
      <c r="E541" s="249">
        <v>7740</v>
      </c>
      <c r="F541" s="249">
        <v>10830</v>
      </c>
      <c r="G541" s="249">
        <v>22170</v>
      </c>
      <c r="H541" s="249">
        <v>90195</v>
      </c>
      <c r="I541" s="249">
        <v>227490</v>
      </c>
      <c r="J541" s="249">
        <v>226455</v>
      </c>
      <c r="K541" s="249">
        <v>129384</v>
      </c>
      <c r="L541" s="249">
        <v>115155</v>
      </c>
      <c r="M541" s="249">
        <v>84285</v>
      </c>
      <c r="N541" s="249">
        <v>66360</v>
      </c>
      <c r="O541" s="250">
        <v>44415</v>
      </c>
    </row>
    <row r="542" spans="1:15" x14ac:dyDescent="0.5">
      <c r="A542" s="766"/>
      <c r="B542" s="768" t="s">
        <v>158</v>
      </c>
      <c r="C542" s="253" t="s">
        <v>252</v>
      </c>
      <c r="D542" s="241">
        <v>0</v>
      </c>
      <c r="E542" s="241">
        <v>0</v>
      </c>
      <c r="F542" s="241">
        <v>0</v>
      </c>
      <c r="G542" s="241">
        <v>0</v>
      </c>
      <c r="H542" s="241">
        <v>0</v>
      </c>
      <c r="I542" s="241">
        <v>0</v>
      </c>
      <c r="J542" s="241">
        <v>0</v>
      </c>
      <c r="K542" s="254">
        <v>121275</v>
      </c>
      <c r="L542" s="241">
        <v>0</v>
      </c>
      <c r="M542" s="241">
        <v>0</v>
      </c>
      <c r="N542" s="241">
        <v>0</v>
      </c>
      <c r="O542" s="255">
        <v>0</v>
      </c>
    </row>
    <row r="543" spans="1:15" x14ac:dyDescent="0.5">
      <c r="A543" s="766"/>
      <c r="B543" s="769"/>
      <c r="C543" s="256" t="s">
        <v>218</v>
      </c>
      <c r="D543" s="136">
        <v>0</v>
      </c>
      <c r="E543" s="136">
        <v>0</v>
      </c>
      <c r="F543" s="136">
        <v>0</v>
      </c>
      <c r="G543" s="136">
        <v>0</v>
      </c>
      <c r="H543" s="136">
        <v>0</v>
      </c>
      <c r="I543" s="136">
        <v>0</v>
      </c>
      <c r="J543" s="251">
        <v>10905</v>
      </c>
      <c r="K543" s="136">
        <v>0</v>
      </c>
      <c r="L543" s="136">
        <v>0</v>
      </c>
      <c r="M543" s="136">
        <v>0</v>
      </c>
      <c r="N543" s="136">
        <v>0</v>
      </c>
      <c r="O543" s="257">
        <v>0</v>
      </c>
    </row>
    <row r="544" spans="1:15" x14ac:dyDescent="0.5">
      <c r="A544" s="766"/>
      <c r="B544" s="769"/>
      <c r="C544" s="256" t="s">
        <v>221</v>
      </c>
      <c r="D544" s="136">
        <v>0</v>
      </c>
      <c r="E544" s="136">
        <v>0</v>
      </c>
      <c r="F544" s="136">
        <v>0</v>
      </c>
      <c r="G544" s="136">
        <v>0</v>
      </c>
      <c r="H544" s="136">
        <v>0</v>
      </c>
      <c r="I544" s="136">
        <v>0</v>
      </c>
      <c r="J544" s="136">
        <v>0</v>
      </c>
      <c r="K544" s="251">
        <v>1230</v>
      </c>
      <c r="L544" s="136">
        <v>0</v>
      </c>
      <c r="M544" s="136">
        <v>0</v>
      </c>
      <c r="N544" s="136">
        <v>0</v>
      </c>
      <c r="O544" s="257">
        <v>0</v>
      </c>
    </row>
    <row r="545" spans="1:15" x14ac:dyDescent="0.5">
      <c r="A545" s="766"/>
      <c r="B545" s="769"/>
      <c r="C545" s="256" t="s">
        <v>264</v>
      </c>
      <c r="D545" s="136">
        <v>0</v>
      </c>
      <c r="E545" s="136">
        <v>0</v>
      </c>
      <c r="F545" s="136">
        <v>0</v>
      </c>
      <c r="G545" s="136">
        <v>0</v>
      </c>
      <c r="H545" s="136">
        <v>0</v>
      </c>
      <c r="I545" s="136">
        <v>0</v>
      </c>
      <c r="J545" s="136">
        <v>0</v>
      </c>
      <c r="K545" s="136">
        <v>720</v>
      </c>
      <c r="L545" s="136">
        <v>0</v>
      </c>
      <c r="M545" s="136">
        <v>0</v>
      </c>
      <c r="N545" s="136">
        <v>0</v>
      </c>
      <c r="O545" s="257">
        <v>0</v>
      </c>
    </row>
    <row r="546" spans="1:15" x14ac:dyDescent="0.5">
      <c r="A546" s="766"/>
      <c r="B546" s="769"/>
      <c r="C546" s="256" t="s">
        <v>224</v>
      </c>
      <c r="D546" s="136">
        <v>0</v>
      </c>
      <c r="E546" s="136">
        <v>0</v>
      </c>
      <c r="F546" s="136">
        <v>0</v>
      </c>
      <c r="G546" s="136">
        <v>0</v>
      </c>
      <c r="H546" s="136">
        <v>0</v>
      </c>
      <c r="I546" s="136">
        <v>0</v>
      </c>
      <c r="J546" s="136">
        <v>0</v>
      </c>
      <c r="K546" s="251">
        <v>1035</v>
      </c>
      <c r="L546" s="251">
        <v>49050</v>
      </c>
      <c r="M546" s="136">
        <v>0</v>
      </c>
      <c r="N546" s="136">
        <v>0</v>
      </c>
      <c r="O546" s="257">
        <v>0</v>
      </c>
    </row>
    <row r="547" spans="1:15" x14ac:dyDescent="0.5">
      <c r="A547" s="766"/>
      <c r="B547" s="769"/>
      <c r="C547" s="256" t="s">
        <v>266</v>
      </c>
      <c r="D547" s="136">
        <v>0</v>
      </c>
      <c r="E547" s="136">
        <v>0</v>
      </c>
      <c r="F547" s="136">
        <v>0</v>
      </c>
      <c r="G547" s="136">
        <v>0</v>
      </c>
      <c r="H547" s="136">
        <v>0</v>
      </c>
      <c r="I547" s="136">
        <v>0</v>
      </c>
      <c r="J547" s="136">
        <v>0</v>
      </c>
      <c r="K547" s="251">
        <v>1725</v>
      </c>
      <c r="L547" s="136">
        <v>0</v>
      </c>
      <c r="M547" s="136">
        <v>0</v>
      </c>
      <c r="N547" s="136">
        <v>0</v>
      </c>
      <c r="O547" s="257">
        <v>0</v>
      </c>
    </row>
    <row r="548" spans="1:15" ht="21.5" thickBot="1" x14ac:dyDescent="0.55000000000000004">
      <c r="A548" s="766"/>
      <c r="B548" s="770"/>
      <c r="C548" s="258" t="s">
        <v>233</v>
      </c>
      <c r="D548" s="248">
        <v>0</v>
      </c>
      <c r="E548" s="248">
        <v>0</v>
      </c>
      <c r="F548" s="248">
        <v>0</v>
      </c>
      <c r="G548" s="248">
        <v>0</v>
      </c>
      <c r="H548" s="248">
        <v>0</v>
      </c>
      <c r="I548" s="248">
        <v>0</v>
      </c>
      <c r="J548" s="248">
        <v>0</v>
      </c>
      <c r="K548" s="248">
        <v>0</v>
      </c>
      <c r="L548" s="260">
        <v>51540</v>
      </c>
      <c r="M548" s="248">
        <v>0</v>
      </c>
      <c r="N548" s="248">
        <v>0</v>
      </c>
      <c r="O548" s="278">
        <v>0</v>
      </c>
    </row>
    <row r="549" spans="1:15" ht="21.5" thickBot="1" x14ac:dyDescent="0.55000000000000004">
      <c r="A549" s="767"/>
      <c r="B549" s="273" t="s">
        <v>186</v>
      </c>
      <c r="C549" s="273" t="s">
        <v>272</v>
      </c>
      <c r="D549" s="275">
        <v>0</v>
      </c>
      <c r="E549" s="275">
        <v>0</v>
      </c>
      <c r="F549" s="275">
        <v>0</v>
      </c>
      <c r="G549" s="275">
        <v>0</v>
      </c>
      <c r="H549" s="275">
        <v>0</v>
      </c>
      <c r="I549" s="275">
        <v>0</v>
      </c>
      <c r="J549" s="275">
        <v>0</v>
      </c>
      <c r="K549" s="275">
        <v>0</v>
      </c>
      <c r="L549" s="275">
        <v>0</v>
      </c>
      <c r="M549" s="275">
        <v>0</v>
      </c>
      <c r="N549" s="286">
        <v>15075</v>
      </c>
      <c r="O549" s="287">
        <v>0</v>
      </c>
    </row>
    <row r="550" spans="1:15" x14ac:dyDescent="0.5">
      <c r="A550" s="765" t="s">
        <v>179</v>
      </c>
      <c r="B550" s="768" t="s">
        <v>181</v>
      </c>
      <c r="C550" s="253" t="s">
        <v>222</v>
      </c>
      <c r="D550" s="241">
        <v>0</v>
      </c>
      <c r="E550" s="241">
        <v>0</v>
      </c>
      <c r="F550" s="241">
        <v>0</v>
      </c>
      <c r="G550" s="241">
        <v>0</v>
      </c>
      <c r="H550" s="241">
        <v>0</v>
      </c>
      <c r="I550" s="241">
        <v>0</v>
      </c>
      <c r="J550" s="241">
        <v>0</v>
      </c>
      <c r="K550" s="241">
        <v>0</v>
      </c>
      <c r="L550" s="241">
        <v>0</v>
      </c>
      <c r="M550" s="241">
        <v>0</v>
      </c>
      <c r="N550" s="254">
        <v>9162</v>
      </c>
      <c r="O550" s="255">
        <v>0</v>
      </c>
    </row>
    <row r="551" spans="1:15" x14ac:dyDescent="0.5">
      <c r="A551" s="766"/>
      <c r="B551" s="769"/>
      <c r="C551" s="256" t="s">
        <v>224</v>
      </c>
      <c r="D551" s="136">
        <v>0</v>
      </c>
      <c r="E551" s="136">
        <v>0</v>
      </c>
      <c r="F551" s="136">
        <v>0</v>
      </c>
      <c r="G551" s="136">
        <v>0</v>
      </c>
      <c r="H551" s="136">
        <v>0</v>
      </c>
      <c r="I551" s="136">
        <v>0</v>
      </c>
      <c r="J551" s="136">
        <v>0</v>
      </c>
      <c r="K551" s="136">
        <v>0</v>
      </c>
      <c r="L551" s="136">
        <v>0</v>
      </c>
      <c r="M551" s="136">
        <v>0</v>
      </c>
      <c r="N551" s="136">
        <v>108</v>
      </c>
      <c r="O551" s="257">
        <v>0</v>
      </c>
    </row>
    <row r="552" spans="1:15" ht="21.5" thickBot="1" x14ac:dyDescent="0.55000000000000004">
      <c r="A552" s="766"/>
      <c r="B552" s="770"/>
      <c r="C552" s="258" t="s">
        <v>234</v>
      </c>
      <c r="D552" s="248">
        <v>0</v>
      </c>
      <c r="E552" s="248">
        <v>0</v>
      </c>
      <c r="F552" s="248">
        <v>0</v>
      </c>
      <c r="G552" s="248">
        <v>0</v>
      </c>
      <c r="H552" s="248">
        <v>0</v>
      </c>
      <c r="I552" s="248">
        <v>0</v>
      </c>
      <c r="J552" s="248">
        <v>0</v>
      </c>
      <c r="K552" s="248">
        <v>0</v>
      </c>
      <c r="L552" s="248">
        <v>0</v>
      </c>
      <c r="M552" s="248">
        <v>0</v>
      </c>
      <c r="N552" s="260">
        <v>4932</v>
      </c>
      <c r="O552" s="278">
        <v>0</v>
      </c>
    </row>
    <row r="553" spans="1:15" x14ac:dyDescent="0.5">
      <c r="A553" s="766"/>
      <c r="B553" s="768" t="s">
        <v>190</v>
      </c>
      <c r="C553" s="253" t="s">
        <v>275</v>
      </c>
      <c r="D553" s="241">
        <v>0</v>
      </c>
      <c r="E553" s="242">
        <v>0</v>
      </c>
      <c r="F553" s="242">
        <v>0</v>
      </c>
      <c r="G553" s="242">
        <v>0</v>
      </c>
      <c r="H553" s="242">
        <v>0</v>
      </c>
      <c r="I553" s="242">
        <v>0</v>
      </c>
      <c r="J553" s="242">
        <v>21114</v>
      </c>
      <c r="K553" s="242">
        <v>9720</v>
      </c>
      <c r="L553" s="242">
        <v>44118</v>
      </c>
      <c r="M553" s="242">
        <v>33264</v>
      </c>
      <c r="N553" s="242">
        <v>67176</v>
      </c>
      <c r="O553" s="243">
        <v>156456</v>
      </c>
    </row>
    <row r="554" spans="1:15" x14ac:dyDescent="0.5">
      <c r="A554" s="766"/>
      <c r="B554" s="769"/>
      <c r="C554" s="256" t="s">
        <v>217</v>
      </c>
      <c r="D554" s="251">
        <v>48592690.909999996</v>
      </c>
      <c r="E554" s="245">
        <v>50118272.727272764</v>
      </c>
      <c r="F554" s="245">
        <v>50188872.727272712</v>
      </c>
      <c r="G554" s="245">
        <v>51319672.727272749</v>
      </c>
      <c r="H554" s="245">
        <v>52220058.11999999</v>
      </c>
      <c r="I554" s="245">
        <v>55011096</v>
      </c>
      <c r="J554" s="245">
        <v>56781379</v>
      </c>
      <c r="K554" s="245">
        <v>58619148</v>
      </c>
      <c r="L554" s="245">
        <v>58936027</v>
      </c>
      <c r="M554" s="245">
        <v>56750080</v>
      </c>
      <c r="N554" s="245">
        <v>52294360</v>
      </c>
      <c r="O554" s="246">
        <v>57008898</v>
      </c>
    </row>
    <row r="555" spans="1:15" x14ac:dyDescent="0.5">
      <c r="A555" s="766"/>
      <c r="B555" s="769"/>
      <c r="C555" s="256" t="s">
        <v>252</v>
      </c>
      <c r="D555" s="251">
        <v>28527.27</v>
      </c>
      <c r="E555" s="245">
        <v>6509.090909090909</v>
      </c>
      <c r="F555" s="245">
        <v>29436.36363636364</v>
      </c>
      <c r="G555" s="245">
        <v>42654.545454545463</v>
      </c>
      <c r="H555" s="245">
        <v>59580</v>
      </c>
      <c r="I555" s="245">
        <v>59922</v>
      </c>
      <c r="J555" s="245">
        <v>187344</v>
      </c>
      <c r="K555" s="245">
        <v>153443</v>
      </c>
      <c r="L555" s="245">
        <v>87775</v>
      </c>
      <c r="M555" s="245">
        <v>182940</v>
      </c>
      <c r="N555" s="245">
        <v>403101</v>
      </c>
      <c r="O555" s="246">
        <v>1205100</v>
      </c>
    </row>
    <row r="556" spans="1:15" x14ac:dyDescent="0.5">
      <c r="A556" s="766"/>
      <c r="B556" s="769"/>
      <c r="C556" s="256" t="s">
        <v>274</v>
      </c>
      <c r="D556" s="251">
        <v>9036.36</v>
      </c>
      <c r="E556" s="245">
        <v>17581.818181818184</v>
      </c>
      <c r="F556" s="245">
        <v>15472.727272727276</v>
      </c>
      <c r="G556" s="245">
        <v>17272.727272727272</v>
      </c>
      <c r="H556" s="245">
        <v>14958</v>
      </c>
      <c r="I556" s="245">
        <v>10257</v>
      </c>
      <c r="J556" s="245">
        <v>24480</v>
      </c>
      <c r="K556" s="245">
        <v>5310</v>
      </c>
      <c r="L556" s="245">
        <v>11142</v>
      </c>
      <c r="M556" s="245">
        <v>17226</v>
      </c>
      <c r="N556" s="245">
        <v>16189</v>
      </c>
      <c r="O556" s="246">
        <v>11232</v>
      </c>
    </row>
    <row r="557" spans="1:15" x14ac:dyDescent="0.5">
      <c r="A557" s="766"/>
      <c r="B557" s="769"/>
      <c r="C557" s="256" t="s">
        <v>272</v>
      </c>
      <c r="D557" s="251">
        <v>458927.27</v>
      </c>
      <c r="E557" s="245">
        <v>327472.72727272729</v>
      </c>
      <c r="F557" s="245">
        <v>294690.90909090918</v>
      </c>
      <c r="G557" s="245">
        <v>475818.18181818177</v>
      </c>
      <c r="H557" s="245">
        <v>253188</v>
      </c>
      <c r="I557" s="245">
        <v>151200</v>
      </c>
      <c r="J557" s="245">
        <v>217626</v>
      </c>
      <c r="K557" s="245">
        <v>323381</v>
      </c>
      <c r="L557" s="245">
        <v>411156</v>
      </c>
      <c r="M557" s="245">
        <v>492246</v>
      </c>
      <c r="N557" s="245">
        <v>619092</v>
      </c>
      <c r="O557" s="246">
        <v>727020</v>
      </c>
    </row>
    <row r="558" spans="1:15" x14ac:dyDescent="0.5">
      <c r="A558" s="766"/>
      <c r="B558" s="769"/>
      <c r="C558" s="256" t="s">
        <v>218</v>
      </c>
      <c r="D558" s="251">
        <v>20285818.18</v>
      </c>
      <c r="E558" s="245">
        <v>18221327.272727273</v>
      </c>
      <c r="F558" s="245">
        <v>16439363.636363637</v>
      </c>
      <c r="G558" s="245">
        <v>17876509.09090909</v>
      </c>
      <c r="H558" s="245">
        <v>18089236</v>
      </c>
      <c r="I558" s="245">
        <v>16177347</v>
      </c>
      <c r="J558" s="245">
        <v>15986992</v>
      </c>
      <c r="K558" s="245">
        <v>13816988</v>
      </c>
      <c r="L558" s="245">
        <v>11505016</v>
      </c>
      <c r="M558" s="245">
        <v>9291367</v>
      </c>
      <c r="N558" s="245">
        <v>8031198</v>
      </c>
      <c r="O558" s="246">
        <v>8706508</v>
      </c>
    </row>
    <row r="559" spans="1:15" x14ac:dyDescent="0.5">
      <c r="A559" s="766"/>
      <c r="B559" s="769"/>
      <c r="C559" s="256" t="s">
        <v>262</v>
      </c>
      <c r="D559" s="251">
        <v>3286272.73</v>
      </c>
      <c r="E559" s="245">
        <v>4046818.1818181812</v>
      </c>
      <c r="F559" s="245">
        <v>4170345.4545454541</v>
      </c>
      <c r="G559" s="245">
        <v>4677781.8181818165</v>
      </c>
      <c r="H559" s="245">
        <v>4501905</v>
      </c>
      <c r="I559" s="245">
        <v>4461984</v>
      </c>
      <c r="J559" s="245">
        <v>5614712</v>
      </c>
      <c r="K559" s="245">
        <v>6280004</v>
      </c>
      <c r="L559" s="245">
        <v>7018020</v>
      </c>
      <c r="M559" s="245">
        <v>7733916</v>
      </c>
      <c r="N559" s="245">
        <v>7116786</v>
      </c>
      <c r="O559" s="246">
        <v>8917326</v>
      </c>
    </row>
    <row r="560" spans="1:15" x14ac:dyDescent="0.5">
      <c r="A560" s="766"/>
      <c r="B560" s="769"/>
      <c r="C560" s="256" t="s">
        <v>219</v>
      </c>
      <c r="D560" s="251">
        <v>6584090.9100000001</v>
      </c>
      <c r="E560" s="245">
        <v>7160945.4545454495</v>
      </c>
      <c r="F560" s="245">
        <v>6842127.2727272743</v>
      </c>
      <c r="G560" s="245">
        <v>7073072.7272727257</v>
      </c>
      <c r="H560" s="245">
        <v>6584004</v>
      </c>
      <c r="I560" s="245">
        <v>6478395</v>
      </c>
      <c r="J560" s="245">
        <v>6648582</v>
      </c>
      <c r="K560" s="245">
        <v>7394931</v>
      </c>
      <c r="L560" s="245">
        <v>7389894</v>
      </c>
      <c r="M560" s="245">
        <v>7978806</v>
      </c>
      <c r="N560" s="245">
        <v>7473182</v>
      </c>
      <c r="O560" s="246">
        <v>8142269</v>
      </c>
    </row>
    <row r="561" spans="1:15" x14ac:dyDescent="0.5">
      <c r="A561" s="766"/>
      <c r="B561" s="769"/>
      <c r="C561" s="256" t="s">
        <v>220</v>
      </c>
      <c r="D561" s="251">
        <v>3032290.91</v>
      </c>
      <c r="E561" s="245">
        <v>2779272.7272727285</v>
      </c>
      <c r="F561" s="245">
        <v>2748072.7272727271</v>
      </c>
      <c r="G561" s="245">
        <v>2508200</v>
      </c>
      <c r="H561" s="245">
        <v>3575494.36</v>
      </c>
      <c r="I561" s="245">
        <v>2579950</v>
      </c>
      <c r="J561" s="245">
        <v>2882439</v>
      </c>
      <c r="K561" s="245">
        <v>3412413</v>
      </c>
      <c r="L561" s="245">
        <v>3340674</v>
      </c>
      <c r="M561" s="245">
        <v>3121462</v>
      </c>
      <c r="N561" s="245">
        <v>2939939</v>
      </c>
      <c r="O561" s="246">
        <v>3162852</v>
      </c>
    </row>
    <row r="562" spans="1:15" x14ac:dyDescent="0.5">
      <c r="A562" s="766"/>
      <c r="B562" s="769"/>
      <c r="C562" s="256" t="s">
        <v>263</v>
      </c>
      <c r="D562" s="251">
        <v>43309.09</v>
      </c>
      <c r="E562" s="245">
        <v>309290.90909090906</v>
      </c>
      <c r="F562" s="245">
        <v>15945.454545454544</v>
      </c>
      <c r="G562" s="245">
        <v>147072.72727272732</v>
      </c>
      <c r="H562" s="245">
        <v>51768</v>
      </c>
      <c r="I562" s="245">
        <v>38556</v>
      </c>
      <c r="J562" s="245">
        <v>75200</v>
      </c>
      <c r="K562" s="245">
        <v>405007</v>
      </c>
      <c r="L562" s="245">
        <v>92322</v>
      </c>
      <c r="M562" s="245">
        <v>137898</v>
      </c>
      <c r="N562" s="245">
        <v>126036</v>
      </c>
      <c r="O562" s="246">
        <v>156258</v>
      </c>
    </row>
    <row r="563" spans="1:15" x14ac:dyDescent="0.5">
      <c r="A563" s="766"/>
      <c r="B563" s="769"/>
      <c r="C563" s="256" t="s">
        <v>221</v>
      </c>
      <c r="D563" s="251">
        <v>1363490.91</v>
      </c>
      <c r="E563" s="245">
        <v>1141381.8181818184</v>
      </c>
      <c r="F563" s="245">
        <v>1026018.181818182</v>
      </c>
      <c r="G563" s="245">
        <v>1184981.8181818181</v>
      </c>
      <c r="H563" s="245">
        <v>1149948</v>
      </c>
      <c r="I563" s="245">
        <v>985026</v>
      </c>
      <c r="J563" s="245">
        <v>1030209</v>
      </c>
      <c r="K563" s="245">
        <v>968670</v>
      </c>
      <c r="L563" s="245">
        <v>842364</v>
      </c>
      <c r="M563" s="245">
        <v>879390</v>
      </c>
      <c r="N563" s="245">
        <v>932760</v>
      </c>
      <c r="O563" s="246">
        <v>915012</v>
      </c>
    </row>
    <row r="564" spans="1:15" x14ac:dyDescent="0.5">
      <c r="A564" s="766"/>
      <c r="B564" s="769"/>
      <c r="C564" s="256" t="s">
        <v>222</v>
      </c>
      <c r="D564" s="251">
        <v>9427436.3599999994</v>
      </c>
      <c r="E564" s="245">
        <v>10831254.545454547</v>
      </c>
      <c r="F564" s="245">
        <v>11413090.909090914</v>
      </c>
      <c r="G564" s="245">
        <v>12644672.727272727</v>
      </c>
      <c r="H564" s="245">
        <v>13344259</v>
      </c>
      <c r="I564" s="245">
        <v>15000806</v>
      </c>
      <c r="J564" s="245">
        <v>16279941</v>
      </c>
      <c r="K564" s="245">
        <v>18472992</v>
      </c>
      <c r="L564" s="245">
        <v>20516058</v>
      </c>
      <c r="M564" s="245">
        <v>21029199</v>
      </c>
      <c r="N564" s="245">
        <v>15095346</v>
      </c>
      <c r="O564" s="246">
        <v>17957646</v>
      </c>
    </row>
    <row r="565" spans="1:15" x14ac:dyDescent="0.5">
      <c r="A565" s="766"/>
      <c r="B565" s="769"/>
      <c r="C565" s="256" t="s">
        <v>223</v>
      </c>
      <c r="D565" s="251">
        <v>2240109.09</v>
      </c>
      <c r="E565" s="245">
        <v>2361400.0000000005</v>
      </c>
      <c r="F565" s="245">
        <v>1784527.2727272727</v>
      </c>
      <c r="G565" s="245">
        <v>2030127.2727272729</v>
      </c>
      <c r="H565" s="245">
        <v>1519974</v>
      </c>
      <c r="I565" s="245">
        <v>2022516</v>
      </c>
      <c r="J565" s="245">
        <v>2670678</v>
      </c>
      <c r="K565" s="245">
        <v>4882871</v>
      </c>
      <c r="L565" s="245">
        <v>5183820</v>
      </c>
      <c r="M565" s="245">
        <v>5157828</v>
      </c>
      <c r="N565" s="245">
        <v>5049738</v>
      </c>
      <c r="O565" s="246">
        <v>5756850</v>
      </c>
    </row>
    <row r="566" spans="1:15" x14ac:dyDescent="0.5">
      <c r="A566" s="766"/>
      <c r="B566" s="769"/>
      <c r="C566" s="256" t="s">
        <v>265</v>
      </c>
      <c r="D566" s="251">
        <v>49890.91</v>
      </c>
      <c r="E566" s="245">
        <v>226400.00000000003</v>
      </c>
      <c r="F566" s="245">
        <v>143654.54545454547</v>
      </c>
      <c r="G566" s="245">
        <v>345945.45454545453</v>
      </c>
      <c r="H566" s="245">
        <v>274654</v>
      </c>
      <c r="I566" s="245">
        <v>248400</v>
      </c>
      <c r="J566" s="245">
        <v>523405</v>
      </c>
      <c r="K566" s="245">
        <v>1324337</v>
      </c>
      <c r="L566" s="245">
        <v>1786086</v>
      </c>
      <c r="M566" s="245">
        <v>2427570</v>
      </c>
      <c r="N566" s="245">
        <v>2296494</v>
      </c>
      <c r="O566" s="246">
        <v>2327634</v>
      </c>
    </row>
    <row r="567" spans="1:15" x14ac:dyDescent="0.5">
      <c r="A567" s="766"/>
      <c r="B567" s="769"/>
      <c r="C567" s="256" t="s">
        <v>264</v>
      </c>
      <c r="D567" s="251">
        <v>4477327.2699999996</v>
      </c>
      <c r="E567" s="245">
        <v>3131400.0000000009</v>
      </c>
      <c r="F567" s="245">
        <v>4910309.0909090918</v>
      </c>
      <c r="G567" s="245">
        <v>5290600</v>
      </c>
      <c r="H567" s="245">
        <v>5858478</v>
      </c>
      <c r="I567" s="245">
        <v>6077304</v>
      </c>
      <c r="J567" s="245">
        <v>5877457</v>
      </c>
      <c r="K567" s="245">
        <v>7798393</v>
      </c>
      <c r="L567" s="245">
        <v>8513856</v>
      </c>
      <c r="M567" s="245">
        <v>8764902</v>
      </c>
      <c r="N567" s="245">
        <v>7096536</v>
      </c>
      <c r="O567" s="246">
        <v>9938178</v>
      </c>
    </row>
    <row r="568" spans="1:15" x14ac:dyDescent="0.5">
      <c r="A568" s="766"/>
      <c r="B568" s="769"/>
      <c r="C568" s="256" t="s">
        <v>224</v>
      </c>
      <c r="D568" s="251">
        <v>20208890.91</v>
      </c>
      <c r="E568" s="245">
        <v>19403381.818181805</v>
      </c>
      <c r="F568" s="245">
        <v>21468272.72727273</v>
      </c>
      <c r="G568" s="245">
        <v>21684400</v>
      </c>
      <c r="H568" s="245">
        <v>21532779.84</v>
      </c>
      <c r="I568" s="245">
        <v>20354531</v>
      </c>
      <c r="J568" s="245">
        <v>19382258</v>
      </c>
      <c r="K568" s="245">
        <v>21157247</v>
      </c>
      <c r="L568" s="245">
        <v>21390793</v>
      </c>
      <c r="M568" s="245">
        <v>20961135</v>
      </c>
      <c r="N568" s="245">
        <v>20008873</v>
      </c>
      <c r="O568" s="246">
        <v>18403377</v>
      </c>
    </row>
    <row r="569" spans="1:15" x14ac:dyDescent="0.5">
      <c r="A569" s="766"/>
      <c r="B569" s="769"/>
      <c r="C569" s="256" t="s">
        <v>225</v>
      </c>
      <c r="D569" s="136">
        <v>0</v>
      </c>
      <c r="E569" s="245">
        <v>0</v>
      </c>
      <c r="F569" s="245">
        <v>3909.090909090909</v>
      </c>
      <c r="G569" s="245">
        <v>12981.81818181818</v>
      </c>
      <c r="H569" s="245">
        <v>1908</v>
      </c>
      <c r="I569" s="245">
        <v>17676</v>
      </c>
      <c r="J569" s="245">
        <v>40770</v>
      </c>
      <c r="K569" s="245">
        <v>30678</v>
      </c>
      <c r="L569" s="245">
        <v>28188</v>
      </c>
      <c r="M569" s="245">
        <v>22176</v>
      </c>
      <c r="N569" s="245">
        <v>25272</v>
      </c>
      <c r="O569" s="246">
        <v>29214</v>
      </c>
    </row>
    <row r="570" spans="1:15" x14ac:dyDescent="0.5">
      <c r="A570" s="766"/>
      <c r="B570" s="769"/>
      <c r="C570" s="256" t="s">
        <v>226</v>
      </c>
      <c r="D570" s="251">
        <v>106327.27</v>
      </c>
      <c r="E570" s="245">
        <v>187600</v>
      </c>
      <c r="F570" s="245">
        <v>203309.09090909091</v>
      </c>
      <c r="G570" s="245">
        <v>188036.36363636365</v>
      </c>
      <c r="H570" s="245">
        <v>180180</v>
      </c>
      <c r="I570" s="245">
        <v>169596</v>
      </c>
      <c r="J570" s="245">
        <v>248112</v>
      </c>
      <c r="K570" s="245">
        <v>180388</v>
      </c>
      <c r="L570" s="245">
        <v>167850</v>
      </c>
      <c r="M570" s="245">
        <v>299772</v>
      </c>
      <c r="N570" s="245">
        <v>175968</v>
      </c>
      <c r="O570" s="246">
        <v>175338</v>
      </c>
    </row>
    <row r="571" spans="1:15" x14ac:dyDescent="0.5">
      <c r="A571" s="766"/>
      <c r="B571" s="769"/>
      <c r="C571" s="256" t="s">
        <v>227</v>
      </c>
      <c r="D571" s="251">
        <v>1083727.27</v>
      </c>
      <c r="E571" s="245">
        <v>1381781.8181818184</v>
      </c>
      <c r="F571" s="245">
        <v>1486600.0000000002</v>
      </c>
      <c r="G571" s="245">
        <v>1500327.2727272722</v>
      </c>
      <c r="H571" s="245">
        <v>1555218</v>
      </c>
      <c r="I571" s="245">
        <v>1678878</v>
      </c>
      <c r="J571" s="245">
        <v>1964862</v>
      </c>
      <c r="K571" s="245">
        <v>2168219</v>
      </c>
      <c r="L571" s="245">
        <v>2617758</v>
      </c>
      <c r="M571" s="245">
        <v>3473028</v>
      </c>
      <c r="N571" s="245">
        <v>3637674</v>
      </c>
      <c r="O571" s="246">
        <v>3914442</v>
      </c>
    </row>
    <row r="572" spans="1:15" x14ac:dyDescent="0.5">
      <c r="A572" s="766"/>
      <c r="B572" s="769"/>
      <c r="C572" s="256" t="s">
        <v>273</v>
      </c>
      <c r="D572" s="251">
        <v>71945.45</v>
      </c>
      <c r="E572" s="245">
        <v>51509.090909090912</v>
      </c>
      <c r="F572" s="245">
        <v>154272.72727272729</v>
      </c>
      <c r="G572" s="245">
        <v>41709.090909090883</v>
      </c>
      <c r="H572" s="245">
        <v>15894</v>
      </c>
      <c r="I572" s="245">
        <v>58374</v>
      </c>
      <c r="J572" s="245">
        <v>103968</v>
      </c>
      <c r="K572" s="245">
        <v>352638</v>
      </c>
      <c r="L572" s="245">
        <v>987030</v>
      </c>
      <c r="M572" s="245">
        <v>1700838</v>
      </c>
      <c r="N572" s="245">
        <v>1441854</v>
      </c>
      <c r="O572" s="246">
        <v>1759734</v>
      </c>
    </row>
    <row r="573" spans="1:15" x14ac:dyDescent="0.5">
      <c r="A573" s="766"/>
      <c r="B573" s="769"/>
      <c r="C573" s="256" t="s">
        <v>253</v>
      </c>
      <c r="D573" s="251">
        <v>269509.09000000003</v>
      </c>
      <c r="E573" s="245">
        <v>196490.90909090909</v>
      </c>
      <c r="F573" s="245">
        <v>361909.09090909088</v>
      </c>
      <c r="G573" s="245">
        <v>739254.54545454553</v>
      </c>
      <c r="H573" s="245">
        <v>467010</v>
      </c>
      <c r="I573" s="245">
        <v>490932</v>
      </c>
      <c r="J573" s="245">
        <v>519354</v>
      </c>
      <c r="K573" s="245">
        <v>721723</v>
      </c>
      <c r="L573" s="245">
        <v>897462</v>
      </c>
      <c r="M573" s="245">
        <v>915660</v>
      </c>
      <c r="N573" s="245">
        <v>1036368</v>
      </c>
      <c r="O573" s="246">
        <v>1526076</v>
      </c>
    </row>
    <row r="574" spans="1:15" x14ac:dyDescent="0.5">
      <c r="A574" s="766"/>
      <c r="B574" s="769"/>
      <c r="C574" s="256" t="s">
        <v>228</v>
      </c>
      <c r="D574" s="251">
        <v>7377309.0899999999</v>
      </c>
      <c r="E574" s="245">
        <v>7488690.9090909092</v>
      </c>
      <c r="F574" s="245">
        <v>8712690.9090909101</v>
      </c>
      <c r="G574" s="245">
        <v>10051454.545454547</v>
      </c>
      <c r="H574" s="245">
        <v>8312571</v>
      </c>
      <c r="I574" s="245">
        <v>8345067</v>
      </c>
      <c r="J574" s="245">
        <v>7659126</v>
      </c>
      <c r="K574" s="245">
        <v>8955092</v>
      </c>
      <c r="L574" s="245">
        <v>9196554</v>
      </c>
      <c r="M574" s="245">
        <v>8551355</v>
      </c>
      <c r="N574" s="245">
        <v>8738466</v>
      </c>
      <c r="O574" s="246">
        <v>8310510</v>
      </c>
    </row>
    <row r="575" spans="1:15" x14ac:dyDescent="0.5">
      <c r="A575" s="766"/>
      <c r="B575" s="769"/>
      <c r="C575" s="256" t="s">
        <v>229</v>
      </c>
      <c r="D575" s="251">
        <v>4817072.7300000004</v>
      </c>
      <c r="E575" s="245">
        <v>5477654.5454545449</v>
      </c>
      <c r="F575" s="245">
        <v>6823727.2727272687</v>
      </c>
      <c r="G575" s="245">
        <v>7848763.6363636311</v>
      </c>
      <c r="H575" s="245">
        <v>10413477.48</v>
      </c>
      <c r="I575" s="245">
        <v>11534598</v>
      </c>
      <c r="J575" s="245">
        <v>12996576</v>
      </c>
      <c r="K575" s="245">
        <v>15262630</v>
      </c>
      <c r="L575" s="245">
        <v>15206400</v>
      </c>
      <c r="M575" s="245">
        <v>14006520</v>
      </c>
      <c r="N575" s="245">
        <v>12878334</v>
      </c>
      <c r="O575" s="246">
        <v>13781844</v>
      </c>
    </row>
    <row r="576" spans="1:15" x14ac:dyDescent="0.5">
      <c r="A576" s="766"/>
      <c r="B576" s="769"/>
      <c r="C576" s="256" t="s">
        <v>266</v>
      </c>
      <c r="D576" s="251">
        <v>907018.18</v>
      </c>
      <c r="E576" s="245">
        <v>1050654.5454545454</v>
      </c>
      <c r="F576" s="245">
        <v>848927.27272727271</v>
      </c>
      <c r="G576" s="245">
        <v>1210163.6363636362</v>
      </c>
      <c r="H576" s="245">
        <v>1058187.8</v>
      </c>
      <c r="I576" s="245">
        <v>944946</v>
      </c>
      <c r="J576" s="245">
        <v>953712</v>
      </c>
      <c r="K576" s="245">
        <v>1031577</v>
      </c>
      <c r="L576" s="245">
        <v>948438</v>
      </c>
      <c r="M576" s="245">
        <v>1218078</v>
      </c>
      <c r="N576" s="245">
        <v>1209240</v>
      </c>
      <c r="O576" s="246">
        <v>1646640</v>
      </c>
    </row>
    <row r="577" spans="1:15" x14ac:dyDescent="0.5">
      <c r="A577" s="766"/>
      <c r="B577" s="769"/>
      <c r="C577" s="256" t="s">
        <v>256</v>
      </c>
      <c r="D577" s="251">
        <v>1117727.27</v>
      </c>
      <c r="E577" s="245">
        <v>1041945.4545454546</v>
      </c>
      <c r="F577" s="245">
        <v>1079109.0909090904</v>
      </c>
      <c r="G577" s="245">
        <v>1094109.0909090911</v>
      </c>
      <c r="H577" s="245">
        <v>1104210</v>
      </c>
      <c r="I577" s="245">
        <v>1397934</v>
      </c>
      <c r="J577" s="245">
        <v>1430946</v>
      </c>
      <c r="K577" s="245">
        <v>1541800</v>
      </c>
      <c r="L577" s="245">
        <v>1693620</v>
      </c>
      <c r="M577" s="245">
        <v>1783206</v>
      </c>
      <c r="N577" s="245">
        <v>1826298</v>
      </c>
      <c r="O577" s="246">
        <v>2309544</v>
      </c>
    </row>
    <row r="578" spans="1:15" x14ac:dyDescent="0.5">
      <c r="A578" s="766"/>
      <c r="B578" s="769"/>
      <c r="C578" s="256" t="s">
        <v>230</v>
      </c>
      <c r="D578" s="251">
        <v>1482418.18</v>
      </c>
      <c r="E578" s="245">
        <v>1150800</v>
      </c>
      <c r="F578" s="245">
        <v>1196090.9090909092</v>
      </c>
      <c r="G578" s="245">
        <v>1416781.8181818184</v>
      </c>
      <c r="H578" s="245">
        <v>1185264</v>
      </c>
      <c r="I578" s="245">
        <v>951212</v>
      </c>
      <c r="J578" s="245">
        <v>1011941</v>
      </c>
      <c r="K578" s="245">
        <v>1331326</v>
      </c>
      <c r="L578" s="245">
        <v>1850994</v>
      </c>
      <c r="M578" s="245">
        <v>1507998</v>
      </c>
      <c r="N578" s="245">
        <v>1108465</v>
      </c>
      <c r="O578" s="246">
        <v>1289562</v>
      </c>
    </row>
    <row r="579" spans="1:15" x14ac:dyDescent="0.5">
      <c r="A579" s="766"/>
      <c r="B579" s="769"/>
      <c r="C579" s="256" t="s">
        <v>231</v>
      </c>
      <c r="D579" s="251">
        <v>1736000</v>
      </c>
      <c r="E579" s="245">
        <v>1863381.8181818184</v>
      </c>
      <c r="F579" s="245">
        <v>1739836.3636363633</v>
      </c>
      <c r="G579" s="245">
        <v>1626800</v>
      </c>
      <c r="H579" s="245">
        <v>1998311.52</v>
      </c>
      <c r="I579" s="245">
        <v>1713449</v>
      </c>
      <c r="J579" s="245">
        <v>1716835</v>
      </c>
      <c r="K579" s="245">
        <v>1696756</v>
      </c>
      <c r="L579" s="245">
        <v>1916812</v>
      </c>
      <c r="M579" s="245">
        <v>2206163</v>
      </c>
      <c r="N579" s="245">
        <v>2297308</v>
      </c>
      <c r="O579" s="246">
        <v>2286812</v>
      </c>
    </row>
    <row r="580" spans="1:15" x14ac:dyDescent="0.5">
      <c r="A580" s="766"/>
      <c r="B580" s="769"/>
      <c r="C580" s="256" t="s">
        <v>232</v>
      </c>
      <c r="D580" s="251">
        <v>9906363.6400000006</v>
      </c>
      <c r="E580" s="245">
        <v>10725872.727272727</v>
      </c>
      <c r="F580" s="245">
        <v>11347890.909090897</v>
      </c>
      <c r="G580" s="245">
        <v>11100363.636363635</v>
      </c>
      <c r="H580" s="245">
        <v>11899131</v>
      </c>
      <c r="I580" s="245">
        <v>12434292</v>
      </c>
      <c r="J580" s="245">
        <v>11135905</v>
      </c>
      <c r="K580" s="245">
        <v>10135554</v>
      </c>
      <c r="L580" s="245">
        <v>10391292</v>
      </c>
      <c r="M580" s="245">
        <v>9907494</v>
      </c>
      <c r="N580" s="245">
        <v>8385948</v>
      </c>
      <c r="O580" s="246">
        <v>9741582</v>
      </c>
    </row>
    <row r="581" spans="1:15" x14ac:dyDescent="0.5">
      <c r="A581" s="766"/>
      <c r="B581" s="769"/>
      <c r="C581" s="256" t="s">
        <v>267</v>
      </c>
      <c r="D581" s="251">
        <v>1656836.36</v>
      </c>
      <c r="E581" s="245">
        <v>3151000.0000000005</v>
      </c>
      <c r="F581" s="245">
        <v>2575545.4545454551</v>
      </c>
      <c r="G581" s="245">
        <v>2992854.5454545454</v>
      </c>
      <c r="H581" s="245">
        <v>3319614</v>
      </c>
      <c r="I581" s="245">
        <v>3971178</v>
      </c>
      <c r="J581" s="245">
        <v>3661985</v>
      </c>
      <c r="K581" s="245">
        <v>3975067</v>
      </c>
      <c r="L581" s="245">
        <v>4493736</v>
      </c>
      <c r="M581" s="245">
        <v>4409712</v>
      </c>
      <c r="N581" s="245">
        <v>3230100</v>
      </c>
      <c r="O581" s="246">
        <v>4046148</v>
      </c>
    </row>
    <row r="582" spans="1:15" x14ac:dyDescent="0.5">
      <c r="A582" s="766"/>
      <c r="B582" s="769"/>
      <c r="C582" s="256" t="s">
        <v>233</v>
      </c>
      <c r="D582" s="251">
        <v>7617345.4500000002</v>
      </c>
      <c r="E582" s="245">
        <v>6978654.5454545477</v>
      </c>
      <c r="F582" s="245">
        <v>6999290.9090909073</v>
      </c>
      <c r="G582" s="245">
        <v>8377963.6363636376</v>
      </c>
      <c r="H582" s="245">
        <v>7970204.2799999993</v>
      </c>
      <c r="I582" s="245">
        <v>6534039</v>
      </c>
      <c r="J582" s="245">
        <v>6881562</v>
      </c>
      <c r="K582" s="245">
        <v>8607598</v>
      </c>
      <c r="L582" s="245">
        <v>9219564</v>
      </c>
      <c r="M582" s="245">
        <v>8569786</v>
      </c>
      <c r="N582" s="245">
        <v>8137449</v>
      </c>
      <c r="O582" s="246">
        <v>7460508</v>
      </c>
    </row>
    <row r="583" spans="1:15" x14ac:dyDescent="0.5">
      <c r="A583" s="766"/>
      <c r="B583" s="769"/>
      <c r="C583" s="256" t="s">
        <v>234</v>
      </c>
      <c r="D583" s="251">
        <v>19616636.359999999</v>
      </c>
      <c r="E583" s="245">
        <v>20418690.909090914</v>
      </c>
      <c r="F583" s="245">
        <v>19795600</v>
      </c>
      <c r="G583" s="245">
        <v>18185218.181818184</v>
      </c>
      <c r="H583" s="245">
        <v>18949817</v>
      </c>
      <c r="I583" s="245">
        <v>17000507</v>
      </c>
      <c r="J583" s="245">
        <v>17937923</v>
      </c>
      <c r="K583" s="245">
        <v>19040525</v>
      </c>
      <c r="L583" s="245">
        <v>18230266</v>
      </c>
      <c r="M583" s="245">
        <v>17550603</v>
      </c>
      <c r="N583" s="245">
        <v>15943838</v>
      </c>
      <c r="O583" s="246">
        <v>17947058</v>
      </c>
    </row>
    <row r="584" spans="1:15" x14ac:dyDescent="0.5">
      <c r="A584" s="766"/>
      <c r="B584" s="769"/>
      <c r="C584" s="256" t="s">
        <v>254</v>
      </c>
      <c r="D584" s="136">
        <v>0</v>
      </c>
      <c r="E584" s="245">
        <v>0</v>
      </c>
      <c r="F584" s="245">
        <v>0</v>
      </c>
      <c r="G584" s="245">
        <v>0</v>
      </c>
      <c r="H584" s="245">
        <v>0</v>
      </c>
      <c r="I584" s="245">
        <v>0</v>
      </c>
      <c r="J584" s="245">
        <v>0</v>
      </c>
      <c r="K584" s="245">
        <v>162</v>
      </c>
      <c r="L584" s="245">
        <v>3420</v>
      </c>
      <c r="M584" s="245">
        <v>1944</v>
      </c>
      <c r="N584" s="245">
        <v>2682</v>
      </c>
      <c r="O584" s="246">
        <v>720</v>
      </c>
    </row>
    <row r="585" spans="1:15" ht="21.5" thickBot="1" x14ac:dyDescent="0.55000000000000004">
      <c r="A585" s="766"/>
      <c r="B585" s="770"/>
      <c r="C585" s="258" t="s">
        <v>255</v>
      </c>
      <c r="D585" s="272">
        <v>46363.64</v>
      </c>
      <c r="E585" s="249">
        <v>83036.363636363632</v>
      </c>
      <c r="F585" s="249">
        <v>98290.909090909103</v>
      </c>
      <c r="G585" s="249">
        <v>125072.72727272729</v>
      </c>
      <c r="H585" s="249">
        <v>67158</v>
      </c>
      <c r="I585" s="249">
        <v>64854</v>
      </c>
      <c r="J585" s="249">
        <v>86382</v>
      </c>
      <c r="K585" s="249">
        <v>269427</v>
      </c>
      <c r="L585" s="249">
        <v>359568</v>
      </c>
      <c r="M585" s="249">
        <v>286974</v>
      </c>
      <c r="N585" s="249">
        <v>187380</v>
      </c>
      <c r="O585" s="250">
        <v>185526</v>
      </c>
    </row>
    <row r="586" spans="1:15" x14ac:dyDescent="0.5">
      <c r="A586" s="766"/>
      <c r="B586" s="768" t="s">
        <v>158</v>
      </c>
      <c r="C586" s="253" t="s">
        <v>218</v>
      </c>
      <c r="D586" s="245">
        <v>0</v>
      </c>
      <c r="E586" s="242">
        <v>0</v>
      </c>
      <c r="F586" s="242">
        <v>0</v>
      </c>
      <c r="G586" s="242">
        <v>0</v>
      </c>
      <c r="H586" s="242">
        <v>0</v>
      </c>
      <c r="I586" s="242">
        <v>0</v>
      </c>
      <c r="J586" s="242">
        <v>6840</v>
      </c>
      <c r="K586" s="242">
        <v>0</v>
      </c>
      <c r="L586" s="242">
        <v>0</v>
      </c>
      <c r="M586" s="242">
        <v>0</v>
      </c>
      <c r="N586" s="242">
        <v>0</v>
      </c>
      <c r="O586" s="243">
        <v>0</v>
      </c>
    </row>
    <row r="587" spans="1:15" x14ac:dyDescent="0.5">
      <c r="A587" s="766"/>
      <c r="B587" s="769"/>
      <c r="C587" s="256" t="s">
        <v>219</v>
      </c>
      <c r="D587" s="245">
        <v>0</v>
      </c>
      <c r="E587" s="245">
        <v>0</v>
      </c>
      <c r="F587" s="245">
        <v>0</v>
      </c>
      <c r="G587" s="245">
        <v>0</v>
      </c>
      <c r="H587" s="245">
        <v>0</v>
      </c>
      <c r="I587" s="245">
        <v>1188</v>
      </c>
      <c r="J587" s="245">
        <v>0</v>
      </c>
      <c r="K587" s="245">
        <v>0</v>
      </c>
      <c r="L587" s="245">
        <v>0</v>
      </c>
      <c r="M587" s="245">
        <v>0</v>
      </c>
      <c r="N587" s="245">
        <v>0</v>
      </c>
      <c r="O587" s="246">
        <v>0</v>
      </c>
    </row>
    <row r="588" spans="1:15" x14ac:dyDescent="0.5">
      <c r="A588" s="766"/>
      <c r="B588" s="769"/>
      <c r="C588" s="256" t="s">
        <v>224</v>
      </c>
      <c r="D588" s="245">
        <v>0</v>
      </c>
      <c r="E588" s="245">
        <v>0</v>
      </c>
      <c r="F588" s="245">
        <v>0</v>
      </c>
      <c r="G588" s="245">
        <v>0</v>
      </c>
      <c r="H588" s="245">
        <v>0</v>
      </c>
      <c r="I588" s="245">
        <v>0</v>
      </c>
      <c r="J588" s="245">
        <v>0</v>
      </c>
      <c r="K588" s="245">
        <v>0</v>
      </c>
      <c r="L588" s="245">
        <v>128952</v>
      </c>
      <c r="M588" s="245">
        <v>0</v>
      </c>
      <c r="N588" s="245">
        <v>0</v>
      </c>
      <c r="O588" s="246">
        <v>0</v>
      </c>
    </row>
    <row r="589" spans="1:15" x14ac:dyDescent="0.5">
      <c r="A589" s="766"/>
      <c r="B589" s="769"/>
      <c r="C589" s="256" t="s">
        <v>233</v>
      </c>
      <c r="D589" s="245">
        <v>0</v>
      </c>
      <c r="E589" s="245">
        <v>0</v>
      </c>
      <c r="F589" s="245">
        <v>0</v>
      </c>
      <c r="G589" s="245">
        <v>0</v>
      </c>
      <c r="H589" s="245">
        <v>0</v>
      </c>
      <c r="I589" s="245">
        <v>0</v>
      </c>
      <c r="J589" s="245">
        <v>0</v>
      </c>
      <c r="K589" s="245">
        <v>0</v>
      </c>
      <c r="L589" s="245">
        <v>272142</v>
      </c>
      <c r="M589" s="245">
        <v>0</v>
      </c>
      <c r="N589" s="245">
        <v>0</v>
      </c>
      <c r="O589" s="246">
        <v>0</v>
      </c>
    </row>
    <row r="590" spans="1:15" ht="21.5" thickBot="1" x14ac:dyDescent="0.55000000000000004">
      <c r="A590" s="766"/>
      <c r="B590" s="770"/>
      <c r="C590" s="258" t="s">
        <v>234</v>
      </c>
      <c r="D590" s="249">
        <v>0</v>
      </c>
      <c r="E590" s="249">
        <v>0</v>
      </c>
      <c r="F590" s="249">
        <v>0</v>
      </c>
      <c r="G590" s="249">
        <v>0</v>
      </c>
      <c r="H590" s="249">
        <v>0</v>
      </c>
      <c r="I590" s="249">
        <v>18</v>
      </c>
      <c r="J590" s="249">
        <v>0</v>
      </c>
      <c r="K590" s="249">
        <v>0</v>
      </c>
      <c r="L590" s="249">
        <v>0</v>
      </c>
      <c r="M590" s="249">
        <v>0</v>
      </c>
      <c r="N590" s="249">
        <v>0</v>
      </c>
      <c r="O590" s="250">
        <v>0</v>
      </c>
    </row>
    <row r="591" spans="1:15" ht="21.5" thickBot="1" x14ac:dyDescent="0.55000000000000004">
      <c r="A591" s="766"/>
      <c r="B591" s="273" t="s">
        <v>186</v>
      </c>
      <c r="C591" s="273" t="s">
        <v>217</v>
      </c>
      <c r="D591" s="288">
        <v>0</v>
      </c>
      <c r="E591" s="289">
        <v>0</v>
      </c>
      <c r="F591" s="289">
        <v>0</v>
      </c>
      <c r="G591" s="289">
        <v>0</v>
      </c>
      <c r="H591" s="289">
        <v>1333</v>
      </c>
      <c r="I591" s="289">
        <v>0</v>
      </c>
      <c r="J591" s="289">
        <v>0</v>
      </c>
      <c r="K591" s="289">
        <v>0</v>
      </c>
      <c r="L591" s="289">
        <v>0</v>
      </c>
      <c r="M591" s="289">
        <v>0</v>
      </c>
      <c r="N591" s="289">
        <v>0</v>
      </c>
      <c r="O591" s="290">
        <v>0</v>
      </c>
    </row>
    <row r="592" spans="1:15" ht="21.5" thickBot="1" x14ac:dyDescent="0.55000000000000004">
      <c r="A592" s="767"/>
      <c r="B592" s="273" t="s">
        <v>187</v>
      </c>
      <c r="C592" s="273" t="s">
        <v>219</v>
      </c>
      <c r="D592" s="289">
        <v>0</v>
      </c>
      <c r="E592" s="289">
        <v>0</v>
      </c>
      <c r="F592" s="289">
        <v>0</v>
      </c>
      <c r="G592" s="289">
        <v>0</v>
      </c>
      <c r="H592" s="289">
        <v>0</v>
      </c>
      <c r="I592" s="289">
        <v>36</v>
      </c>
      <c r="J592" s="289">
        <v>0</v>
      </c>
      <c r="K592" s="289">
        <v>0</v>
      </c>
      <c r="L592" s="289">
        <v>0</v>
      </c>
      <c r="M592" s="289">
        <v>0</v>
      </c>
      <c r="N592" s="289">
        <v>0</v>
      </c>
      <c r="O592" s="290">
        <v>0</v>
      </c>
    </row>
    <row r="593" spans="1:15" x14ac:dyDescent="0.5">
      <c r="A593" s="766"/>
      <c r="B593" s="769"/>
      <c r="C593" s="256" t="s">
        <v>217</v>
      </c>
      <c r="D593" s="251">
        <v>27818.18</v>
      </c>
      <c r="E593" s="245">
        <v>16290.90909090909</v>
      </c>
      <c r="F593" s="245">
        <v>3236.363636363636</v>
      </c>
      <c r="G593" s="245">
        <v>11090.909090909092</v>
      </c>
      <c r="H593" s="245">
        <v>595</v>
      </c>
      <c r="I593" s="245">
        <v>945</v>
      </c>
      <c r="J593" s="245">
        <v>980</v>
      </c>
      <c r="K593" s="245">
        <v>0</v>
      </c>
      <c r="L593" s="245">
        <v>0</v>
      </c>
      <c r="M593" s="245">
        <v>0</v>
      </c>
      <c r="N593" s="245">
        <v>0</v>
      </c>
      <c r="O593" s="246">
        <v>0</v>
      </c>
    </row>
    <row r="594" spans="1:15" x14ac:dyDescent="0.5">
      <c r="A594" s="766"/>
      <c r="B594" s="769"/>
      <c r="C594" s="256" t="s">
        <v>252</v>
      </c>
      <c r="D594" s="251">
        <v>4104327.27</v>
      </c>
      <c r="E594" s="245">
        <v>2980327.2727272734</v>
      </c>
      <c r="F594" s="245">
        <v>1325236.3636363631</v>
      </c>
      <c r="G594" s="245">
        <v>1174290.9090909087</v>
      </c>
      <c r="H594" s="245">
        <v>636577.14199999999</v>
      </c>
      <c r="I594" s="245">
        <v>493535</v>
      </c>
      <c r="J594" s="245">
        <v>476608</v>
      </c>
      <c r="K594" s="245">
        <v>411659</v>
      </c>
      <c r="L594" s="245">
        <v>424985</v>
      </c>
      <c r="M594" s="245">
        <v>336035</v>
      </c>
      <c r="N594" s="245">
        <v>176775</v>
      </c>
      <c r="O594" s="246">
        <v>224245</v>
      </c>
    </row>
    <row r="595" spans="1:15" x14ac:dyDescent="0.5">
      <c r="A595" s="766"/>
      <c r="B595" s="769"/>
      <c r="C595" s="256" t="s">
        <v>272</v>
      </c>
      <c r="D595" s="136">
        <v>472.73</v>
      </c>
      <c r="E595" s="245">
        <v>0</v>
      </c>
      <c r="F595" s="245">
        <v>0</v>
      </c>
      <c r="G595" s="245">
        <v>72.727272727272734</v>
      </c>
      <c r="H595" s="245">
        <v>0</v>
      </c>
      <c r="I595" s="245">
        <v>0</v>
      </c>
      <c r="J595" s="245">
        <v>0</v>
      </c>
      <c r="K595" s="245">
        <v>0</v>
      </c>
      <c r="L595" s="245">
        <v>0</v>
      </c>
      <c r="M595" s="245">
        <v>0</v>
      </c>
      <c r="N595" s="245">
        <v>0</v>
      </c>
      <c r="O595" s="246">
        <v>0</v>
      </c>
    </row>
    <row r="596" spans="1:15" x14ac:dyDescent="0.5">
      <c r="A596" s="766"/>
      <c r="B596" s="769"/>
      <c r="C596" s="256" t="s">
        <v>218</v>
      </c>
      <c r="D596" s="251">
        <v>5890.91</v>
      </c>
      <c r="E596" s="245">
        <v>2981.818181818182</v>
      </c>
      <c r="F596" s="245">
        <v>9090.9090909090901</v>
      </c>
      <c r="G596" s="245">
        <v>3090.909090909091</v>
      </c>
      <c r="H596" s="245">
        <v>1290</v>
      </c>
      <c r="I596" s="245">
        <v>0</v>
      </c>
      <c r="J596" s="245">
        <v>175</v>
      </c>
      <c r="K596" s="245">
        <v>2695</v>
      </c>
      <c r="L596" s="245">
        <v>3080</v>
      </c>
      <c r="M596" s="245">
        <v>3605</v>
      </c>
      <c r="N596" s="245">
        <v>18</v>
      </c>
      <c r="O596" s="246">
        <v>35</v>
      </c>
    </row>
    <row r="597" spans="1:15" x14ac:dyDescent="0.5">
      <c r="A597" s="766"/>
      <c r="B597" s="769"/>
      <c r="C597" s="256" t="s">
        <v>219</v>
      </c>
      <c r="D597" s="251">
        <v>20581.82</v>
      </c>
      <c r="E597" s="245">
        <v>10254.545454545456</v>
      </c>
      <c r="F597" s="245">
        <v>4181.818181818182</v>
      </c>
      <c r="G597" s="245">
        <v>8836.363636363636</v>
      </c>
      <c r="H597" s="245">
        <v>6546</v>
      </c>
      <c r="I597" s="245">
        <v>2870</v>
      </c>
      <c r="J597" s="245">
        <v>1715</v>
      </c>
      <c r="K597" s="245">
        <v>210</v>
      </c>
      <c r="L597" s="245">
        <v>0</v>
      </c>
      <c r="M597" s="245">
        <v>0</v>
      </c>
      <c r="N597" s="245">
        <v>0</v>
      </c>
      <c r="O597" s="246">
        <v>0</v>
      </c>
    </row>
    <row r="598" spans="1:15" x14ac:dyDescent="0.5">
      <c r="A598" s="766"/>
      <c r="B598" s="769"/>
      <c r="C598" s="256" t="s">
        <v>220</v>
      </c>
      <c r="D598" s="136">
        <v>36.36</v>
      </c>
      <c r="E598" s="245">
        <v>254.54545454545456</v>
      </c>
      <c r="F598" s="245">
        <v>0</v>
      </c>
      <c r="G598" s="245">
        <v>872.72727272727275</v>
      </c>
      <c r="H598" s="245">
        <v>0</v>
      </c>
      <c r="I598" s="245">
        <v>0</v>
      </c>
      <c r="J598" s="245">
        <v>0</v>
      </c>
      <c r="K598" s="245">
        <v>0</v>
      </c>
      <c r="L598" s="245">
        <v>0</v>
      </c>
      <c r="M598" s="245">
        <v>0</v>
      </c>
      <c r="N598" s="245">
        <v>0</v>
      </c>
      <c r="O598" s="246">
        <v>0</v>
      </c>
    </row>
    <row r="599" spans="1:15" x14ac:dyDescent="0.5">
      <c r="A599" s="766"/>
      <c r="B599" s="769"/>
      <c r="C599" s="256" t="s">
        <v>263</v>
      </c>
      <c r="D599" s="251">
        <v>447927.27</v>
      </c>
      <c r="E599" s="245">
        <v>412363.63636363635</v>
      </c>
      <c r="F599" s="245">
        <v>354618.18181818206</v>
      </c>
      <c r="G599" s="245">
        <v>310254.54545454553</v>
      </c>
      <c r="H599" s="245">
        <v>312615</v>
      </c>
      <c r="I599" s="245">
        <v>271820</v>
      </c>
      <c r="J599" s="245">
        <v>215145</v>
      </c>
      <c r="K599" s="245">
        <v>178430</v>
      </c>
      <c r="L599" s="245">
        <v>180810</v>
      </c>
      <c r="M599" s="245">
        <v>154420</v>
      </c>
      <c r="N599" s="245">
        <v>165655</v>
      </c>
      <c r="O599" s="246">
        <v>161204</v>
      </c>
    </row>
    <row r="600" spans="1:15" x14ac:dyDescent="0.5">
      <c r="A600" s="766"/>
      <c r="B600" s="769"/>
      <c r="C600" s="256" t="s">
        <v>221</v>
      </c>
      <c r="D600" s="251">
        <v>39563.64</v>
      </c>
      <c r="E600" s="245">
        <v>162690.90909090909</v>
      </c>
      <c r="F600" s="245">
        <v>89163.636363636353</v>
      </c>
      <c r="G600" s="245">
        <v>37418.181818181823</v>
      </c>
      <c r="H600" s="245">
        <v>5040</v>
      </c>
      <c r="I600" s="245">
        <v>875</v>
      </c>
      <c r="J600" s="245">
        <v>210</v>
      </c>
      <c r="K600" s="245">
        <v>2625</v>
      </c>
      <c r="L600" s="245">
        <v>210</v>
      </c>
      <c r="M600" s="245">
        <v>105</v>
      </c>
      <c r="N600" s="245">
        <v>522</v>
      </c>
      <c r="O600" s="246">
        <v>105</v>
      </c>
    </row>
    <row r="601" spans="1:15" x14ac:dyDescent="0.5">
      <c r="A601" s="766"/>
      <c r="B601" s="769"/>
      <c r="C601" s="256" t="s">
        <v>222</v>
      </c>
      <c r="D601" s="251">
        <v>2763.64</v>
      </c>
      <c r="E601" s="245">
        <v>181.81818181818181</v>
      </c>
      <c r="F601" s="245">
        <v>400</v>
      </c>
      <c r="G601" s="245">
        <v>5018.181818181818</v>
      </c>
      <c r="H601" s="245">
        <v>980</v>
      </c>
      <c r="I601" s="245">
        <v>210</v>
      </c>
      <c r="J601" s="245">
        <v>0</v>
      </c>
      <c r="K601" s="245">
        <v>0</v>
      </c>
      <c r="L601" s="245">
        <v>0</v>
      </c>
      <c r="M601" s="245">
        <v>35</v>
      </c>
      <c r="N601" s="245">
        <v>35</v>
      </c>
      <c r="O601" s="246">
        <v>0</v>
      </c>
    </row>
    <row r="602" spans="1:15" x14ac:dyDescent="0.5">
      <c r="A602" s="766"/>
      <c r="B602" s="769"/>
      <c r="C602" s="256" t="s">
        <v>223</v>
      </c>
      <c r="D602" s="136">
        <v>0</v>
      </c>
      <c r="E602" s="245">
        <v>0</v>
      </c>
      <c r="F602" s="245">
        <v>909.09090909090912</v>
      </c>
      <c r="G602" s="245">
        <v>618.18181818181824</v>
      </c>
      <c r="H602" s="245">
        <v>0</v>
      </c>
      <c r="I602" s="245">
        <v>980</v>
      </c>
      <c r="J602" s="245">
        <v>525</v>
      </c>
      <c r="K602" s="245">
        <v>980</v>
      </c>
      <c r="L602" s="245">
        <v>875</v>
      </c>
      <c r="M602" s="245">
        <v>280</v>
      </c>
      <c r="N602" s="245">
        <v>35</v>
      </c>
      <c r="O602" s="246">
        <v>0</v>
      </c>
    </row>
    <row r="603" spans="1:15" x14ac:dyDescent="0.5">
      <c r="A603" s="766"/>
      <c r="B603" s="769"/>
      <c r="C603" s="256" t="s">
        <v>265</v>
      </c>
      <c r="D603" s="136">
        <v>0</v>
      </c>
      <c r="E603" s="245">
        <v>0</v>
      </c>
      <c r="F603" s="245">
        <v>0</v>
      </c>
      <c r="G603" s="245">
        <v>36.363636363636367</v>
      </c>
      <c r="H603" s="245">
        <v>0</v>
      </c>
      <c r="I603" s="245">
        <v>0</v>
      </c>
      <c r="J603" s="245">
        <v>0</v>
      </c>
      <c r="K603" s="245">
        <v>0</v>
      </c>
      <c r="L603" s="245">
        <v>0</v>
      </c>
      <c r="M603" s="245">
        <v>0</v>
      </c>
      <c r="N603" s="245">
        <v>0</v>
      </c>
      <c r="O603" s="246">
        <v>0</v>
      </c>
    </row>
    <row r="604" spans="1:15" x14ac:dyDescent="0.5">
      <c r="A604" s="766"/>
      <c r="B604" s="769"/>
      <c r="C604" s="256" t="s">
        <v>264</v>
      </c>
      <c r="D604" s="136">
        <v>145.44999999999999</v>
      </c>
      <c r="E604" s="245">
        <v>0</v>
      </c>
      <c r="F604" s="245">
        <v>0</v>
      </c>
      <c r="G604" s="245">
        <v>2472.727272727273</v>
      </c>
      <c r="H604" s="245">
        <v>0</v>
      </c>
      <c r="I604" s="245">
        <v>0</v>
      </c>
      <c r="J604" s="245">
        <v>0</v>
      </c>
      <c r="K604" s="245">
        <v>0</v>
      </c>
      <c r="L604" s="245">
        <v>0</v>
      </c>
      <c r="M604" s="245">
        <v>0</v>
      </c>
      <c r="N604" s="245">
        <v>0</v>
      </c>
      <c r="O604" s="246">
        <v>0</v>
      </c>
    </row>
    <row r="605" spans="1:15" x14ac:dyDescent="0.5">
      <c r="A605" s="766"/>
      <c r="B605" s="769"/>
      <c r="C605" s="256" t="s">
        <v>224</v>
      </c>
      <c r="D605" s="251">
        <v>30145.45</v>
      </c>
      <c r="E605" s="245">
        <v>5636.3636363636351</v>
      </c>
      <c r="F605" s="245">
        <v>4618.1818181818171</v>
      </c>
      <c r="G605" s="245">
        <v>5563.636363636364</v>
      </c>
      <c r="H605" s="245">
        <v>1886</v>
      </c>
      <c r="I605" s="245">
        <v>1330</v>
      </c>
      <c r="J605" s="245">
        <v>1330</v>
      </c>
      <c r="K605" s="245">
        <v>1155</v>
      </c>
      <c r="L605" s="245">
        <v>630</v>
      </c>
      <c r="M605" s="245">
        <v>3850</v>
      </c>
      <c r="N605" s="245">
        <v>1470</v>
      </c>
      <c r="O605" s="246">
        <v>770</v>
      </c>
    </row>
    <row r="606" spans="1:15" x14ac:dyDescent="0.5">
      <c r="A606" s="766"/>
      <c r="B606" s="769"/>
      <c r="C606" s="256" t="s">
        <v>225</v>
      </c>
      <c r="D606" s="136">
        <v>0</v>
      </c>
      <c r="E606" s="245">
        <v>0</v>
      </c>
      <c r="F606" s="245">
        <v>0</v>
      </c>
      <c r="G606" s="245">
        <v>0</v>
      </c>
      <c r="H606" s="245">
        <v>0</v>
      </c>
      <c r="I606" s="245">
        <v>0</v>
      </c>
      <c r="J606" s="245">
        <v>35</v>
      </c>
      <c r="K606" s="245">
        <v>140</v>
      </c>
      <c r="L606" s="245">
        <v>1190</v>
      </c>
      <c r="M606" s="245">
        <v>3430</v>
      </c>
      <c r="N606" s="245">
        <v>945</v>
      </c>
      <c r="O606" s="246">
        <v>560</v>
      </c>
    </row>
    <row r="607" spans="1:15" x14ac:dyDescent="0.5">
      <c r="A607" s="766"/>
      <c r="B607" s="769"/>
      <c r="C607" s="256" t="s">
        <v>226</v>
      </c>
      <c r="D607" s="251">
        <v>9236.36</v>
      </c>
      <c r="E607" s="245">
        <v>30654.545454545456</v>
      </c>
      <c r="F607" s="245">
        <v>13199.999999999998</v>
      </c>
      <c r="G607" s="245">
        <v>13781.818181818182</v>
      </c>
      <c r="H607" s="245">
        <v>27720</v>
      </c>
      <c r="I607" s="245">
        <v>27195</v>
      </c>
      <c r="J607" s="245">
        <v>19075</v>
      </c>
      <c r="K607" s="245">
        <v>7490</v>
      </c>
      <c r="L607" s="245">
        <v>10710</v>
      </c>
      <c r="M607" s="245">
        <v>17605</v>
      </c>
      <c r="N607" s="245">
        <v>7805</v>
      </c>
      <c r="O607" s="246">
        <v>9520</v>
      </c>
    </row>
    <row r="608" spans="1:15" x14ac:dyDescent="0.5">
      <c r="A608" s="766"/>
      <c r="B608" s="769"/>
      <c r="C608" s="256" t="s">
        <v>227</v>
      </c>
      <c r="D608" s="251">
        <v>14618.18</v>
      </c>
      <c r="E608" s="245">
        <v>22509.090909090904</v>
      </c>
      <c r="F608" s="245">
        <v>28181.818181818169</v>
      </c>
      <c r="G608" s="245">
        <v>22872.727272727272</v>
      </c>
      <c r="H608" s="245">
        <v>30065</v>
      </c>
      <c r="I608" s="245">
        <v>24675</v>
      </c>
      <c r="J608" s="245">
        <v>19215</v>
      </c>
      <c r="K608" s="245">
        <v>16590</v>
      </c>
      <c r="L608" s="245">
        <v>16100</v>
      </c>
      <c r="M608" s="245">
        <v>4795</v>
      </c>
      <c r="N608" s="245">
        <v>0</v>
      </c>
      <c r="O608" s="246">
        <v>0</v>
      </c>
    </row>
    <row r="609" spans="1:15" x14ac:dyDescent="0.5">
      <c r="A609" s="766"/>
      <c r="B609" s="769"/>
      <c r="C609" s="256" t="s">
        <v>253</v>
      </c>
      <c r="D609" s="136">
        <v>0</v>
      </c>
      <c r="E609" s="245">
        <v>0</v>
      </c>
      <c r="F609" s="245">
        <v>0</v>
      </c>
      <c r="G609" s="245">
        <v>9418.181818181818</v>
      </c>
      <c r="H609" s="245">
        <v>0</v>
      </c>
      <c r="I609" s="245">
        <v>0</v>
      </c>
      <c r="J609" s="245">
        <v>35</v>
      </c>
      <c r="K609" s="245">
        <v>0</v>
      </c>
      <c r="L609" s="245">
        <v>0</v>
      </c>
      <c r="M609" s="245">
        <v>0</v>
      </c>
      <c r="N609" s="245">
        <v>0</v>
      </c>
      <c r="O609" s="246">
        <v>0</v>
      </c>
    </row>
    <row r="610" spans="1:15" x14ac:dyDescent="0.5">
      <c r="A610" s="766"/>
      <c r="B610" s="769"/>
      <c r="C610" s="256" t="s">
        <v>228</v>
      </c>
      <c r="D610" s="251">
        <v>25054.55</v>
      </c>
      <c r="E610" s="245">
        <v>202036.36363636368</v>
      </c>
      <c r="F610" s="245">
        <v>32000</v>
      </c>
      <c r="G610" s="245">
        <v>14909.090909090912</v>
      </c>
      <c r="H610" s="245">
        <v>11375</v>
      </c>
      <c r="I610" s="245">
        <v>24080</v>
      </c>
      <c r="J610" s="245">
        <v>28350</v>
      </c>
      <c r="K610" s="245">
        <v>3220</v>
      </c>
      <c r="L610" s="245">
        <v>875</v>
      </c>
      <c r="M610" s="245">
        <v>245</v>
      </c>
      <c r="N610" s="245">
        <v>0</v>
      </c>
      <c r="O610" s="246">
        <v>140</v>
      </c>
    </row>
    <row r="611" spans="1:15" x14ac:dyDescent="0.5">
      <c r="A611" s="766"/>
      <c r="B611" s="769"/>
      <c r="C611" s="256" t="s">
        <v>229</v>
      </c>
      <c r="D611" s="136">
        <v>0</v>
      </c>
      <c r="E611" s="245">
        <v>0</v>
      </c>
      <c r="F611" s="245">
        <v>0</v>
      </c>
      <c r="G611" s="245">
        <v>1272.7272727272727</v>
      </c>
      <c r="H611" s="245">
        <v>0</v>
      </c>
      <c r="I611" s="245">
        <v>105</v>
      </c>
      <c r="J611" s="245">
        <v>0</v>
      </c>
      <c r="K611" s="245">
        <v>0</v>
      </c>
      <c r="L611" s="245">
        <v>0</v>
      </c>
      <c r="M611" s="245">
        <v>0</v>
      </c>
      <c r="N611" s="245">
        <v>35</v>
      </c>
      <c r="O611" s="246">
        <v>0</v>
      </c>
    </row>
    <row r="612" spans="1:15" x14ac:dyDescent="0.5">
      <c r="A612" s="766"/>
      <c r="B612" s="769"/>
      <c r="C612" s="256" t="s">
        <v>266</v>
      </c>
      <c r="D612" s="251">
        <v>261454.55</v>
      </c>
      <c r="E612" s="245">
        <v>306545.45454545465</v>
      </c>
      <c r="F612" s="245">
        <v>219854.54545454547</v>
      </c>
      <c r="G612" s="245">
        <v>180072.72727272729</v>
      </c>
      <c r="H612" s="245">
        <v>153475</v>
      </c>
      <c r="I612" s="245">
        <v>160090</v>
      </c>
      <c r="J612" s="245">
        <v>148620</v>
      </c>
      <c r="K612" s="245">
        <v>134895</v>
      </c>
      <c r="L612" s="245">
        <v>133245</v>
      </c>
      <c r="M612" s="245">
        <v>124845</v>
      </c>
      <c r="N612" s="245">
        <v>120983.5</v>
      </c>
      <c r="O612" s="246">
        <v>125090</v>
      </c>
    </row>
    <row r="613" spans="1:15" x14ac:dyDescent="0.5">
      <c r="A613" s="766"/>
      <c r="B613" s="769"/>
      <c r="C613" s="256" t="s">
        <v>256</v>
      </c>
      <c r="D613" s="251">
        <v>14218.18</v>
      </c>
      <c r="E613" s="245">
        <v>8836.3636363636342</v>
      </c>
      <c r="F613" s="245">
        <v>7599.9999999999982</v>
      </c>
      <c r="G613" s="245">
        <v>8727.2727272727279</v>
      </c>
      <c r="H613" s="245">
        <v>5740</v>
      </c>
      <c r="I613" s="245">
        <v>12040</v>
      </c>
      <c r="J613" s="245">
        <v>9415</v>
      </c>
      <c r="K613" s="245">
        <v>7630</v>
      </c>
      <c r="L613" s="245">
        <v>7910</v>
      </c>
      <c r="M613" s="245">
        <v>4900</v>
      </c>
      <c r="N613" s="245">
        <v>3045</v>
      </c>
      <c r="O613" s="246">
        <v>3990</v>
      </c>
    </row>
    <row r="614" spans="1:15" x14ac:dyDescent="0.5">
      <c r="A614" s="766"/>
      <c r="B614" s="769"/>
      <c r="C614" s="256" t="s">
        <v>231</v>
      </c>
      <c r="D614" s="136">
        <v>36.36</v>
      </c>
      <c r="E614" s="245">
        <v>0</v>
      </c>
      <c r="F614" s="245">
        <v>0</v>
      </c>
      <c r="G614" s="245">
        <v>36.363636363636367</v>
      </c>
      <c r="H614" s="245">
        <v>0</v>
      </c>
      <c r="I614" s="245">
        <v>0</v>
      </c>
      <c r="J614" s="245">
        <v>0</v>
      </c>
      <c r="K614" s="245">
        <v>0</v>
      </c>
      <c r="L614" s="245">
        <v>0</v>
      </c>
      <c r="M614" s="245">
        <v>0</v>
      </c>
      <c r="N614" s="245">
        <v>0</v>
      </c>
      <c r="O614" s="246">
        <v>280</v>
      </c>
    </row>
    <row r="615" spans="1:15" x14ac:dyDescent="0.5">
      <c r="A615" s="766"/>
      <c r="B615" s="769"/>
      <c r="C615" s="256" t="s">
        <v>232</v>
      </c>
      <c r="D615" s="251">
        <v>3490.91</v>
      </c>
      <c r="E615" s="245">
        <v>1890.9090909090905</v>
      </c>
      <c r="F615" s="245">
        <v>1272.7272727272727</v>
      </c>
      <c r="G615" s="245">
        <v>581.81818181818187</v>
      </c>
      <c r="H615" s="245">
        <v>1015</v>
      </c>
      <c r="I615" s="245">
        <v>455</v>
      </c>
      <c r="J615" s="245">
        <v>1225</v>
      </c>
      <c r="K615" s="245">
        <v>0</v>
      </c>
      <c r="L615" s="245">
        <v>70</v>
      </c>
      <c r="M615" s="245">
        <v>70</v>
      </c>
      <c r="N615" s="245">
        <v>118.5</v>
      </c>
      <c r="O615" s="246">
        <v>0</v>
      </c>
    </row>
    <row r="616" spans="1:15" x14ac:dyDescent="0.5">
      <c r="A616" s="766"/>
      <c r="B616" s="769"/>
      <c r="C616" s="256" t="s">
        <v>233</v>
      </c>
      <c r="D616" s="136">
        <v>436.36</v>
      </c>
      <c r="E616" s="245">
        <v>181.81818181818181</v>
      </c>
      <c r="F616" s="245">
        <v>36.363636363636367</v>
      </c>
      <c r="G616" s="245">
        <v>5127.2727272727279</v>
      </c>
      <c r="H616" s="245">
        <v>0</v>
      </c>
      <c r="I616" s="245">
        <v>0</v>
      </c>
      <c r="J616" s="245">
        <v>0</v>
      </c>
      <c r="K616" s="245">
        <v>105</v>
      </c>
      <c r="L616" s="245">
        <v>0</v>
      </c>
      <c r="M616" s="245">
        <v>0</v>
      </c>
      <c r="N616" s="245">
        <v>0</v>
      </c>
      <c r="O616" s="246">
        <v>0</v>
      </c>
    </row>
    <row r="617" spans="1:15" ht="21.5" thickBot="1" x14ac:dyDescent="0.55000000000000004">
      <c r="A617" s="767"/>
      <c r="B617" s="770"/>
      <c r="C617" s="258" t="s">
        <v>234</v>
      </c>
      <c r="D617" s="260">
        <v>14509.09</v>
      </c>
      <c r="E617" s="249">
        <v>13745.454545454546</v>
      </c>
      <c r="F617" s="249">
        <v>10327.27272727273</v>
      </c>
      <c r="G617" s="249">
        <v>22399.999999999996</v>
      </c>
      <c r="H617" s="249">
        <v>9905</v>
      </c>
      <c r="I617" s="249">
        <v>0</v>
      </c>
      <c r="J617" s="249">
        <v>0</v>
      </c>
      <c r="K617" s="249">
        <v>9485</v>
      </c>
      <c r="L617" s="249">
        <v>0</v>
      </c>
      <c r="M617" s="249">
        <v>0</v>
      </c>
      <c r="N617" s="249">
        <v>0</v>
      </c>
      <c r="O617" s="250">
        <v>0</v>
      </c>
    </row>
    <row r="618" spans="1:15" s="315" customFormat="1" x14ac:dyDescent="0.5">
      <c r="A618" s="780" t="s">
        <v>277</v>
      </c>
      <c r="B618" s="780"/>
      <c r="C618" s="780"/>
      <c r="D618" s="314">
        <f>SUM(D11:D617)</f>
        <v>552398533.3099997</v>
      </c>
      <c r="E618" s="314">
        <f t="shared" ref="E618:N618" si="1">SUM(E11:E617)</f>
        <v>565481264.04732728</v>
      </c>
      <c r="F618" s="314">
        <f t="shared" si="1"/>
        <v>582029399.66607273</v>
      </c>
      <c r="G618" s="314">
        <f t="shared" si="1"/>
        <v>598785919.7522608</v>
      </c>
      <c r="H618" s="314">
        <f t="shared" si="1"/>
        <v>600292950.24699974</v>
      </c>
      <c r="I618" s="314">
        <f t="shared" si="1"/>
        <v>604958579.53100002</v>
      </c>
      <c r="J618" s="314">
        <f t="shared" si="1"/>
        <v>630848169.87800002</v>
      </c>
      <c r="K618" s="314">
        <f t="shared" si="1"/>
        <v>666482072.66300011</v>
      </c>
      <c r="L618" s="314">
        <f t="shared" si="1"/>
        <v>702110698.76800013</v>
      </c>
      <c r="M618" s="314">
        <f t="shared" si="1"/>
        <v>709727005.58099973</v>
      </c>
      <c r="N618" s="314">
        <f t="shared" si="1"/>
        <v>653903383.83699989</v>
      </c>
      <c r="O618" s="314">
        <f>SUM(O11:O617)</f>
        <v>697348358.82799995</v>
      </c>
    </row>
    <row r="620" spans="1:15" x14ac:dyDescent="0.5">
      <c r="D620" s="239" t="s">
        <v>236</v>
      </c>
      <c r="E620" s="239" t="s">
        <v>237</v>
      </c>
      <c r="F620" s="239" t="s">
        <v>238</v>
      </c>
      <c r="G620" s="239" t="s">
        <v>239</v>
      </c>
      <c r="H620" s="239" t="s">
        <v>240</v>
      </c>
      <c r="I620" s="239" t="s">
        <v>241</v>
      </c>
      <c r="J620" s="239" t="s">
        <v>242</v>
      </c>
      <c r="K620" s="239" t="s">
        <v>243</v>
      </c>
      <c r="L620" s="239" t="s">
        <v>244</v>
      </c>
      <c r="M620" s="239" t="s">
        <v>245</v>
      </c>
      <c r="N620" s="239" t="s">
        <v>246</v>
      </c>
      <c r="O620" s="239" t="s">
        <v>247</v>
      </c>
    </row>
    <row r="621" spans="1:15" x14ac:dyDescent="0.5">
      <c r="A621" s="764" t="s">
        <v>278</v>
      </c>
      <c r="B621" s="764"/>
      <c r="C621" s="764"/>
      <c r="D621" s="292">
        <f>+D618/1000</f>
        <v>552398.53330999974</v>
      </c>
      <c r="E621" s="292">
        <f t="shared" ref="E621:L621" si="2">+E618/1000</f>
        <v>565481.26404732733</v>
      </c>
      <c r="F621" s="292">
        <f t="shared" si="2"/>
        <v>582029.39966607268</v>
      </c>
      <c r="G621" s="292">
        <f t="shared" si="2"/>
        <v>598785.91975226079</v>
      </c>
      <c r="H621" s="292">
        <f t="shared" si="2"/>
        <v>600292.95024699974</v>
      </c>
      <c r="I621" s="292">
        <f t="shared" si="2"/>
        <v>604958.579531</v>
      </c>
      <c r="J621" s="292">
        <f t="shared" si="2"/>
        <v>630848.16987800004</v>
      </c>
      <c r="K621" s="292">
        <f t="shared" si="2"/>
        <v>666482.07266300009</v>
      </c>
      <c r="L621" s="292">
        <f t="shared" si="2"/>
        <v>702110.69876800012</v>
      </c>
      <c r="M621" s="292">
        <f t="shared" ref="M621:O621" si="3">+M618/1000</f>
        <v>709727.00558099977</v>
      </c>
      <c r="N621" s="292">
        <f t="shared" si="3"/>
        <v>653903.38383699988</v>
      </c>
      <c r="O621" s="292">
        <f t="shared" si="3"/>
        <v>697348.35882799991</v>
      </c>
    </row>
    <row r="622" spans="1:15" x14ac:dyDescent="0.5">
      <c r="A622" s="764" t="s">
        <v>279</v>
      </c>
      <c r="B622" s="764"/>
      <c r="C622" s="764"/>
      <c r="D622" s="292">
        <f>SUM('GLP por redes'!C50:N50)</f>
        <v>3734.5922111038744</v>
      </c>
      <c r="E622" s="292">
        <f>SUM('GLP por redes'!O50:Z50)</f>
        <v>5111.9633631481156</v>
      </c>
      <c r="F622" s="292">
        <f>SUM('GLP por redes'!AA50:AL50)</f>
        <v>6623.1919289069992</v>
      </c>
      <c r="G622" s="292">
        <f>SUM('GLP por redes'!AM50:AX50)</f>
        <v>8857.0970942027707</v>
      </c>
      <c r="H622" s="292">
        <f>SUM('GLP por redes'!AY50:BJ50)</f>
        <v>10604.204853592724</v>
      </c>
      <c r="I622" s="292">
        <f>SUM('GLP por redes'!BK50:BV50)</f>
        <v>12323.292546667602</v>
      </c>
      <c r="J622" s="292">
        <f>SUM('GLP por redes'!BW50:CH50)</f>
        <v>13644.696630139886</v>
      </c>
      <c r="K622" s="292">
        <f>SUM('GLP por redes'!CI50:CT50)</f>
        <v>16715.656118951414</v>
      </c>
      <c r="L622" s="292">
        <f>SUM('GLP por redes'!CU50:DF50)</f>
        <v>19668.521764602348</v>
      </c>
      <c r="M622" s="292">
        <f>SUM('GLP por redes'!DG50:DR50)</f>
        <v>19777.419684217119</v>
      </c>
      <c r="N622" s="292">
        <f>SUM('GLP por redes'!DS50:ED50)</f>
        <v>26109.804484193097</v>
      </c>
      <c r="O622" s="514">
        <f>SUM('GLP por redes'!EE50:EP50)</f>
        <v>31032.093552285332</v>
      </c>
    </row>
    <row r="623" spans="1:15" x14ac:dyDescent="0.5">
      <c r="D623" s="291">
        <f>SUM(D621:D622)</f>
        <v>556133.12552110362</v>
      </c>
      <c r="E623" s="291">
        <f t="shared" ref="E623:O623" si="4">SUM(E621:E622)</f>
        <v>570593.22741047549</v>
      </c>
      <c r="F623" s="291">
        <f t="shared" si="4"/>
        <v>588652.59159497963</v>
      </c>
      <c r="G623" s="291">
        <f t="shared" si="4"/>
        <v>607643.01684646355</v>
      </c>
      <c r="H623" s="291">
        <f t="shared" si="4"/>
        <v>610897.15510059241</v>
      </c>
      <c r="I623" s="291">
        <f t="shared" si="4"/>
        <v>617281.87207766762</v>
      </c>
      <c r="J623" s="291">
        <f t="shared" si="4"/>
        <v>644492.86650813988</v>
      </c>
      <c r="K623" s="291">
        <f t="shared" si="4"/>
        <v>683197.72878195147</v>
      </c>
      <c r="L623" s="291">
        <f t="shared" si="4"/>
        <v>721779.22053260251</v>
      </c>
      <c r="M623" s="508">
        <f>SUM(M621:M622)</f>
        <v>729504.42526521685</v>
      </c>
      <c r="N623" s="508">
        <f t="shared" si="4"/>
        <v>680013.18832119298</v>
      </c>
      <c r="O623" s="508">
        <f t="shared" si="4"/>
        <v>728380.45238028525</v>
      </c>
    </row>
    <row r="624" spans="1:15" ht="32.5" customHeight="1" x14ac:dyDescent="0.5">
      <c r="A624" s="69"/>
    </row>
    <row r="625" spans="1:35" s="293" customFormat="1" x14ac:dyDescent="0.5">
      <c r="A625" s="771" t="s">
        <v>287</v>
      </c>
      <c r="B625" s="771"/>
      <c r="C625" s="238" t="s">
        <v>286</v>
      </c>
      <c r="D625" s="69"/>
      <c r="E625" s="69"/>
      <c r="F625" s="69"/>
      <c r="G625" s="69"/>
      <c r="H625" s="69"/>
      <c r="I625" s="69"/>
      <c r="J625" s="69"/>
      <c r="K625" s="69"/>
      <c r="L625" s="69"/>
    </row>
    <row r="626" spans="1:35" s="293" customFormat="1" ht="84" x14ac:dyDescent="0.5">
      <c r="A626" s="237" t="s">
        <v>235</v>
      </c>
      <c r="B626" s="239" t="s">
        <v>275</v>
      </c>
      <c r="C626" s="239" t="s">
        <v>217</v>
      </c>
      <c r="D626" s="239" t="s">
        <v>252</v>
      </c>
      <c r="E626" s="239" t="s">
        <v>274</v>
      </c>
      <c r="F626" s="239" t="s">
        <v>272</v>
      </c>
      <c r="G626" s="239" t="s">
        <v>218</v>
      </c>
      <c r="H626" s="239" t="s">
        <v>262</v>
      </c>
      <c r="I626" s="239" t="s">
        <v>219</v>
      </c>
      <c r="J626" s="239" t="s">
        <v>220</v>
      </c>
      <c r="K626" s="239" t="s">
        <v>263</v>
      </c>
      <c r="L626" s="239" t="s">
        <v>221</v>
      </c>
      <c r="M626" s="239" t="s">
        <v>222</v>
      </c>
      <c r="N626" s="239" t="s">
        <v>223</v>
      </c>
      <c r="O626" s="239" t="s">
        <v>265</v>
      </c>
      <c r="P626" s="239" t="s">
        <v>264</v>
      </c>
      <c r="Q626" s="239" t="s">
        <v>224</v>
      </c>
      <c r="R626" s="239" t="s">
        <v>225</v>
      </c>
      <c r="S626" s="239" t="s">
        <v>226</v>
      </c>
      <c r="T626" s="239" t="s">
        <v>227</v>
      </c>
      <c r="U626" s="239" t="s">
        <v>273</v>
      </c>
      <c r="V626" s="239" t="s">
        <v>253</v>
      </c>
      <c r="W626" s="239" t="s">
        <v>228</v>
      </c>
      <c r="X626" s="239" t="s">
        <v>229</v>
      </c>
      <c r="Y626" s="239" t="s">
        <v>266</v>
      </c>
      <c r="Z626" s="239" t="s">
        <v>256</v>
      </c>
      <c r="AA626" s="239" t="s">
        <v>230</v>
      </c>
      <c r="AB626" s="239" t="s">
        <v>231</v>
      </c>
      <c r="AC626" s="239" t="s">
        <v>232</v>
      </c>
      <c r="AD626" s="239" t="s">
        <v>267</v>
      </c>
      <c r="AE626" s="239" t="s">
        <v>233</v>
      </c>
      <c r="AF626" s="239" t="s">
        <v>234</v>
      </c>
      <c r="AG626" s="239" t="s">
        <v>254</v>
      </c>
      <c r="AH626" s="239" t="s">
        <v>255</v>
      </c>
      <c r="AI626" s="509" t="s">
        <v>565</v>
      </c>
    </row>
    <row r="627" spans="1:35" s="293" customFormat="1" x14ac:dyDescent="0.5">
      <c r="A627" s="294" t="s">
        <v>236</v>
      </c>
      <c r="B627" s="295">
        <v>254015.45</v>
      </c>
      <c r="C627" s="295">
        <v>106428315.5</v>
      </c>
      <c r="D627" s="295">
        <v>9706991.8200000003</v>
      </c>
      <c r="E627" s="295">
        <v>2685114.55</v>
      </c>
      <c r="F627" s="295">
        <v>3154066.18</v>
      </c>
      <c r="G627" s="295">
        <v>55378252.079999998</v>
      </c>
      <c r="H627" s="295">
        <v>8671425.5299999993</v>
      </c>
      <c r="I627" s="295">
        <v>16219854.539999999</v>
      </c>
      <c r="J627" s="295">
        <v>17597769.02</v>
      </c>
      <c r="K627" s="295">
        <v>8045808.9900000002</v>
      </c>
      <c r="L627" s="295">
        <v>4016089.7</v>
      </c>
      <c r="M627" s="295">
        <v>13995487.630000001</v>
      </c>
      <c r="N627" s="295">
        <v>12844821.359999999</v>
      </c>
      <c r="O627" s="295">
        <v>6816060.9100000001</v>
      </c>
      <c r="P627" s="295">
        <v>6993314.1799999997</v>
      </c>
      <c r="Q627" s="295">
        <v>57295373.780000001</v>
      </c>
      <c r="R627" s="295">
        <v>0</v>
      </c>
      <c r="S627" s="295">
        <v>550397.27</v>
      </c>
      <c r="T627" s="295">
        <v>10687984.27</v>
      </c>
      <c r="U627" s="295">
        <v>330537.73</v>
      </c>
      <c r="V627" s="295">
        <v>1849593.09</v>
      </c>
      <c r="W627" s="295">
        <v>14399443.289999999</v>
      </c>
      <c r="X627" s="295">
        <v>37162854.68</v>
      </c>
      <c r="Y627" s="295">
        <v>29056061.719999999</v>
      </c>
      <c r="Z627" s="295">
        <v>6229163.4400000004</v>
      </c>
      <c r="AA627" s="295">
        <v>7357929.8700000001</v>
      </c>
      <c r="AB627" s="295">
        <v>13430261.41</v>
      </c>
      <c r="AC627" s="295">
        <v>37107394.5</v>
      </c>
      <c r="AD627" s="295">
        <v>2885594.82</v>
      </c>
      <c r="AE627" s="295">
        <v>13127514.51</v>
      </c>
      <c r="AF627" s="295">
        <v>47983837.520000003</v>
      </c>
      <c r="AG627" s="293">
        <v>0</v>
      </c>
      <c r="AH627" s="295">
        <v>148588.09</v>
      </c>
      <c r="AI627" s="510">
        <f>SUM(B627:AH627)</f>
        <v>552409917.43000007</v>
      </c>
    </row>
    <row r="628" spans="1:35" s="293" customFormat="1" x14ac:dyDescent="0.5">
      <c r="A628" s="294" t="s">
        <v>237</v>
      </c>
      <c r="B628" s="295">
        <v>520068.64</v>
      </c>
      <c r="C628" s="295">
        <v>105786528.31</v>
      </c>
      <c r="D628" s="295">
        <v>8869602.9100000001</v>
      </c>
      <c r="E628" s="295">
        <v>2608217.35</v>
      </c>
      <c r="F628" s="295">
        <v>3186029.75</v>
      </c>
      <c r="G628" s="295">
        <v>54662146.859999999</v>
      </c>
      <c r="H628" s="295">
        <v>9925575.5600000005</v>
      </c>
      <c r="I628" s="295">
        <v>17512863.27</v>
      </c>
      <c r="J628" s="295">
        <v>17148239.390000001</v>
      </c>
      <c r="K628" s="295">
        <v>9074298.4100000001</v>
      </c>
      <c r="L628" s="295">
        <v>4488859.7300000004</v>
      </c>
      <c r="M628" s="295">
        <v>15865568.939999999</v>
      </c>
      <c r="N628" s="295">
        <v>12900177.41</v>
      </c>
      <c r="O628" s="295">
        <v>7920996.3600000003</v>
      </c>
      <c r="P628" s="295">
        <v>4643383.87</v>
      </c>
      <c r="Q628" s="295">
        <v>56098292.090000004</v>
      </c>
      <c r="R628" s="295">
        <v>3195</v>
      </c>
      <c r="S628" s="295">
        <v>925540.45</v>
      </c>
      <c r="T628" s="295">
        <v>11576771.869999999</v>
      </c>
      <c r="U628" s="295">
        <v>111314.55</v>
      </c>
      <c r="V628" s="295">
        <v>2118034.9500000002</v>
      </c>
      <c r="W628" s="295">
        <v>16237455.68</v>
      </c>
      <c r="X628" s="295">
        <v>42178633.140000001</v>
      </c>
      <c r="Y628" s="295">
        <v>32119831.140000001</v>
      </c>
      <c r="Z628" s="295">
        <v>6876923.8300000001</v>
      </c>
      <c r="AA628" s="295">
        <v>5433256.8300000001</v>
      </c>
      <c r="AB628" s="295">
        <v>13044533.68</v>
      </c>
      <c r="AC628" s="295">
        <v>37899708.890000001</v>
      </c>
      <c r="AD628" s="295">
        <v>5096998.72</v>
      </c>
      <c r="AE628" s="295">
        <v>12023599.039999999</v>
      </c>
      <c r="AF628" s="295">
        <v>48321559.25</v>
      </c>
      <c r="AG628" s="293">
        <v>0</v>
      </c>
      <c r="AH628" s="295">
        <v>303058.18</v>
      </c>
      <c r="AI628" s="511">
        <f t="shared" ref="AI628:AI638" si="5">SUM(B628:AH628)</f>
        <v>565481264.04999995</v>
      </c>
    </row>
    <row r="629" spans="1:35" s="293" customFormat="1" x14ac:dyDescent="0.5">
      <c r="A629" s="294" t="s">
        <v>238</v>
      </c>
      <c r="B629" s="295">
        <v>571657.73</v>
      </c>
      <c r="C629" s="295">
        <v>109006416.04000001</v>
      </c>
      <c r="D629" s="295">
        <v>11386031.359999999</v>
      </c>
      <c r="E629" s="295">
        <v>2779862.75</v>
      </c>
      <c r="F629" s="295">
        <v>3337870.36</v>
      </c>
      <c r="G629" s="295">
        <v>50143125.740000002</v>
      </c>
      <c r="H629" s="295">
        <v>10099840.890000001</v>
      </c>
      <c r="I629" s="295">
        <v>18403879.789999999</v>
      </c>
      <c r="J629" s="295">
        <v>16750033.91</v>
      </c>
      <c r="K629" s="295">
        <v>9466463.6400000006</v>
      </c>
      <c r="L629" s="295">
        <v>5139506.9400000004</v>
      </c>
      <c r="M629" s="295">
        <v>16519160.68</v>
      </c>
      <c r="N629" s="295">
        <v>10136996.27</v>
      </c>
      <c r="O629" s="295">
        <v>8910924</v>
      </c>
      <c r="P629" s="295">
        <v>7163943.5</v>
      </c>
      <c r="Q629" s="295">
        <v>58769176.789999999</v>
      </c>
      <c r="R629" s="295">
        <v>55272.73</v>
      </c>
      <c r="S629" s="295">
        <v>1171805</v>
      </c>
      <c r="T629" s="295">
        <v>13133188.300000001</v>
      </c>
      <c r="U629" s="295">
        <v>285605.45</v>
      </c>
      <c r="V629" s="295">
        <v>2833504.55</v>
      </c>
      <c r="W629" s="295">
        <v>17278435.780000001</v>
      </c>
      <c r="X629" s="295">
        <v>47737961.939999998</v>
      </c>
      <c r="Y629" s="295">
        <v>27532763.760000002</v>
      </c>
      <c r="Z629" s="295">
        <v>7568255.3700000001</v>
      </c>
      <c r="AA629" s="295">
        <v>4573616.0599999996</v>
      </c>
      <c r="AB629" s="295">
        <v>13218694.99</v>
      </c>
      <c r="AC629" s="295">
        <v>39190024.359999999</v>
      </c>
      <c r="AD629" s="295">
        <v>4363722.71</v>
      </c>
      <c r="AE629" s="295">
        <v>14237524.91</v>
      </c>
      <c r="AF629" s="295">
        <v>49998612.460000001</v>
      </c>
      <c r="AG629" s="293">
        <v>0</v>
      </c>
      <c r="AH629" s="295">
        <v>265520.90999999997</v>
      </c>
      <c r="AI629" s="511">
        <f t="shared" si="5"/>
        <v>582029399.67000008</v>
      </c>
    </row>
    <row r="630" spans="1:35" s="293" customFormat="1" x14ac:dyDescent="0.5">
      <c r="A630" s="294" t="s">
        <v>239</v>
      </c>
      <c r="B630" s="295">
        <v>1051775.9099999999</v>
      </c>
      <c r="C630" s="295">
        <v>110172165.73999999</v>
      </c>
      <c r="D630" s="295">
        <v>9935675.9100000001</v>
      </c>
      <c r="E630" s="295">
        <v>2649348.25</v>
      </c>
      <c r="F630" s="295">
        <v>3886521.2</v>
      </c>
      <c r="G630" s="295">
        <v>48657513.890000001</v>
      </c>
      <c r="H630" s="295">
        <v>10514578.109999999</v>
      </c>
      <c r="I630" s="295">
        <v>19826719.710000001</v>
      </c>
      <c r="J630" s="295">
        <v>14669089.550000001</v>
      </c>
      <c r="K630" s="295">
        <v>10744260.26</v>
      </c>
      <c r="L630" s="295">
        <v>6435655.2300000004</v>
      </c>
      <c r="M630" s="295">
        <v>17990223.640000001</v>
      </c>
      <c r="N630" s="295">
        <v>9269805.5500000007</v>
      </c>
      <c r="O630" s="295">
        <v>11039297.310000001</v>
      </c>
      <c r="P630" s="295">
        <v>8217266.5499999998</v>
      </c>
      <c r="Q630" s="295">
        <v>65121829.560000002</v>
      </c>
      <c r="R630" s="295">
        <v>180172.27</v>
      </c>
      <c r="S630" s="295">
        <v>2607061.91</v>
      </c>
      <c r="T630" s="295">
        <v>13920697.220000001</v>
      </c>
      <c r="U630" s="295">
        <v>76117.27</v>
      </c>
      <c r="V630" s="295">
        <v>4678267</v>
      </c>
      <c r="W630" s="295">
        <v>18363231.559999999</v>
      </c>
      <c r="X630" s="295">
        <v>48102941.68</v>
      </c>
      <c r="Y630" s="295">
        <v>25685086.899999999</v>
      </c>
      <c r="Z630" s="295">
        <v>8096438.2999999998</v>
      </c>
      <c r="AA630" s="295">
        <v>5286788.66</v>
      </c>
      <c r="AB630" s="295">
        <v>11867662.73</v>
      </c>
      <c r="AC630" s="295">
        <v>39223720.039999999</v>
      </c>
      <c r="AD630" s="295">
        <v>4398084.45</v>
      </c>
      <c r="AE630" s="295">
        <v>19223044.100000001</v>
      </c>
      <c r="AF630" s="295">
        <v>46555772.960000001</v>
      </c>
      <c r="AG630" s="295">
        <v>2272.73</v>
      </c>
      <c r="AH630" s="295">
        <v>336833.64</v>
      </c>
      <c r="AI630" s="511">
        <f t="shared" si="5"/>
        <v>598785919.79000008</v>
      </c>
    </row>
    <row r="631" spans="1:35" s="293" customFormat="1" x14ac:dyDescent="0.5">
      <c r="A631" s="294" t="s">
        <v>240</v>
      </c>
      <c r="B631" s="295">
        <v>185086.06</v>
      </c>
      <c r="C631" s="295">
        <v>105417506.26000001</v>
      </c>
      <c r="D631" s="295">
        <v>7936620.2999999998</v>
      </c>
      <c r="E631" s="295">
        <v>2957385</v>
      </c>
      <c r="F631" s="295">
        <v>3234763.96</v>
      </c>
      <c r="G631" s="295">
        <v>51260249.289999999</v>
      </c>
      <c r="H631" s="295">
        <v>10480596.27</v>
      </c>
      <c r="I631" s="295">
        <v>18516614.329999998</v>
      </c>
      <c r="J631" s="295">
        <v>16947140.449999999</v>
      </c>
      <c r="K631" s="295">
        <v>11124743.060000001</v>
      </c>
      <c r="L631" s="295">
        <v>5132365.67</v>
      </c>
      <c r="M631" s="295">
        <v>18703830.82</v>
      </c>
      <c r="N631" s="295">
        <v>8305331.6600000001</v>
      </c>
      <c r="O631" s="295">
        <v>9827271.5</v>
      </c>
      <c r="P631" s="295">
        <v>8101447.7999999998</v>
      </c>
      <c r="Q631" s="295">
        <v>63403251.840000004</v>
      </c>
      <c r="R631" s="295">
        <v>169443</v>
      </c>
      <c r="S631" s="295">
        <v>3051322</v>
      </c>
      <c r="T631" s="295">
        <v>15064855.6</v>
      </c>
      <c r="U631" s="295">
        <v>118630.2</v>
      </c>
      <c r="V631" s="295">
        <v>3645421</v>
      </c>
      <c r="W631" s="295">
        <v>16892742.329999998</v>
      </c>
      <c r="X631" s="295">
        <v>51730845.560000002</v>
      </c>
      <c r="Y631" s="295">
        <v>26543776.510000002</v>
      </c>
      <c r="Z631" s="295">
        <v>8109152.5999999996</v>
      </c>
      <c r="AA631" s="295">
        <v>5260615.1500000004</v>
      </c>
      <c r="AB631" s="295">
        <v>14780250.390000001</v>
      </c>
      <c r="AC631" s="295">
        <v>43347350.350000001</v>
      </c>
      <c r="AD631" s="295">
        <v>4830899.3</v>
      </c>
      <c r="AE631" s="295">
        <v>17714804.969999999</v>
      </c>
      <c r="AF631" s="295">
        <v>47194464</v>
      </c>
      <c r="AG631" s="293">
        <v>0</v>
      </c>
      <c r="AH631" s="295">
        <v>304173</v>
      </c>
      <c r="AI631" s="511">
        <f t="shared" si="5"/>
        <v>600292950.23000002</v>
      </c>
    </row>
    <row r="632" spans="1:35" s="293" customFormat="1" x14ac:dyDescent="0.5">
      <c r="A632" s="294" t="s">
        <v>241</v>
      </c>
      <c r="B632" s="295">
        <v>494480.5</v>
      </c>
      <c r="C632" s="295">
        <v>109850925.17</v>
      </c>
      <c r="D632" s="295">
        <v>7879583.2999999998</v>
      </c>
      <c r="E632" s="295">
        <v>3443178</v>
      </c>
      <c r="F632" s="295">
        <v>3377031.82</v>
      </c>
      <c r="G632" s="295">
        <v>48158068.399999999</v>
      </c>
      <c r="H632" s="295">
        <v>11517209.84</v>
      </c>
      <c r="I632" s="295">
        <v>19097021.460000001</v>
      </c>
      <c r="J632" s="295">
        <v>14310438.52</v>
      </c>
      <c r="K632" s="295">
        <v>12082508.82</v>
      </c>
      <c r="L632" s="295">
        <v>4319315.95</v>
      </c>
      <c r="M632" s="295">
        <v>20760287.690000001</v>
      </c>
      <c r="N632" s="295">
        <v>9106663.2699999996</v>
      </c>
      <c r="O632" s="295">
        <v>9421276.4000000004</v>
      </c>
      <c r="P632" s="295">
        <v>8404989.0999999996</v>
      </c>
      <c r="Q632" s="295">
        <v>66018420.619999997</v>
      </c>
      <c r="R632" s="295">
        <v>231146</v>
      </c>
      <c r="S632" s="295">
        <v>4422509</v>
      </c>
      <c r="T632" s="295">
        <v>14972003.310000001</v>
      </c>
      <c r="U632" s="295">
        <v>130107</v>
      </c>
      <c r="V632" s="295">
        <v>3998683.98</v>
      </c>
      <c r="W632" s="295">
        <v>16479742.32</v>
      </c>
      <c r="X632" s="295">
        <v>53380208.109999999</v>
      </c>
      <c r="Y632" s="295">
        <v>24172771.280000001</v>
      </c>
      <c r="Z632" s="295">
        <v>8389766.4900000002</v>
      </c>
      <c r="AA632" s="295">
        <v>4148381.26</v>
      </c>
      <c r="AB632" s="295">
        <v>15993891.140000001</v>
      </c>
      <c r="AC632" s="295">
        <v>43904645.149999999</v>
      </c>
      <c r="AD632" s="295">
        <v>5696728.2999999998</v>
      </c>
      <c r="AE632" s="295">
        <v>14543325.789999999</v>
      </c>
      <c r="AF632" s="295">
        <v>45808362.560000002</v>
      </c>
      <c r="AG632" s="295">
        <v>3435</v>
      </c>
      <c r="AH632" s="295">
        <v>441474</v>
      </c>
      <c r="AI632" s="511">
        <f t="shared" si="5"/>
        <v>604958579.54999995</v>
      </c>
    </row>
    <row r="633" spans="1:35" s="293" customFormat="1" x14ac:dyDescent="0.5">
      <c r="A633" s="294" t="s">
        <v>242</v>
      </c>
      <c r="B633" s="295">
        <v>552482.4</v>
      </c>
      <c r="C633" s="295">
        <v>112709540.48</v>
      </c>
      <c r="D633" s="295">
        <v>9444447.9000000004</v>
      </c>
      <c r="E633" s="295">
        <v>3638453</v>
      </c>
      <c r="F633" s="295">
        <v>3560781.4</v>
      </c>
      <c r="G633" s="295">
        <v>49500903.469999999</v>
      </c>
      <c r="H633" s="295">
        <v>13137938.810000001</v>
      </c>
      <c r="I633" s="295">
        <v>20689532.030000001</v>
      </c>
      <c r="J633" s="295">
        <v>14791425.74</v>
      </c>
      <c r="K633" s="295">
        <v>11586797.67</v>
      </c>
      <c r="L633" s="295">
        <v>4113734.94</v>
      </c>
      <c r="M633" s="295">
        <v>23198771.420000002</v>
      </c>
      <c r="N633" s="295">
        <v>10936471.779999999</v>
      </c>
      <c r="O633" s="295">
        <v>9492535.8000000007</v>
      </c>
      <c r="P633" s="295">
        <v>8574399.2400000002</v>
      </c>
      <c r="Q633" s="295">
        <v>71307677.909999996</v>
      </c>
      <c r="R633" s="295">
        <v>271756</v>
      </c>
      <c r="S633" s="295">
        <v>4325739</v>
      </c>
      <c r="T633" s="295">
        <v>13947044.82</v>
      </c>
      <c r="U633" s="295">
        <v>231143</v>
      </c>
      <c r="V633" s="295">
        <v>4059057.32</v>
      </c>
      <c r="W633" s="295">
        <v>15990042.390000001</v>
      </c>
      <c r="X633" s="295">
        <v>54827225.439999998</v>
      </c>
      <c r="Y633" s="295">
        <v>32667318.09</v>
      </c>
      <c r="Z633" s="295">
        <v>8702542.1699999999</v>
      </c>
      <c r="AA633" s="295">
        <v>4675114.7</v>
      </c>
      <c r="AB633" s="295">
        <v>15661462.73</v>
      </c>
      <c r="AC633" s="295">
        <v>40940953.100000001</v>
      </c>
      <c r="AD633" s="295">
        <v>5369966.9000000004</v>
      </c>
      <c r="AE633" s="295">
        <v>14767721.77</v>
      </c>
      <c r="AF633" s="295">
        <v>46699583.460000001</v>
      </c>
      <c r="AG633" s="295">
        <v>1350</v>
      </c>
      <c r="AH633" s="295">
        <v>474255</v>
      </c>
      <c r="AI633" s="511">
        <f t="shared" si="5"/>
        <v>630848169.88</v>
      </c>
    </row>
    <row r="634" spans="1:35" s="293" customFormat="1" x14ac:dyDescent="0.5">
      <c r="A634" s="294" t="s">
        <v>243</v>
      </c>
      <c r="B634" s="295">
        <v>371109</v>
      </c>
      <c r="C634" s="295">
        <v>114043867.13</v>
      </c>
      <c r="D634" s="295">
        <v>10930411.220000001</v>
      </c>
      <c r="E634" s="295">
        <v>2866551</v>
      </c>
      <c r="F634" s="295">
        <v>5498835.6900000004</v>
      </c>
      <c r="G634" s="295">
        <v>46927880.920000002</v>
      </c>
      <c r="H634" s="295">
        <v>14475092.99</v>
      </c>
      <c r="I634" s="295">
        <v>20032395.899999999</v>
      </c>
      <c r="J634" s="295">
        <v>16538495.66</v>
      </c>
      <c r="K634" s="295">
        <v>12783880.789999999</v>
      </c>
      <c r="L634" s="295">
        <v>3368181.77</v>
      </c>
      <c r="M634" s="295">
        <v>25012183.530000001</v>
      </c>
      <c r="N634" s="295">
        <v>14724069.130000001</v>
      </c>
      <c r="O634" s="295">
        <v>11556195</v>
      </c>
      <c r="P634" s="295">
        <v>11272020.380000001</v>
      </c>
      <c r="Q634" s="295">
        <v>73754968.859999999</v>
      </c>
      <c r="R634" s="295">
        <v>213821</v>
      </c>
      <c r="S634" s="295">
        <v>4475093</v>
      </c>
      <c r="T634" s="295">
        <v>18159490.77</v>
      </c>
      <c r="U634" s="295">
        <v>1232906.94</v>
      </c>
      <c r="V634" s="295">
        <v>5707979.1799999997</v>
      </c>
      <c r="W634" s="295">
        <v>15364716.33</v>
      </c>
      <c r="X634" s="295">
        <v>57933451.18</v>
      </c>
      <c r="Y634" s="295">
        <v>38024108.960000001</v>
      </c>
      <c r="Z634" s="295">
        <v>9604557.4499999993</v>
      </c>
      <c r="AA634" s="295">
        <v>7762658.3600000003</v>
      </c>
      <c r="AB634" s="295">
        <v>11375055.810000001</v>
      </c>
      <c r="AC634" s="295">
        <v>34950231.200000003</v>
      </c>
      <c r="AD634" s="295">
        <v>5249586.87</v>
      </c>
      <c r="AE634" s="295">
        <v>18260035.739999998</v>
      </c>
      <c r="AF634" s="295">
        <v>53126418.869999997</v>
      </c>
      <c r="AG634" s="295">
        <v>31797</v>
      </c>
      <c r="AH634" s="295">
        <v>854025</v>
      </c>
      <c r="AI634" s="511">
        <f t="shared" si="5"/>
        <v>666482072.63</v>
      </c>
    </row>
    <row r="635" spans="1:35" s="293" customFormat="1" x14ac:dyDescent="0.5">
      <c r="A635" s="294" t="s">
        <v>244</v>
      </c>
      <c r="B635" s="295">
        <v>396578</v>
      </c>
      <c r="C635" s="295">
        <v>118648862.77</v>
      </c>
      <c r="D635" s="295">
        <v>10680827.83</v>
      </c>
      <c r="E635" s="295">
        <v>3616660.2</v>
      </c>
      <c r="F635" s="295">
        <v>6299364.71</v>
      </c>
      <c r="G635" s="295">
        <v>38201521.710000001</v>
      </c>
      <c r="H635" s="295">
        <v>15492618.99</v>
      </c>
      <c r="I635" s="295">
        <v>20616211.140000001</v>
      </c>
      <c r="J635" s="295">
        <v>17762175.77</v>
      </c>
      <c r="K635" s="295">
        <v>12926179.800000001</v>
      </c>
      <c r="L635" s="295">
        <v>5554520.0700000003</v>
      </c>
      <c r="M635" s="295">
        <v>28071148.629999999</v>
      </c>
      <c r="N635" s="295">
        <v>14595487.869999999</v>
      </c>
      <c r="O635" s="295">
        <v>13295854</v>
      </c>
      <c r="P635" s="295">
        <v>11924778.859999999</v>
      </c>
      <c r="Q635" s="295">
        <v>83662516.420000002</v>
      </c>
      <c r="R635" s="295">
        <v>260978</v>
      </c>
      <c r="S635" s="295">
        <v>5804918</v>
      </c>
      <c r="T635" s="295">
        <v>18305954.059999999</v>
      </c>
      <c r="U635" s="295">
        <v>2332484.67</v>
      </c>
      <c r="V635" s="295">
        <v>6216002.2999999998</v>
      </c>
      <c r="W635" s="295">
        <v>20291229.359999999</v>
      </c>
      <c r="X635" s="295">
        <v>57167810.380000003</v>
      </c>
      <c r="Y635" s="295">
        <v>32224807.039999999</v>
      </c>
      <c r="Z635" s="295">
        <v>9991932.0899999999</v>
      </c>
      <c r="AA635" s="295">
        <v>10241225.470000001</v>
      </c>
      <c r="AB635" s="295">
        <v>12695732.74</v>
      </c>
      <c r="AC635" s="295">
        <v>37357688.210000001</v>
      </c>
      <c r="AD635" s="295">
        <v>5861919.5</v>
      </c>
      <c r="AE635" s="295">
        <v>21852120.300000001</v>
      </c>
      <c r="AF635" s="295">
        <v>58673056.869999997</v>
      </c>
      <c r="AG635" s="295">
        <v>120609</v>
      </c>
      <c r="AH635" s="295">
        <v>966933</v>
      </c>
      <c r="AI635" s="511">
        <f t="shared" si="5"/>
        <v>702110707.76000023</v>
      </c>
    </row>
    <row r="636" spans="1:35" s="293" customFormat="1" x14ac:dyDescent="0.5">
      <c r="A636" s="294" t="s">
        <v>245</v>
      </c>
      <c r="B636" s="295">
        <v>563807</v>
      </c>
      <c r="C636" s="295">
        <v>118397003.59999999</v>
      </c>
      <c r="D636" s="295">
        <v>9847350.0999999996</v>
      </c>
      <c r="E636" s="295">
        <v>3732880.6</v>
      </c>
      <c r="F636" s="295">
        <v>6281613.5300000003</v>
      </c>
      <c r="G636" s="295">
        <v>34201085.259999998</v>
      </c>
      <c r="H636" s="295">
        <v>16773254.699999999</v>
      </c>
      <c r="I636" s="295">
        <v>21611719.66</v>
      </c>
      <c r="J636" s="295">
        <v>15983689.560000001</v>
      </c>
      <c r="K636" s="295">
        <v>13215981.42</v>
      </c>
      <c r="L636" s="295">
        <v>3827904.02</v>
      </c>
      <c r="M636" s="295">
        <v>29486677.309999999</v>
      </c>
      <c r="N636" s="295">
        <v>13853480.810000001</v>
      </c>
      <c r="O636" s="295">
        <v>13624865</v>
      </c>
      <c r="P636" s="295">
        <v>12460987.52</v>
      </c>
      <c r="Q636" s="295">
        <v>90762823.890000001</v>
      </c>
      <c r="R636" s="295">
        <v>211431</v>
      </c>
      <c r="S636" s="295">
        <v>5927575</v>
      </c>
      <c r="T636" s="295">
        <v>19013355.960000001</v>
      </c>
      <c r="U636" s="295">
        <v>3896255.59</v>
      </c>
      <c r="V636" s="295">
        <v>5872024.1500000004</v>
      </c>
      <c r="W636" s="295">
        <v>21413936.530000001</v>
      </c>
      <c r="X636" s="295">
        <v>55942043.640000001</v>
      </c>
      <c r="Y636" s="295">
        <v>30178015.640000001</v>
      </c>
      <c r="Z636" s="295">
        <v>10173638.35</v>
      </c>
      <c r="AA636" s="295">
        <v>9781716.9000000004</v>
      </c>
      <c r="AB636" s="295">
        <v>13044402.5</v>
      </c>
      <c r="AC636" s="295">
        <v>37439085.380000003</v>
      </c>
      <c r="AD636" s="295">
        <v>5758899.0300000003</v>
      </c>
      <c r="AE636" s="295">
        <v>22978484.420000002</v>
      </c>
      <c r="AF636" s="295">
        <v>62658289.539999999</v>
      </c>
      <c r="AG636" s="295">
        <v>55674</v>
      </c>
      <c r="AH636" s="295">
        <v>757054</v>
      </c>
      <c r="AI636" s="511">
        <f t="shared" si="5"/>
        <v>709727005.60999966</v>
      </c>
    </row>
    <row r="637" spans="1:35" s="293" customFormat="1" x14ac:dyDescent="0.5">
      <c r="A637" s="294" t="s">
        <v>246</v>
      </c>
      <c r="B637" s="295">
        <v>724665</v>
      </c>
      <c r="C637" s="295">
        <v>102436551.09</v>
      </c>
      <c r="D637" s="295">
        <v>7948583.71</v>
      </c>
      <c r="E637" s="295">
        <v>3446617.42</v>
      </c>
      <c r="F637" s="295">
        <v>5614560.1799999997</v>
      </c>
      <c r="G637" s="295">
        <v>30395333.940000001</v>
      </c>
      <c r="H637" s="295">
        <v>13885643.5</v>
      </c>
      <c r="I637" s="295">
        <v>20079110.850000001</v>
      </c>
      <c r="J637" s="295">
        <v>13954207.810000001</v>
      </c>
      <c r="K637" s="295">
        <v>13275293.949999999</v>
      </c>
      <c r="L637" s="295">
        <v>3635423.98</v>
      </c>
      <c r="M637" s="295">
        <v>27051683.960000001</v>
      </c>
      <c r="N637" s="295">
        <v>13260512.630000001</v>
      </c>
      <c r="O637" s="295">
        <v>10988024.279999999</v>
      </c>
      <c r="P637" s="295">
        <v>10153624.76</v>
      </c>
      <c r="Q637" s="295">
        <v>84672136.819999993</v>
      </c>
      <c r="R637" s="295">
        <v>220947</v>
      </c>
      <c r="S637" s="295">
        <v>5323325.5999999996</v>
      </c>
      <c r="T637" s="295">
        <v>17822278.34</v>
      </c>
      <c r="U637" s="295">
        <v>3008773.63</v>
      </c>
      <c r="V637" s="295">
        <v>5606269.3499999996</v>
      </c>
      <c r="W637" s="295">
        <v>18826406.079999998</v>
      </c>
      <c r="X637" s="295">
        <v>52060573.07</v>
      </c>
      <c r="Y637" s="295">
        <v>24821137.140000001</v>
      </c>
      <c r="Z637" s="295">
        <v>10299659.25</v>
      </c>
      <c r="AA637" s="295">
        <v>8281039.8799999999</v>
      </c>
      <c r="AB637" s="295">
        <v>12422471.050000001</v>
      </c>
      <c r="AC637" s="295">
        <v>27342196.469999999</v>
      </c>
      <c r="AD637" s="295">
        <v>4250317.6399999997</v>
      </c>
      <c r="AE637" s="295">
        <v>20340690.440000001</v>
      </c>
      <c r="AF637" s="295">
        <v>54219019.030000001</v>
      </c>
      <c r="AG637" s="295">
        <v>36807</v>
      </c>
      <c r="AH637" s="295">
        <v>559948</v>
      </c>
      <c r="AI637" s="511">
        <f t="shared" si="5"/>
        <v>626963832.85000002</v>
      </c>
    </row>
    <row r="638" spans="1:35" s="293" customFormat="1" x14ac:dyDescent="0.5">
      <c r="A638" s="294" t="s">
        <v>247</v>
      </c>
      <c r="B638" s="295">
        <v>949003</v>
      </c>
      <c r="C638" s="295">
        <v>127332190.67</v>
      </c>
      <c r="D638" s="295">
        <v>11490469.82</v>
      </c>
      <c r="E638" s="295">
        <v>3498599.04</v>
      </c>
      <c r="F638" s="295">
        <v>7477269.9400000004</v>
      </c>
      <c r="G638" s="295">
        <v>36716294.600000001</v>
      </c>
      <c r="H638" s="295">
        <v>19652511.84</v>
      </c>
      <c r="I638" s="295">
        <v>22868036.859999999</v>
      </c>
      <c r="J638" s="295">
        <v>14698485.779999999</v>
      </c>
      <c r="K638" s="295">
        <v>14205449.189999999</v>
      </c>
      <c r="L638" s="295">
        <v>3863325.4</v>
      </c>
      <c r="M638" s="295">
        <v>25842923.920000002</v>
      </c>
      <c r="N638" s="295">
        <v>13877818.130000001</v>
      </c>
      <c r="O638" s="295">
        <f>12525562.96+1533.2</f>
        <v>12527096.16</v>
      </c>
      <c r="P638" s="295">
        <v>13773367.449999999</v>
      </c>
      <c r="Q638" s="295">
        <v>95187012.060000002</v>
      </c>
      <c r="R638" s="295">
        <v>256622</v>
      </c>
      <c r="S638" s="295">
        <v>4860065.1399999997</v>
      </c>
      <c r="T638" s="295">
        <v>21488961.59</v>
      </c>
      <c r="U638" s="295">
        <v>3694719.54</v>
      </c>
      <c r="V638" s="295">
        <v>6739768.6500000004</v>
      </c>
      <c r="W638" s="295">
        <v>22664666.52</v>
      </c>
      <c r="X638" s="295">
        <v>53862104.189999998</v>
      </c>
      <c r="Y638" s="295">
        <v>28992000.260000002</v>
      </c>
      <c r="Z638" s="295">
        <v>11747474.460000001</v>
      </c>
      <c r="AA638" s="295">
        <v>9204242.5999999996</v>
      </c>
      <c r="AB638" s="295">
        <v>13231236.140000001</v>
      </c>
      <c r="AC638" s="295">
        <v>37457427.350000001</v>
      </c>
      <c r="AD638" s="295">
        <v>5280842.63</v>
      </c>
      <c r="AE638" s="295">
        <v>21171316.640000001</v>
      </c>
      <c r="AF638" s="295">
        <v>59844144.090000004</v>
      </c>
      <c r="AG638" s="295">
        <v>35940</v>
      </c>
      <c r="AH638" s="295">
        <v>514620</v>
      </c>
      <c r="AI638" s="512">
        <f t="shared" si="5"/>
        <v>725006005.66000009</v>
      </c>
    </row>
    <row r="639" spans="1:35" s="293" customFormat="1" x14ac:dyDescent="0.5">
      <c r="A639" s="296" t="s">
        <v>280</v>
      </c>
      <c r="B639" s="138">
        <f>SUM(B627:B638)</f>
        <v>6634728.6899999995</v>
      </c>
      <c r="C639" s="138">
        <f t="shared" ref="C639:AH639" si="6">SUM(C627:C638)</f>
        <v>1340229872.76</v>
      </c>
      <c r="D639" s="138">
        <f t="shared" si="6"/>
        <v>116056596.17999998</v>
      </c>
      <c r="E639" s="138">
        <f t="shared" si="6"/>
        <v>37922867.159999996</v>
      </c>
      <c r="F639" s="138">
        <f t="shared" si="6"/>
        <v>54908708.719999999</v>
      </c>
      <c r="G639" s="138">
        <f t="shared" si="6"/>
        <v>544202376.15999997</v>
      </c>
      <c r="H639" s="138">
        <f t="shared" si="6"/>
        <v>154626287.03</v>
      </c>
      <c r="I639" s="138">
        <f t="shared" si="6"/>
        <v>235473959.54000002</v>
      </c>
      <c r="J639" s="138">
        <f t="shared" si="6"/>
        <v>191151191.16</v>
      </c>
      <c r="K639" s="138">
        <f t="shared" si="6"/>
        <v>138531666</v>
      </c>
      <c r="L639" s="138">
        <f t="shared" si="6"/>
        <v>53894883.400000006</v>
      </c>
      <c r="M639" s="138">
        <f t="shared" si="6"/>
        <v>262497948.17000002</v>
      </c>
      <c r="N639" s="138">
        <f t="shared" si="6"/>
        <v>143811635.87</v>
      </c>
      <c r="O639" s="138">
        <f t="shared" si="6"/>
        <v>125420396.72</v>
      </c>
      <c r="P639" s="138">
        <f t="shared" si="6"/>
        <v>111683523.21000001</v>
      </c>
      <c r="Q639" s="138">
        <f t="shared" si="6"/>
        <v>866053480.63999987</v>
      </c>
      <c r="R639" s="138">
        <f t="shared" si="6"/>
        <v>2074784</v>
      </c>
      <c r="S639" s="138">
        <f t="shared" si="6"/>
        <v>43445351.369999997</v>
      </c>
      <c r="T639" s="138">
        <f t="shared" si="6"/>
        <v>188092586.10999998</v>
      </c>
      <c r="U639" s="138">
        <f t="shared" si="6"/>
        <v>15448595.569999997</v>
      </c>
      <c r="V639" s="138">
        <f t="shared" si="6"/>
        <v>53324605.519999996</v>
      </c>
      <c r="W639" s="138">
        <f t="shared" si="6"/>
        <v>214202048.17000005</v>
      </c>
      <c r="X639" s="138">
        <f t="shared" si="6"/>
        <v>612086653.00999999</v>
      </c>
      <c r="Y639" s="138">
        <f t="shared" si="6"/>
        <v>352017678.44</v>
      </c>
      <c r="Z639" s="138">
        <f t="shared" si="6"/>
        <v>105789503.80000001</v>
      </c>
      <c r="AA639" s="138">
        <f t="shared" si="6"/>
        <v>82006585.739999995</v>
      </c>
      <c r="AB639" s="138">
        <f t="shared" si="6"/>
        <v>160765655.31</v>
      </c>
      <c r="AC639" s="138">
        <f t="shared" si="6"/>
        <v>456160425</v>
      </c>
      <c r="AD639" s="138">
        <f t="shared" si="6"/>
        <v>59043560.870000005</v>
      </c>
      <c r="AE639" s="138">
        <f t="shared" si="6"/>
        <v>210240182.63</v>
      </c>
      <c r="AF639" s="138">
        <f t="shared" si="6"/>
        <v>621083120.61000001</v>
      </c>
      <c r="AG639" s="138">
        <f t="shared" si="6"/>
        <v>287884.73</v>
      </c>
      <c r="AH639" s="138">
        <f t="shared" si="6"/>
        <v>5926482.8200000003</v>
      </c>
    </row>
    <row r="640" spans="1:35" s="293" customFormat="1" x14ac:dyDescent="0.5">
      <c r="A640" s="297"/>
      <c r="B640" s="298"/>
      <c r="C640" s="298"/>
      <c r="D640" s="298"/>
      <c r="E640" s="298"/>
      <c r="F640" s="298"/>
      <c r="G640" s="298"/>
      <c r="H640" s="298"/>
      <c r="I640" s="298"/>
      <c r="J640" s="298"/>
      <c r="K640" s="298"/>
      <c r="L640" s="298"/>
      <c r="M640" s="298"/>
      <c r="N640" s="298"/>
      <c r="O640" s="298"/>
      <c r="P640" s="298"/>
      <c r="Q640" s="298"/>
      <c r="R640" s="298"/>
      <c r="S640" s="298"/>
      <c r="T640" s="298"/>
      <c r="U640" s="298"/>
      <c r="V640" s="298"/>
      <c r="W640" s="298"/>
      <c r="X640" s="298"/>
      <c r="Y640" s="298"/>
      <c r="Z640" s="298"/>
      <c r="AA640" s="298"/>
      <c r="AB640" s="298"/>
      <c r="AC640" s="298"/>
      <c r="AD640" s="298"/>
      <c r="AE640" s="298"/>
      <c r="AF640" s="298"/>
      <c r="AG640" s="298"/>
      <c r="AH640" s="298"/>
    </row>
    <row r="641" spans="1:36" s="299" customFormat="1" x14ac:dyDescent="0.5">
      <c r="A641" s="772" t="s">
        <v>282</v>
      </c>
      <c r="B641" s="772"/>
      <c r="C641" s="238" t="s">
        <v>286</v>
      </c>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c r="AB641" s="69"/>
      <c r="AC641" s="69"/>
      <c r="AD641" s="69"/>
      <c r="AE641" s="69"/>
      <c r="AF641" s="69"/>
      <c r="AG641" s="69"/>
      <c r="AH641" s="69"/>
      <c r="AI641" s="69"/>
      <c r="AJ641" s="69"/>
    </row>
    <row r="642" spans="1:36" s="234" customFormat="1" ht="42" x14ac:dyDescent="0.5">
      <c r="A642" s="238" t="s">
        <v>261</v>
      </c>
      <c r="B642" s="294" t="s">
        <v>217</v>
      </c>
      <c r="C642" s="294" t="s">
        <v>262</v>
      </c>
      <c r="D642" s="294" t="s">
        <v>219</v>
      </c>
      <c r="E642" s="294" t="s">
        <v>220</v>
      </c>
      <c r="F642" s="294" t="s">
        <v>263</v>
      </c>
      <c r="G642" s="294" t="s">
        <v>222</v>
      </c>
      <c r="H642" s="294" t="s">
        <v>223</v>
      </c>
      <c r="I642" s="294" t="s">
        <v>264</v>
      </c>
      <c r="J642" s="294" t="s">
        <v>224</v>
      </c>
      <c r="K642" s="294" t="s">
        <v>265</v>
      </c>
      <c r="L642" s="294" t="s">
        <v>227</v>
      </c>
      <c r="M642" s="294" t="s">
        <v>228</v>
      </c>
      <c r="N642" s="294" t="s">
        <v>229</v>
      </c>
      <c r="O642" s="239" t="s">
        <v>266</v>
      </c>
      <c r="P642" s="294" t="s">
        <v>230</v>
      </c>
      <c r="Q642" s="294" t="s">
        <v>231</v>
      </c>
      <c r="R642" s="294" t="s">
        <v>232</v>
      </c>
      <c r="S642" s="294" t="s">
        <v>267</v>
      </c>
      <c r="T642" s="294" t="s">
        <v>233</v>
      </c>
      <c r="U642" s="294" t="s">
        <v>234</v>
      </c>
      <c r="V642" s="294" t="s">
        <v>252</v>
      </c>
      <c r="W642" s="294" t="s">
        <v>256</v>
      </c>
      <c r="X642" s="300" t="s">
        <v>280</v>
      </c>
      <c r="Y642" s="299"/>
      <c r="Z642" s="299"/>
      <c r="AA642" s="299"/>
      <c r="AB642" s="299"/>
      <c r="AC642" s="299"/>
      <c r="AD642" s="299"/>
      <c r="AE642" s="299"/>
      <c r="AF642" s="299"/>
      <c r="AG642" s="299"/>
      <c r="AH642" s="299"/>
      <c r="AI642" s="299"/>
      <c r="AJ642" s="299"/>
    </row>
    <row r="643" spans="1:36" s="319" customFormat="1" x14ac:dyDescent="0.5">
      <c r="A643" s="318" t="s">
        <v>236</v>
      </c>
      <c r="B643" s="234">
        <f>+('GLP por redes'!B55*'GLP por redes'!$A$27*'GLP por redes'!$A$35)</f>
        <v>0</v>
      </c>
      <c r="C643" s="234">
        <f>+('GLP por redes'!C55*'GLP por redes'!$A$27*'GLP por redes'!$A$35)</f>
        <v>0</v>
      </c>
      <c r="D643" s="234">
        <f>+('GLP por redes'!D55*'GLP por redes'!$A$27*'GLP por redes'!$A$35)</f>
        <v>17381.12762004149</v>
      </c>
      <c r="E643" s="234">
        <f>+('GLP por redes'!E55*'GLP por redes'!$A$27*'GLP por redes'!$A$35)</f>
        <v>0</v>
      </c>
      <c r="F643" s="234">
        <f>+('GLP por redes'!F55*'GLP por redes'!$A$27*'GLP por redes'!$A$35)</f>
        <v>0</v>
      </c>
      <c r="G643" s="234">
        <f>+('GLP por redes'!G55*'GLP por redes'!$A$27*'GLP por redes'!$A$35)</f>
        <v>0</v>
      </c>
      <c r="H643" s="234">
        <f>+('GLP por redes'!H55*'GLP por redes'!$A$27*'GLP por redes'!$A$35)</f>
        <v>197063.91271872589</v>
      </c>
      <c r="I643" s="234">
        <f>+('GLP por redes'!I55*'GLP por redes'!$A$27*'GLP por redes'!$A$35)</f>
        <v>0</v>
      </c>
      <c r="J643" s="234">
        <f>+('GLP por redes'!J55*'GLP por redes'!$A$27*'GLP por redes'!$A$35)</f>
        <v>0</v>
      </c>
      <c r="K643" s="234">
        <f>+('GLP por redes'!K55*'GLP por redes'!$A$27*'GLP por redes'!$A$35)</f>
        <v>91642.62453939204</v>
      </c>
      <c r="L643" s="234">
        <f>+('GLP por redes'!L55*'GLP por redes'!$A$27*'GLP por redes'!$A$35)</f>
        <v>998840.47347274155</v>
      </c>
      <c r="M643" s="234">
        <f>+('GLP por redes'!M55*'GLP por redes'!$A$27*'GLP por redes'!$A$35)</f>
        <v>0</v>
      </c>
      <c r="N643" s="234">
        <f>+('GLP por redes'!N55*'GLP por redes'!$A$27*'GLP por redes'!$A$35)</f>
        <v>16727.610210693827</v>
      </c>
      <c r="O643" s="234">
        <f>+('GLP por redes'!O55*'GLP por redes'!$A$27*'GLP por redes'!$A$35)</f>
        <v>0</v>
      </c>
      <c r="P643" s="234">
        <f>+('GLP por redes'!P55*'GLP por redes'!$A$27*'GLP por redes'!$A$35)</f>
        <v>0</v>
      </c>
      <c r="Q643" s="234">
        <f>+('GLP por redes'!Q55*'GLP por redes'!$A$27*'GLP por redes'!$A$35)</f>
        <v>0</v>
      </c>
      <c r="R643" s="234">
        <f>+('GLP por redes'!R55*'GLP por redes'!$A$27*'GLP por redes'!$A$35)</f>
        <v>2367427.7020770549</v>
      </c>
      <c r="S643" s="234">
        <f>+('GLP por redes'!S55*'GLP por redes'!$A$27*'GLP por redes'!$A$35)</f>
        <v>0</v>
      </c>
      <c r="T643" s="234">
        <f>+('GLP por redes'!T55*'GLP por redes'!$A$27*'GLP por redes'!$A$35)</f>
        <v>45508.760465225401</v>
      </c>
      <c r="U643" s="234">
        <f>+('GLP por redes'!U55*'GLP por redes'!$A$27*'GLP por redes'!$A$35)</f>
        <v>0</v>
      </c>
      <c r="V643" s="234">
        <f>+('GLP por redes'!V55*'GLP por redes'!$A$27*'GLP por redes'!$A$35)</f>
        <v>0</v>
      </c>
      <c r="W643" s="234">
        <f>+('GLP por redes'!W55*'GLP por redes'!$A$27*'GLP por redes'!$A$35)</f>
        <v>0</v>
      </c>
      <c r="X643" s="302">
        <f>SUM(B643:W643)</f>
        <v>3734592.2111038752</v>
      </c>
    </row>
    <row r="644" spans="1:36" s="234" customFormat="1" x14ac:dyDescent="0.5">
      <c r="A644" s="301" t="s">
        <v>237</v>
      </c>
      <c r="B644" s="234">
        <f>+('GLP por redes'!B56*'GLP por redes'!$A$27*'GLP por redes'!$A$35)</f>
        <v>0</v>
      </c>
      <c r="C644" s="234">
        <f>+('GLP por redes'!C56*'GLP por redes'!$A$27*'GLP por redes'!$A$35)</f>
        <v>0</v>
      </c>
      <c r="D644" s="234">
        <f>+('GLP por redes'!D56*'GLP por redes'!$A$27*'GLP por redes'!$A$35)</f>
        <v>48967.125886121088</v>
      </c>
      <c r="E644" s="234">
        <f>+('GLP por redes'!E56*'GLP por redes'!$A$27*'GLP por redes'!$A$35)</f>
        <v>0</v>
      </c>
      <c r="F644" s="234">
        <f>+('GLP por redes'!F56*'GLP por redes'!$A$27*'GLP por redes'!$A$35)</f>
        <v>0</v>
      </c>
      <c r="G644" s="234">
        <f>+('GLP por redes'!G56*'GLP por redes'!$A$27*'GLP por redes'!$A$35)</f>
        <v>0</v>
      </c>
      <c r="H644" s="234">
        <f>+('GLP por redes'!H56*'GLP por redes'!$A$27*'GLP por redes'!$A$35)</f>
        <v>209259.5217645957</v>
      </c>
      <c r="I644" s="234">
        <f>+('GLP por redes'!I56*'GLP por redes'!$A$27*'GLP por redes'!$A$35)</f>
        <v>0</v>
      </c>
      <c r="J644" s="234">
        <f>+('GLP por redes'!J56*'GLP por redes'!$A$27*'GLP por redes'!$A$35)</f>
        <v>0</v>
      </c>
      <c r="K644" s="234">
        <f>+('GLP por redes'!K56*'GLP por redes'!$A$27*'GLP por redes'!$A$35)</f>
        <v>87088.298245677288</v>
      </c>
      <c r="L644" s="234">
        <f>+('GLP por redes'!L56*'GLP por redes'!$A$27*'GLP por redes'!$A$35)</f>
        <v>1215016.7260791284</v>
      </c>
      <c r="M644" s="234">
        <f>+('GLP por redes'!M56*'GLP por redes'!$A$27*'GLP por redes'!$A$35)</f>
        <v>0</v>
      </c>
      <c r="N644" s="234">
        <f>+('GLP por redes'!N56*'GLP por redes'!$A$27*'GLP por redes'!$A$35)</f>
        <v>145971.84047363896</v>
      </c>
      <c r="O644" s="234">
        <f>+('GLP por redes'!O56*'GLP por redes'!$A$27*'GLP por redes'!$A$35)</f>
        <v>0</v>
      </c>
      <c r="P644" s="234">
        <f>+('GLP por redes'!P56*'GLP por redes'!$A$27*'GLP por redes'!$A$35)</f>
        <v>0</v>
      </c>
      <c r="Q644" s="234">
        <f>+('GLP por redes'!Q56*'GLP por redes'!$A$27*'GLP por redes'!$A$35)</f>
        <v>0</v>
      </c>
      <c r="R644" s="234">
        <f>+('GLP por redes'!R56*'GLP por redes'!$A$27*'GLP por redes'!$A$35)</f>
        <v>3272800.9791128775</v>
      </c>
      <c r="S644" s="234">
        <f>+('GLP por redes'!S56*'GLP por redes'!$A$27*'GLP por redes'!$A$35)</f>
        <v>0</v>
      </c>
      <c r="T644" s="234">
        <f>+('GLP por redes'!T56*'GLP por redes'!$A$27*'GLP por redes'!$A$35)</f>
        <v>132858.8715860761</v>
      </c>
      <c r="U644" s="234">
        <f>+('GLP por redes'!U56*'GLP por redes'!$A$27*'GLP por redes'!$A$35)</f>
        <v>0</v>
      </c>
      <c r="V644" s="234">
        <f>+('GLP por redes'!V56*'GLP por redes'!$A$27*'GLP por redes'!$A$35)</f>
        <v>0</v>
      </c>
      <c r="W644" s="234">
        <f>+('GLP por redes'!W56*'GLP por redes'!$A$27*'GLP por redes'!$A$35)</f>
        <v>0</v>
      </c>
      <c r="X644" s="302">
        <f t="shared" ref="X644:X654" si="7">SUM(B644:W644)</f>
        <v>5111963.3631481146</v>
      </c>
    </row>
    <row r="645" spans="1:36" s="234" customFormat="1" x14ac:dyDescent="0.5">
      <c r="A645" s="301" t="s">
        <v>238</v>
      </c>
      <c r="B645" s="234">
        <f>+('GLP por redes'!B57*'GLP por redes'!$A$27*'GLP por redes'!$A$35)</f>
        <v>0</v>
      </c>
      <c r="C645" s="234">
        <f>+('GLP por redes'!C57*'GLP por redes'!$A$27*'GLP por redes'!$A$35)</f>
        <v>17228.910832149952</v>
      </c>
      <c r="D645" s="234">
        <f>+('GLP por redes'!D57*'GLP por redes'!$A$27*'GLP por redes'!$A$35)</f>
        <v>121704.42536938438</v>
      </c>
      <c r="E645" s="234">
        <f>+('GLP por redes'!E57*'GLP por redes'!$A$27*'GLP por redes'!$A$35)</f>
        <v>0</v>
      </c>
      <c r="F645" s="234">
        <f>+('GLP por redes'!F57*'GLP por redes'!$A$27*'GLP por redes'!$A$35)</f>
        <v>42155.932017267842</v>
      </c>
      <c r="G645" s="234">
        <f>+('GLP por redes'!G57*'GLP por redes'!$A$27*'GLP por redes'!$A$35)</f>
        <v>10103.135601654196</v>
      </c>
      <c r="H645" s="234">
        <f>+('GLP por redes'!H57*'GLP por redes'!$A$27*'GLP por redes'!$A$35)</f>
        <v>221420.62833854347</v>
      </c>
      <c r="I645" s="234">
        <f>+('GLP por redes'!I57*'GLP por redes'!$A$27*'GLP por redes'!$A$35)</f>
        <v>0</v>
      </c>
      <c r="J645" s="234">
        <f>+('GLP por redes'!J57*'GLP por redes'!$A$27*'GLP por redes'!$A$35)</f>
        <v>0</v>
      </c>
      <c r="K645" s="234">
        <f>+('GLP por redes'!K57*'GLP por redes'!$A$27*'GLP por redes'!$A$35)</f>
        <v>85911.15508598274</v>
      </c>
      <c r="L645" s="234">
        <f>+('GLP por redes'!L57*'GLP por redes'!$A$27*'GLP por redes'!$A$35)</f>
        <v>1450745.7324794764</v>
      </c>
      <c r="M645" s="234">
        <f>+('GLP por redes'!M57*'GLP por redes'!$A$27*'GLP por redes'!$A$35)</f>
        <v>3630.8777805060977</v>
      </c>
      <c r="N645" s="234">
        <f>+('GLP por redes'!N57*'GLP por redes'!$A$27*'GLP por redes'!$A$35)</f>
        <v>248450.27075373643</v>
      </c>
      <c r="O645" s="234">
        <f>+('GLP por redes'!O57*'GLP por redes'!$A$27*'GLP por redes'!$A$35)</f>
        <v>73467.940065142669</v>
      </c>
      <c r="P645" s="234">
        <f>+('GLP por redes'!P57*'GLP por redes'!$A$27*'GLP por redes'!$A$35)</f>
        <v>2518.6804503119438</v>
      </c>
      <c r="Q645" s="234">
        <f>+('GLP por redes'!Q57*'GLP por redes'!$A$27*'GLP por redes'!$A$35)</f>
        <v>0</v>
      </c>
      <c r="R645" s="234">
        <f>+('GLP por redes'!R57*'GLP por redes'!$A$27*'GLP por redes'!$A$35)</f>
        <v>3863596.9536205372</v>
      </c>
      <c r="S645" s="234">
        <f>+('GLP por redes'!S57*'GLP por redes'!$A$27*'GLP por redes'!$A$35)</f>
        <v>0</v>
      </c>
      <c r="T645" s="234">
        <f>+('GLP por redes'!T57*'GLP por redes'!$A$27*'GLP por redes'!$A$35)</f>
        <v>482257.28651230712</v>
      </c>
      <c r="U645" s="234">
        <f>+('GLP por redes'!U57*'GLP por redes'!$A$27*'GLP por redes'!$A$35)</f>
        <v>0</v>
      </c>
      <c r="V645" s="234">
        <f>+('GLP por redes'!V57*'GLP por redes'!$A$27*'GLP por redes'!$A$35)</f>
        <v>0</v>
      </c>
      <c r="W645" s="234">
        <f>+('GLP por redes'!W57*'GLP por redes'!$A$27*'GLP por redes'!$A$35)</f>
        <v>0</v>
      </c>
      <c r="X645" s="302">
        <f t="shared" si="7"/>
        <v>6623191.9289070005</v>
      </c>
    </row>
    <row r="646" spans="1:36" s="234" customFormat="1" x14ac:dyDescent="0.5">
      <c r="A646" s="301" t="s">
        <v>239</v>
      </c>
      <c r="B646" s="234">
        <f>+('GLP por redes'!B58*'GLP por redes'!$A$27*'GLP por redes'!$A$35)</f>
        <v>0</v>
      </c>
      <c r="C646" s="234">
        <f>+('GLP por redes'!C58*'GLP por redes'!$A$27*'GLP por redes'!$A$35)</f>
        <v>20366.606219887475</v>
      </c>
      <c r="D646" s="234">
        <f>+('GLP por redes'!D58*'GLP por redes'!$A$27*'GLP por redes'!$A$35)</f>
        <v>351837.94264683936</v>
      </c>
      <c r="E646" s="234">
        <f>+('GLP por redes'!E58*'GLP por redes'!$A$27*'GLP por redes'!$A$35)</f>
        <v>0</v>
      </c>
      <c r="F646" s="234">
        <f>+('GLP por redes'!F58*'GLP por redes'!$A$27*'GLP por redes'!$A$35)</f>
        <v>220978.18487507207</v>
      </c>
      <c r="G646" s="234">
        <f>+('GLP por redes'!G58*'GLP por redes'!$A$27*'GLP por redes'!$A$35)</f>
        <v>144279.18979228506</v>
      </c>
      <c r="H646" s="234">
        <f>+('GLP por redes'!H58*'GLP por redes'!$A$27*'GLP por redes'!$A$35)</f>
        <v>238231.45039328467</v>
      </c>
      <c r="I646" s="234">
        <f>+('GLP por redes'!I58*'GLP por redes'!$A$27*'GLP por redes'!$A$35)</f>
        <v>0</v>
      </c>
      <c r="J646" s="234">
        <f>+('GLP por redes'!J58*'GLP por redes'!$A$27*'GLP por redes'!$A$35)</f>
        <v>1919.9610846052367</v>
      </c>
      <c r="K646" s="234">
        <f>+('GLP por redes'!K58*'GLP por redes'!$A$27*'GLP por redes'!$A$35)</f>
        <v>95198.408704538306</v>
      </c>
      <c r="L646" s="234">
        <f>+('GLP por redes'!L58*'GLP por redes'!$A$27*'GLP por redes'!$A$35)</f>
        <v>1708726.8037123948</v>
      </c>
      <c r="M646" s="234">
        <f>+('GLP por redes'!M58*'GLP por redes'!$A$27*'GLP por redes'!$A$35)</f>
        <v>33743.417539795628</v>
      </c>
      <c r="N646" s="234">
        <f>+('GLP por redes'!N58*'GLP por redes'!$A$27*'GLP por redes'!$A$35)</f>
        <v>316872.73168956768</v>
      </c>
      <c r="O646" s="234">
        <f>+('GLP por redes'!O58*'GLP por redes'!$A$27*'GLP por redes'!$A$35)</f>
        <v>161696.84944142052</v>
      </c>
      <c r="P646" s="234">
        <f>+('GLP por redes'!P58*'GLP por redes'!$A$27*'GLP por redes'!$A$35)</f>
        <v>227704.13734270606</v>
      </c>
      <c r="Q646" s="234">
        <f>+('GLP por redes'!Q58*'GLP por redes'!$A$27*'GLP por redes'!$A$35)</f>
        <v>0</v>
      </c>
      <c r="R646" s="234">
        <f>+('GLP por redes'!R58*'GLP por redes'!$A$27*'GLP por redes'!$A$35)</f>
        <v>4455048.475094717</v>
      </c>
      <c r="S646" s="234">
        <f>+('GLP por redes'!S58*'GLP por redes'!$A$27*'GLP por redes'!$A$35)</f>
        <v>0</v>
      </c>
      <c r="T646" s="234">
        <f>+('GLP por redes'!T58*'GLP por redes'!$A$27*'GLP por redes'!$A$35)</f>
        <v>874487.47599404445</v>
      </c>
      <c r="U646" s="234">
        <f>+('GLP por redes'!U58*'GLP por redes'!$A$27*'GLP por redes'!$A$35)</f>
        <v>6005.459671614055</v>
      </c>
      <c r="V646" s="234">
        <f>+('GLP por redes'!V58*'GLP por redes'!$A$27*'GLP por redes'!$A$35)</f>
        <v>0</v>
      </c>
      <c r="W646" s="234">
        <f>+('GLP por redes'!W58*'GLP por redes'!$A$27*'GLP por redes'!$A$35)</f>
        <v>0</v>
      </c>
      <c r="X646" s="302">
        <f t="shared" si="7"/>
        <v>8857097.0942027736</v>
      </c>
    </row>
    <row r="647" spans="1:36" s="234" customFormat="1" x14ac:dyDescent="0.5">
      <c r="A647" s="301" t="s">
        <v>240</v>
      </c>
      <c r="B647" s="234">
        <f>+('GLP por redes'!B59*'GLP por redes'!$A$27*'GLP por redes'!$A$35)</f>
        <v>0</v>
      </c>
      <c r="C647" s="234">
        <f>+('GLP por redes'!C59*'GLP por redes'!$A$27*'GLP por redes'!$A$35)</f>
        <v>0</v>
      </c>
      <c r="D647" s="234">
        <f>+('GLP por redes'!D59*'GLP por redes'!$A$27*'GLP por redes'!$A$35)</f>
        <v>500265.54729846178</v>
      </c>
      <c r="E647" s="234">
        <f>+('GLP por redes'!E59*'GLP por redes'!$A$27*'GLP por redes'!$A$35)</f>
        <v>0</v>
      </c>
      <c r="F647" s="234">
        <f>+('GLP por redes'!F59*'GLP por redes'!$A$27*'GLP por redes'!$A$35)</f>
        <v>269843.83290259884</v>
      </c>
      <c r="G647" s="234">
        <f>+('GLP por redes'!G59*'GLP por redes'!$A$27*'GLP por redes'!$A$35)</f>
        <v>176386.78425153965</v>
      </c>
      <c r="H647" s="234">
        <f>+('GLP por redes'!H59*'GLP por redes'!$A$27*'GLP por redes'!$A$35)</f>
        <v>240563.41158378299</v>
      </c>
      <c r="I647" s="234">
        <f>+('GLP por redes'!I59*'GLP por redes'!$A$27*'GLP por redes'!$A$35)</f>
        <v>0</v>
      </c>
      <c r="J647" s="234">
        <f>+('GLP por redes'!J59*'GLP por redes'!$A$27*'GLP por redes'!$A$35)</f>
        <v>68789.810783942812</v>
      </c>
      <c r="K647" s="234">
        <f>+('GLP por redes'!K59*'GLP por redes'!$A$27*'GLP por redes'!$A$35)</f>
        <v>94252.635062438902</v>
      </c>
      <c r="L647" s="234">
        <f>+('GLP por redes'!L59*'GLP por redes'!$A$27*'GLP por redes'!$A$35)</f>
        <v>1846044.6124051069</v>
      </c>
      <c r="M647" s="234">
        <f>+('GLP por redes'!M59*'GLP por redes'!$A$27*'GLP por redes'!$A$35)</f>
        <v>31872.165827315686</v>
      </c>
      <c r="N647" s="234">
        <f>+('GLP por redes'!N59*'GLP por redes'!$A$27*'GLP por redes'!$A$35)</f>
        <v>435693.1563177004</v>
      </c>
      <c r="O647" s="234">
        <f>+('GLP por redes'!O59*'GLP por redes'!$A$27*'GLP por redes'!$A$35)</f>
        <v>329979.61190561485</v>
      </c>
      <c r="P647" s="234">
        <f>+('GLP por redes'!P59*'GLP por redes'!$A$27*'GLP por redes'!$A$35)</f>
        <v>289938.4784614534</v>
      </c>
      <c r="Q647" s="234">
        <f>+('GLP por redes'!Q59*'GLP por redes'!$A$27*'GLP por redes'!$A$35)</f>
        <v>0</v>
      </c>
      <c r="R647" s="234">
        <f>+('GLP por redes'!R59*'GLP por redes'!$A$27*'GLP por redes'!$A$35)</f>
        <v>4962624.4873263156</v>
      </c>
      <c r="S647" s="234">
        <f>+('GLP por redes'!S59*'GLP por redes'!$A$27*'GLP por redes'!$A$35)</f>
        <v>0</v>
      </c>
      <c r="T647" s="234">
        <f>+('GLP por redes'!T59*'GLP por redes'!$A$27*'GLP por redes'!$A$35)</f>
        <v>792223.43514594284</v>
      </c>
      <c r="U647" s="234">
        <f>+('GLP por redes'!U59*'GLP por redes'!$A$27*'GLP por redes'!$A$35)</f>
        <v>281331.12649548001</v>
      </c>
      <c r="V647" s="234">
        <f>+('GLP por redes'!V59*'GLP por redes'!$A$27*'GLP por redes'!$A$35)</f>
        <v>0</v>
      </c>
      <c r="W647" s="234">
        <f>+('GLP por redes'!W59*'GLP por redes'!$A$27*'GLP por redes'!$A$35)</f>
        <v>284395.75782502961</v>
      </c>
      <c r="X647" s="302">
        <f t="shared" si="7"/>
        <v>10604204.853592725</v>
      </c>
    </row>
    <row r="648" spans="1:36" s="234" customFormat="1" x14ac:dyDescent="0.5">
      <c r="A648" s="301" t="s">
        <v>241</v>
      </c>
      <c r="B648" s="234">
        <f>+('GLP por redes'!B60*'GLP por redes'!$A$27*'GLP por redes'!$A$35)</f>
        <v>1037.1037148343298</v>
      </c>
      <c r="C648" s="234">
        <f>+('GLP por redes'!C60*'GLP por redes'!$A$27*'GLP por redes'!$A$35)</f>
        <v>0</v>
      </c>
      <c r="D648" s="234">
        <f>+('GLP por redes'!D60*'GLP por redes'!$A$27*'GLP por redes'!$A$35)</f>
        <v>732515.89270619501</v>
      </c>
      <c r="E648" s="234">
        <f>+('GLP por redes'!E60*'GLP por redes'!$A$27*'GLP por redes'!$A$35)</f>
        <v>0</v>
      </c>
      <c r="F648" s="234">
        <f>+('GLP por redes'!F60*'GLP por redes'!$A$27*'GLP por redes'!$A$35)</f>
        <v>300331.84073868743</v>
      </c>
      <c r="G648" s="234">
        <f>+('GLP por redes'!G60*'GLP por redes'!$A$27*'GLP por redes'!$A$35)</f>
        <v>199371.51922316154</v>
      </c>
      <c r="H648" s="234">
        <f>+('GLP por redes'!H60*'GLP por redes'!$A$27*'GLP por redes'!$A$35)</f>
        <v>271652.16834275029</v>
      </c>
      <c r="I648" s="234">
        <f>+('GLP por redes'!I60*'GLP por redes'!$A$27*'GLP por redes'!$A$35)</f>
        <v>0</v>
      </c>
      <c r="J648" s="234">
        <f>+('GLP por redes'!J60*'GLP por redes'!$A$27*'GLP por redes'!$A$35)</f>
        <v>10705.914081704677</v>
      </c>
      <c r="K648" s="234">
        <f>+('GLP por redes'!K60*'GLP por redes'!$A$27*'GLP por redes'!$A$35)</f>
        <v>105275.16006295798</v>
      </c>
      <c r="L648" s="234">
        <f>+('GLP por redes'!L60*'GLP por redes'!$A$27*'GLP por redes'!$A$35)</f>
        <v>2041969.9435504044</v>
      </c>
      <c r="M648" s="234">
        <f>+('GLP por redes'!M60*'GLP por redes'!$A$27*'GLP por redes'!$A$35)</f>
        <v>32381.584677459359</v>
      </c>
      <c r="N648" s="234">
        <f>+('GLP por redes'!N60*'GLP por redes'!$A$27*'GLP por redes'!$A$35)</f>
        <v>524443.66188715328</v>
      </c>
      <c r="O648" s="234">
        <f>+('GLP por redes'!O60*'GLP por redes'!$A$27*'GLP por redes'!$A$35)</f>
        <v>447156.09522451903</v>
      </c>
      <c r="P648" s="234">
        <f>+('GLP por redes'!P60*'GLP por redes'!$A$27*'GLP por redes'!$A$35)</f>
        <v>322786.86128844682</v>
      </c>
      <c r="Q648" s="234">
        <f>+('GLP por redes'!Q60*'GLP por redes'!$A$27*'GLP por redes'!$A$35)</f>
        <v>0</v>
      </c>
      <c r="R648" s="234">
        <f>+('GLP por redes'!R60*'GLP por redes'!$A$27*'GLP por redes'!$A$35)</f>
        <v>5324855.7922503892</v>
      </c>
      <c r="S648" s="234">
        <f>+('GLP por redes'!S60*'GLP por redes'!$A$27*'GLP por redes'!$A$35)</f>
        <v>0</v>
      </c>
      <c r="T648" s="234">
        <f>+('GLP por redes'!T60*'GLP por redes'!$A$27*'GLP por redes'!$A$35)</f>
        <v>1015973.9951178128</v>
      </c>
      <c r="U648" s="234">
        <f>+('GLP por redes'!U60*'GLP por redes'!$A$27*'GLP por redes'!$A$35)</f>
        <v>366747.06963152235</v>
      </c>
      <c r="V648" s="234">
        <f>+('GLP por redes'!V60*'GLP por redes'!$A$27*'GLP por redes'!$A$35)</f>
        <v>0</v>
      </c>
      <c r="W648" s="234">
        <f>+('GLP por redes'!W60*'GLP por redes'!$A$27*'GLP por redes'!$A$35)</f>
        <v>626087.94416960515</v>
      </c>
      <c r="X648" s="302">
        <f t="shared" si="7"/>
        <v>12323292.546667606</v>
      </c>
    </row>
    <row r="649" spans="1:36" s="234" customFormat="1" x14ac:dyDescent="0.5">
      <c r="A649" s="301" t="s">
        <v>242</v>
      </c>
      <c r="B649" s="234">
        <f>+('GLP por redes'!B61*'GLP por redes'!$A$27*'GLP por redes'!$A$35)</f>
        <v>36789.782854798235</v>
      </c>
      <c r="C649" s="234">
        <f>+('GLP por redes'!C61*'GLP por redes'!$A$27*'GLP por redes'!$A$35)</f>
        <v>30692.993110449253</v>
      </c>
      <c r="D649" s="234">
        <f>+('GLP por redes'!D61*'GLP por redes'!$A$27*'GLP por redes'!$A$35)</f>
        <v>934988.57528800005</v>
      </c>
      <c r="E649" s="234">
        <f>+('GLP por redes'!E61*'GLP por redes'!$A$27*'GLP por redes'!$A$35)</f>
        <v>0</v>
      </c>
      <c r="F649" s="234">
        <f>+('GLP por redes'!F61*'GLP por redes'!$A$27*'GLP por redes'!$A$35)</f>
        <v>277168.5047359395</v>
      </c>
      <c r="G649" s="234">
        <f>+('GLP por redes'!G61*'GLP por redes'!$A$27*'GLP por redes'!$A$35)</f>
        <v>201285.39163625112</v>
      </c>
      <c r="H649" s="234">
        <f>+('GLP por redes'!H61*'GLP por redes'!$A$27*'GLP por redes'!$A$35)</f>
        <v>309541.97118471126</v>
      </c>
      <c r="I649" s="234">
        <f>+('GLP por redes'!I61*'GLP por redes'!$A$27*'GLP por redes'!$A$35)</f>
        <v>0</v>
      </c>
      <c r="J649" s="234">
        <f>+('GLP por redes'!J61*'GLP por redes'!$A$27*'GLP por redes'!$A$35)</f>
        <v>14714.289496181782</v>
      </c>
      <c r="K649" s="234">
        <f>+('GLP por redes'!K61*'GLP por redes'!$A$27*'GLP por redes'!$A$35)</f>
        <v>100258.09473405294</v>
      </c>
      <c r="L649" s="234">
        <f>+('GLP por redes'!L61*'GLP por redes'!$A$27*'GLP por redes'!$A$35)</f>
        <v>2109241.6455697757</v>
      </c>
      <c r="M649" s="234">
        <f>+('GLP por redes'!M61*'GLP por redes'!$A$27*'GLP por redes'!$A$35)</f>
        <v>53468.683693366766</v>
      </c>
      <c r="N649" s="234">
        <f>+('GLP por redes'!N61*'GLP por redes'!$A$27*'GLP por redes'!$A$35)</f>
        <v>664966.14135427517</v>
      </c>
      <c r="O649" s="234">
        <f>+('GLP por redes'!O61*'GLP por redes'!$A$27*'GLP por redes'!$A$35)</f>
        <v>511038.43676683871</v>
      </c>
      <c r="P649" s="234">
        <f>+('GLP por redes'!P61*'GLP por redes'!$A$27*'GLP por redes'!$A$35)</f>
        <v>351253.43018133583</v>
      </c>
      <c r="Q649" s="234">
        <f>+('GLP por redes'!Q61*'GLP por redes'!$A$27*'GLP por redes'!$A$35)</f>
        <v>0</v>
      </c>
      <c r="R649" s="234">
        <f>+('GLP por redes'!R61*'GLP por redes'!$A$27*'GLP por redes'!$A$35)</f>
        <v>5592256.0383180361</v>
      </c>
      <c r="S649" s="234">
        <f>+('GLP por redes'!S61*'GLP por redes'!$A$27*'GLP por redes'!$A$35)</f>
        <v>0</v>
      </c>
      <c r="T649" s="234">
        <f>+('GLP por redes'!T61*'GLP por redes'!$A$27*'GLP por redes'!$A$35)</f>
        <v>1264192.8963539542</v>
      </c>
      <c r="U649" s="234">
        <f>+('GLP por redes'!U61*'GLP por redes'!$A$27*'GLP por redes'!$A$35)</f>
        <v>435368.42717019847</v>
      </c>
      <c r="V649" s="234">
        <f>+('GLP por redes'!V61*'GLP por redes'!$A$27*'GLP por redes'!$A$35)</f>
        <v>0</v>
      </c>
      <c r="W649" s="234">
        <f>+('GLP por redes'!W61*'GLP por redes'!$A$27*'GLP por redes'!$A$35)</f>
        <v>757471.32769171929</v>
      </c>
      <c r="X649" s="302">
        <f t="shared" si="7"/>
        <v>13644696.630139884</v>
      </c>
    </row>
    <row r="650" spans="1:36" s="234" customFormat="1" x14ac:dyDescent="0.5">
      <c r="A650" s="301" t="s">
        <v>243</v>
      </c>
      <c r="B650" s="234">
        <f>+('GLP por redes'!B62*'GLP por redes'!$A$27*'GLP por redes'!$A$35)</f>
        <v>67807.505112749423</v>
      </c>
      <c r="C650" s="234">
        <f>+('GLP por redes'!C62*'GLP por redes'!$A$27*'GLP por redes'!$A$35)</f>
        <v>112366.43282153163</v>
      </c>
      <c r="D650" s="234">
        <f>+('GLP por redes'!D62*'GLP por redes'!$A$27*'GLP por redes'!$A$35)</f>
        <v>1348835.5782075075</v>
      </c>
      <c r="E650" s="234">
        <f>+('GLP por redes'!E62*'GLP por redes'!$A$27*'GLP por redes'!$A$35)</f>
        <v>0</v>
      </c>
      <c r="F650" s="234">
        <f>+('GLP por redes'!F62*'GLP por redes'!$A$27*'GLP por redes'!$A$35)</f>
        <v>870351.23847773834</v>
      </c>
      <c r="G650" s="234">
        <f>+('GLP por redes'!G62*'GLP por redes'!$A$27*'GLP por redes'!$A$35)</f>
        <v>207940.30960286906</v>
      </c>
      <c r="H650" s="234">
        <f>+('GLP por redes'!H62*'GLP por redes'!$A$27*'GLP por redes'!$A$35)</f>
        <v>314414.93795441231</v>
      </c>
      <c r="I650" s="234">
        <f>+('GLP por redes'!I62*'GLP por redes'!$A$27*'GLP por redes'!$A$35)</f>
        <v>88586.111438529988</v>
      </c>
      <c r="J650" s="234">
        <f>+('GLP por redes'!J62*'GLP por redes'!$A$27*'GLP por redes'!$A$35)</f>
        <v>114619.24128232637</v>
      </c>
      <c r="K650" s="234">
        <f>+('GLP por redes'!K62*'GLP por redes'!$A$27*'GLP por redes'!$A$35)</f>
        <v>101455.53346546637</v>
      </c>
      <c r="L650" s="234">
        <f>+('GLP por redes'!L62*'GLP por redes'!$A$27*'GLP por redes'!$A$35)</f>
        <v>2332324.4812320941</v>
      </c>
      <c r="M650" s="234">
        <f>+('GLP por redes'!M62*'GLP por redes'!$A$27*'GLP por redes'!$A$35)</f>
        <v>60188.5474894851</v>
      </c>
      <c r="N650" s="234">
        <f>+('GLP por redes'!N62*'GLP por redes'!$A$27*'GLP por redes'!$A$35)</f>
        <v>1056524.5474121179</v>
      </c>
      <c r="O650" s="234">
        <f>+('GLP por redes'!O62*'GLP por redes'!$A$27*'GLP por redes'!$A$35)</f>
        <v>604089.57398352039</v>
      </c>
      <c r="P650" s="234">
        <f>+('GLP por redes'!P62*'GLP por redes'!$A$27*'GLP por redes'!$A$35)</f>
        <v>398288.41763982037</v>
      </c>
      <c r="Q650" s="234">
        <f>+('GLP por redes'!Q62*'GLP por redes'!$A$27*'GLP por redes'!$A$35)</f>
        <v>0</v>
      </c>
      <c r="R650" s="234">
        <f>+('GLP por redes'!R62*'GLP por redes'!$A$27*'GLP por redes'!$A$35)</f>
        <v>6009794.8057332058</v>
      </c>
      <c r="S650" s="234">
        <f>+('GLP por redes'!S62*'GLP por redes'!$A$27*'GLP por redes'!$A$35)</f>
        <v>0</v>
      </c>
      <c r="T650" s="234">
        <f>+('GLP por redes'!T62*'GLP por redes'!$A$27*'GLP por redes'!$A$35)</f>
        <v>1718789.3481706115</v>
      </c>
      <c r="U650" s="234">
        <f>+('GLP por redes'!U62*'GLP por redes'!$A$27*'GLP por redes'!$A$35)</f>
        <v>509609.62851783016</v>
      </c>
      <c r="V650" s="234">
        <f>+('GLP por redes'!V62*'GLP por redes'!$A$27*'GLP por redes'!$A$35)</f>
        <v>0</v>
      </c>
      <c r="W650" s="234">
        <f>+('GLP por redes'!W62*'GLP por redes'!$A$27*'GLP por redes'!$A$35)</f>
        <v>799669.88040959672</v>
      </c>
      <c r="X650" s="302">
        <f t="shared" si="7"/>
        <v>16715656.118951414</v>
      </c>
    </row>
    <row r="651" spans="1:36" s="234" customFormat="1" x14ac:dyDescent="0.5">
      <c r="A651" s="301" t="s">
        <v>244</v>
      </c>
      <c r="B651" s="234">
        <f>+('GLP por redes'!B63*'GLP por redes'!$A$27*'GLP por redes'!$A$35)</f>
        <v>189345.50679403907</v>
      </c>
      <c r="C651" s="234">
        <f>+('GLP por redes'!C63*'GLP por redes'!$A$27*'GLP por redes'!$A$35)</f>
        <v>185598.9442547354</v>
      </c>
      <c r="D651" s="234">
        <f>+('GLP por redes'!D63*'GLP por redes'!$A$27*'GLP por redes'!$A$35)</f>
        <v>1586995.994099776</v>
      </c>
      <c r="E651" s="234">
        <f>+('GLP por redes'!E63*'GLP por redes'!$A$27*'GLP por redes'!$A$35)</f>
        <v>0</v>
      </c>
      <c r="F651" s="234">
        <f>+('GLP por redes'!F63*'GLP por redes'!$A$27*'GLP por redes'!$A$35)</f>
        <v>1306604.5525748797</v>
      </c>
      <c r="G651" s="234">
        <f>+('GLP por redes'!G63*'GLP por redes'!$A$27*'GLP por redes'!$A$35)</f>
        <v>212255.14815030113</v>
      </c>
      <c r="H651" s="234">
        <f>+('GLP por redes'!H63*'GLP por redes'!$A$27*'GLP por redes'!$A$35)</f>
        <v>411135.51453786599</v>
      </c>
      <c r="I651" s="234">
        <f>+('GLP por redes'!I63*'GLP por redes'!$A$27*'GLP por redes'!$A$35)</f>
        <v>111268.4423915407</v>
      </c>
      <c r="J651" s="234">
        <f>+('GLP por redes'!J63*'GLP por redes'!$A$27*'GLP por redes'!$A$35)</f>
        <v>166797.12661437292</v>
      </c>
      <c r="K651" s="234">
        <f>+('GLP por redes'!K63*'GLP por redes'!$A$27*'GLP por redes'!$A$35)</f>
        <v>101804.61729903096</v>
      </c>
      <c r="L651" s="234">
        <f>+('GLP por redes'!L63*'GLP por redes'!$A$27*'GLP por redes'!$A$35)</f>
        <v>2584634.9697267604</v>
      </c>
      <c r="M651" s="234">
        <f>+('GLP por redes'!M63*'GLP por redes'!$A$27*'GLP por redes'!$A$35)</f>
        <v>59790.754283795221</v>
      </c>
      <c r="N651" s="234">
        <f>+('GLP por redes'!N63*'GLP por redes'!$A$27*'GLP por redes'!$A$35)</f>
        <v>1403112.0256552852</v>
      </c>
      <c r="O651" s="234">
        <f>+('GLP por redes'!O63*'GLP por redes'!$A$27*'GLP por redes'!$A$35)</f>
        <v>875833.07239900553</v>
      </c>
      <c r="P651" s="234">
        <f>+('GLP por redes'!P63*'GLP por redes'!$A$27*'GLP por redes'!$A$35)</f>
        <v>383937.4188774064</v>
      </c>
      <c r="Q651" s="234">
        <f>+('GLP por redes'!Q63*'GLP por redes'!$A$27*'GLP por redes'!$A$35)</f>
        <v>2993.5968285335352</v>
      </c>
      <c r="R651" s="234">
        <f>+('GLP por redes'!R63*'GLP por redes'!$A$27*'GLP por redes'!$A$35)</f>
        <v>6570900.3883733274</v>
      </c>
      <c r="S651" s="234">
        <f>+('GLP por redes'!S63*'GLP por redes'!$A$27*'GLP por redes'!$A$35)</f>
        <v>458.67992084649421</v>
      </c>
      <c r="T651" s="234">
        <f>+('GLP por redes'!T63*'GLP por redes'!$A$27*'GLP por redes'!$A$35)</f>
        <v>2092367.9072427058</v>
      </c>
      <c r="U651" s="234">
        <f>+('GLP por redes'!U63*'GLP por redes'!$A$27*'GLP por redes'!$A$35)</f>
        <v>581622.37609072984</v>
      </c>
      <c r="V651" s="234">
        <f>+('GLP por redes'!V63*'GLP por redes'!$A$27*'GLP por redes'!$A$35)</f>
        <v>0</v>
      </c>
      <c r="W651" s="234">
        <f>+('GLP por redes'!W63*'GLP por redes'!$A$27*'GLP por redes'!$A$35)</f>
        <v>841064.72848740697</v>
      </c>
      <c r="X651" s="302">
        <f t="shared" si="7"/>
        <v>19668521.764602344</v>
      </c>
    </row>
    <row r="652" spans="1:36" s="234" customFormat="1" x14ac:dyDescent="0.5">
      <c r="A652" s="301" t="s">
        <v>245</v>
      </c>
      <c r="B652" s="234">
        <f>+('GLP por redes'!B64*'GLP por redes'!$A$27*'GLP por redes'!$A$35)</f>
        <v>274619.38092804927</v>
      </c>
      <c r="C652" s="234">
        <f>+('GLP por redes'!C64*'GLP por redes'!$A$27*'GLP por redes'!$A$35)</f>
        <v>189416.54129505513</v>
      </c>
      <c r="D652" s="234">
        <f>+('GLP por redes'!D64*'GLP por redes'!$A$27*'GLP por redes'!$A$35)</f>
        <v>1520909.5534687869</v>
      </c>
      <c r="E652" s="234">
        <f>+('GLP por redes'!E64*'GLP por redes'!$A$27*'GLP por redes'!$A$35)</f>
        <v>27051.96754408372</v>
      </c>
      <c r="F652" s="234">
        <f>+('GLP por redes'!F64*'GLP por redes'!$A$27*'GLP por redes'!$A$35)</f>
        <v>1435952.290253591</v>
      </c>
      <c r="G652" s="234">
        <f>+('GLP por redes'!G64*'GLP por redes'!$A$27*'GLP por redes'!$A$35)</f>
        <v>146874.99341512873</v>
      </c>
      <c r="H652" s="234">
        <f>+('GLP por redes'!H64*'GLP por redes'!$A$27*'GLP por redes'!$A$35)</f>
        <v>474622.09243166773</v>
      </c>
      <c r="I652" s="234">
        <f>+('GLP por redes'!I64*'GLP por redes'!$A$27*'GLP por redes'!$A$35)</f>
        <v>227442.32446753263</v>
      </c>
      <c r="J652" s="234">
        <f>+('GLP por redes'!J64*'GLP por redes'!$A$27*'GLP por redes'!$A$35)</f>
        <v>221122.28343427606</v>
      </c>
      <c r="K652" s="234">
        <f>+('GLP por redes'!K64*'GLP por redes'!$A$27*'GLP por redes'!$A$35)</f>
        <v>70709.771868548036</v>
      </c>
      <c r="L652" s="234">
        <f>+('GLP por redes'!L64*'GLP por redes'!$A$27*'GLP por redes'!$A$35)</f>
        <v>1790367.7705087271</v>
      </c>
      <c r="M652" s="234">
        <f>+('GLP por redes'!M64*'GLP por redes'!$A$27*'GLP por redes'!$A$35)</f>
        <v>59535.03008013744</v>
      </c>
      <c r="N652" s="234">
        <f>+('GLP por redes'!N64*'GLP por redes'!$A$27*'GLP por redes'!$A$35)</f>
        <v>1881442.1190399907</v>
      </c>
      <c r="O652" s="234">
        <f>+('GLP por redes'!O64*'GLP por redes'!$A$27*'GLP por redes'!$A$35)</f>
        <v>1338799.4179925253</v>
      </c>
      <c r="P652" s="234">
        <f>+('GLP por redes'!P64*'GLP por redes'!$A$27*'GLP por redes'!$A$35)</f>
        <v>375685.2394165133</v>
      </c>
      <c r="Q652" s="234">
        <f>+('GLP por redes'!Q64*'GLP por redes'!$A$27*'GLP por redes'!$A$35)</f>
        <v>32962.038028619078</v>
      </c>
      <c r="R652" s="234">
        <f>+('GLP por redes'!R64*'GLP por redes'!$A$27*'GLP por redes'!$A$35)</f>
        <v>6187366.8513731277</v>
      </c>
      <c r="S652" s="234">
        <f>+('GLP por redes'!S64*'GLP por redes'!$A$27*'GLP por redes'!$A$35)</f>
        <v>16626.13235209947</v>
      </c>
      <c r="T652" s="234">
        <f>+('GLP por redes'!T64*'GLP por redes'!$A$27*'GLP por redes'!$A$35)</f>
        <v>2026352.5011127328</v>
      </c>
      <c r="U652" s="234">
        <f>+('GLP por redes'!U64*'GLP por redes'!$A$27*'GLP por redes'!$A$35)</f>
        <v>623725.53962152847</v>
      </c>
      <c r="V652" s="234">
        <f>+('GLP por redes'!V64*'GLP por redes'!$A$27*'GLP por redes'!$A$35)</f>
        <v>6082.5828441457661</v>
      </c>
      <c r="W652" s="234">
        <f>+('GLP por redes'!W64*'GLP por redes'!$A$27*'GLP por redes'!$A$35)</f>
        <v>849753.2627402558</v>
      </c>
      <c r="X652" s="302">
        <f t="shared" si="7"/>
        <v>19777419.684217121</v>
      </c>
    </row>
    <row r="653" spans="1:36" s="234" customFormat="1" x14ac:dyDescent="0.5">
      <c r="A653" s="301" t="s">
        <v>246</v>
      </c>
      <c r="B653" s="234">
        <f>+('GLP por redes'!B65*'GLP por redes'!$A$27*'GLP por redes'!$A$35)</f>
        <v>645192.16582857876</v>
      </c>
      <c r="C653" s="234">
        <f>+('GLP por redes'!C65*'GLP por redes'!$A$27*'GLP por redes'!$A$35)</f>
        <v>178885.16913013274</v>
      </c>
      <c r="D653" s="234">
        <f>+('GLP por redes'!D65*'GLP por redes'!$A$27*'GLP por redes'!$A$35)</f>
        <v>1666621.6106244242</v>
      </c>
      <c r="E653" s="234">
        <f>+('GLP por redes'!E65*'GLP por redes'!$A$27*'GLP por redes'!$A$35)</f>
        <v>89452.732350925799</v>
      </c>
      <c r="F653" s="234">
        <f>+('GLP por redes'!F65*'GLP por redes'!$A$27*'GLP por redes'!$A$35)</f>
        <v>1723974.866744783</v>
      </c>
      <c r="G653" s="234">
        <f>+('GLP por redes'!G65*'GLP por redes'!$A$27*'GLP por redes'!$A$35)</f>
        <v>423219.49793928204</v>
      </c>
      <c r="H653" s="234">
        <f>+('GLP por redes'!H65*'GLP por redes'!$A$27*'GLP por redes'!$A$35)</f>
        <v>732185.07488717744</v>
      </c>
      <c r="I653" s="234">
        <f>+('GLP por redes'!I65*'GLP por redes'!$A$27*'GLP por redes'!$A$35)</f>
        <v>286719.60078684037</v>
      </c>
      <c r="J653" s="234">
        <f>+('GLP por redes'!J65*'GLP por redes'!$A$27*'GLP por redes'!$A$35)</f>
        <v>328002.82322019676</v>
      </c>
      <c r="K653" s="234">
        <f>+('GLP por redes'!K65*'GLP por redes'!$A$27*'GLP por redes'!$A$35)</f>
        <v>124580.30788194847</v>
      </c>
      <c r="L653" s="234">
        <f>+('GLP por redes'!L65*'GLP por redes'!$A$27*'GLP por redes'!$A$35)</f>
        <v>2913800.7292064484</v>
      </c>
      <c r="M653" s="234">
        <f>+('GLP por redes'!M65*'GLP por redes'!$A$27*'GLP por redes'!$A$35)</f>
        <v>103401.87879330612</v>
      </c>
      <c r="N653" s="234">
        <f>+('GLP por redes'!N65*'GLP por redes'!$A$27*'GLP por redes'!$A$35)</f>
        <v>3158873.8168261647</v>
      </c>
      <c r="O653" s="234">
        <f>+('GLP por redes'!O65*'GLP por redes'!$A$27*'GLP por redes'!$A$35)</f>
        <v>1552274.3300031307</v>
      </c>
      <c r="P653" s="234">
        <f>+('GLP por redes'!P65*'GLP por redes'!$A$27*'GLP por redes'!$A$35)</f>
        <v>0</v>
      </c>
      <c r="Q653" s="234">
        <f>+('GLP por redes'!Q65*'GLP por redes'!$A$27*'GLP por redes'!$A$35)</f>
        <v>102835.63234234962</v>
      </c>
      <c r="R653" s="234">
        <f>+('GLP por redes'!R65*'GLP por redes'!$A$27*'GLP por redes'!$A$35)</f>
        <v>7202701.5359817958</v>
      </c>
      <c r="S653" s="234">
        <f>+('GLP por redes'!S65*'GLP por redes'!$A$27*'GLP por redes'!$A$35)</f>
        <v>116886.2566433243</v>
      </c>
      <c r="T653" s="234">
        <f>+('GLP por redes'!T65*'GLP por redes'!$A$27*'GLP por redes'!$A$35)</f>
        <v>2637868.224788188</v>
      </c>
      <c r="U653" s="234">
        <f>+('GLP por redes'!U65*'GLP por redes'!$A$27*'GLP por redes'!$A$35)</f>
        <v>630595.59064836649</v>
      </c>
      <c r="V653" s="234">
        <f>+('GLP por redes'!V65*'GLP por redes'!$A$27*'GLP por redes'!$A$35)</f>
        <v>581315.91295777471</v>
      </c>
      <c r="W653" s="234">
        <f>+('GLP por redes'!W65*'GLP por redes'!$A$27*'GLP por redes'!$A$35)</f>
        <v>911106.77604640415</v>
      </c>
      <c r="X653" s="302">
        <f t="shared" si="7"/>
        <v>26110494.533631548</v>
      </c>
    </row>
    <row r="654" spans="1:36" x14ac:dyDescent="0.5">
      <c r="A654" s="301" t="s">
        <v>247</v>
      </c>
      <c r="B654" s="234">
        <f>+('GLP por redes'!B66*'GLP por redes'!$A$27*'GLP por redes'!$A$35)</f>
        <v>1115404.0305257358</v>
      </c>
      <c r="C654" s="234">
        <f>+('GLP por redes'!C66*'GLP por redes'!$A$27*'GLP por redes'!$A$35)</f>
        <v>193700.93648490889</v>
      </c>
      <c r="D654" s="234">
        <f>+('GLP por redes'!D66*'GLP por redes'!$A$27*'GLP por redes'!$A$35)</f>
        <v>1541324.8690607995</v>
      </c>
      <c r="E654" s="234">
        <f>+('GLP por redes'!E66*'GLP por redes'!$A$27*'GLP por redes'!$A$35)</f>
        <v>128574.47639622237</v>
      </c>
      <c r="F654" s="234">
        <f>+('GLP por redes'!F66*'GLP por redes'!$A$27*'GLP por redes'!$A$35)</f>
        <v>1758927.9003590234</v>
      </c>
      <c r="G654" s="234">
        <f>+('GLP por redes'!G66*'GLP por redes'!$A$27*'GLP por redes'!$A$35)</f>
        <v>660590.41609168658</v>
      </c>
      <c r="H654" s="234">
        <f>+('GLP por redes'!H66*'GLP por redes'!$A$27*'GLP por redes'!$A$35)</f>
        <v>1049975.1664184381</v>
      </c>
      <c r="I654" s="234">
        <f>+('GLP por redes'!I66*'GLP por redes'!$A$27*'GLP por redes'!$A$35)</f>
        <v>414254.94391105656</v>
      </c>
      <c r="J654" s="234">
        <f>+('GLP por redes'!J66*'GLP por redes'!$A$27*'GLP por redes'!$A$35)</f>
        <v>515885.01929330517</v>
      </c>
      <c r="K654" s="234">
        <f>+('GLP por redes'!K66*'GLP por redes'!$A$27*'GLP por redes'!$A$35)</f>
        <v>114836.40389971829</v>
      </c>
      <c r="L654" s="234">
        <f>+('GLP por redes'!L66*'GLP por redes'!$A$27*'GLP por redes'!$A$35)</f>
        <v>2621298.9200369013</v>
      </c>
      <c r="M654" s="234">
        <f>+('GLP por redes'!M66*'GLP por redes'!$A$27*'GLP por redes'!$A$35)</f>
        <v>123553.35195297356</v>
      </c>
      <c r="N654" s="234">
        <f>+('GLP por redes'!N66*'GLP por redes'!$A$27*'GLP por redes'!$A$35)</f>
        <v>5053059.5253484342</v>
      </c>
      <c r="O654" s="234">
        <f>+('GLP por redes'!O66*'GLP por redes'!$A$27*'GLP por redes'!$A$35)</f>
        <v>1686078.9752313062</v>
      </c>
      <c r="P654" s="234">
        <f>+('GLP por redes'!P66*'GLP por redes'!$A$27*'GLP por redes'!$A$35)</f>
        <v>0</v>
      </c>
      <c r="Q654" s="234">
        <f>+('GLP por redes'!Q66*'GLP por redes'!$A$27*'GLP por redes'!$A$35)</f>
        <v>139049.02096033192</v>
      </c>
      <c r="R654" s="234">
        <f>+('GLP por redes'!R66*'GLP por redes'!$A$27*'GLP por redes'!$A$35)</f>
        <v>7214334.9576910529</v>
      </c>
      <c r="S654" s="234">
        <f>+('GLP por redes'!S66*'GLP por redes'!$A$27*'GLP por redes'!$A$35)</f>
        <v>154755.76391356651</v>
      </c>
      <c r="T654" s="234">
        <f>+('GLP por redes'!T66*'GLP por redes'!$A$27*'GLP por redes'!$A$35)</f>
        <v>3308429.8552653561</v>
      </c>
      <c r="U654" s="234">
        <f>+('GLP por redes'!U66*'GLP por redes'!$A$27*'GLP por redes'!$A$35)</f>
        <v>637644.24270633049</v>
      </c>
      <c r="V654" s="234">
        <f>+('GLP por redes'!V66*'GLP por redes'!$A$27*'GLP por redes'!$A$35)</f>
        <v>697913.97248269117</v>
      </c>
      <c r="W654" s="234">
        <f>+('GLP por redes'!W66*'GLP por redes'!$A$27*'GLP por redes'!$A$35)</f>
        <v>1043480.5834683992</v>
      </c>
      <c r="X654" s="515">
        <f t="shared" si="7"/>
        <v>30173073.331498239</v>
      </c>
      <c r="Y654" s="234"/>
      <c r="Z654" s="234"/>
      <c r="AA654" s="234"/>
      <c r="AB654" s="234"/>
      <c r="AC654" s="234"/>
      <c r="AD654" s="234"/>
      <c r="AE654" s="234"/>
      <c r="AF654" s="234"/>
      <c r="AG654" s="234"/>
      <c r="AH654" s="234"/>
      <c r="AI654" s="234"/>
      <c r="AJ654" s="234"/>
    </row>
    <row r="655" spans="1:36" x14ac:dyDescent="0.5">
      <c r="A655" s="296" t="s">
        <v>280</v>
      </c>
      <c r="B655" s="138">
        <f>SUM(B643:B654)</f>
        <v>2330195.4757587849</v>
      </c>
      <c r="C655" s="138">
        <f t="shared" ref="C655:W655" si="8">SUM(C643:C654)</f>
        <v>928256.53414885048</v>
      </c>
      <c r="D655" s="138">
        <f t="shared" si="8"/>
        <v>10372348.242276337</v>
      </c>
      <c r="E655" s="138">
        <f t="shared" si="8"/>
        <v>245079.17629123188</v>
      </c>
      <c r="F655" s="138">
        <f t="shared" si="8"/>
        <v>8206289.1436795807</v>
      </c>
      <c r="G655" s="138">
        <f t="shared" si="8"/>
        <v>2382306.3857041588</v>
      </c>
      <c r="H655" s="138">
        <f t="shared" si="8"/>
        <v>4670065.8505559554</v>
      </c>
      <c r="I655" s="138">
        <f t="shared" si="8"/>
        <v>1128271.4229955003</v>
      </c>
      <c r="J655" s="138">
        <f t="shared" si="8"/>
        <v>1442556.4692909117</v>
      </c>
      <c r="K655" s="138">
        <f t="shared" si="8"/>
        <v>1173013.0108497522</v>
      </c>
      <c r="L655" s="138">
        <f t="shared" si="8"/>
        <v>23613012.80797996</v>
      </c>
      <c r="M655" s="138">
        <f t="shared" si="8"/>
        <v>561566.29211814096</v>
      </c>
      <c r="N655" s="138">
        <f t="shared" si="8"/>
        <v>14906137.446968758</v>
      </c>
      <c r="O655" s="138">
        <f t="shared" si="8"/>
        <v>7580414.3030130249</v>
      </c>
      <c r="P655" s="138">
        <f t="shared" si="8"/>
        <v>2352112.663657994</v>
      </c>
      <c r="Q655" s="138">
        <f t="shared" si="8"/>
        <v>277840.28815983416</v>
      </c>
      <c r="R655" s="138">
        <f t="shared" si="8"/>
        <v>63023708.966952443</v>
      </c>
      <c r="S655" s="138">
        <f t="shared" si="8"/>
        <v>288726.83282983676</v>
      </c>
      <c r="T655" s="138">
        <f t="shared" si="8"/>
        <v>16391310.55775496</v>
      </c>
      <c r="U655" s="138">
        <f t="shared" si="8"/>
        <v>4072649.4605536</v>
      </c>
      <c r="V655" s="138">
        <f t="shared" si="8"/>
        <v>1285312.4682846116</v>
      </c>
      <c r="W655" s="138">
        <f t="shared" si="8"/>
        <v>6113030.2608384164</v>
      </c>
      <c r="X655" s="320"/>
      <c r="Y655" s="234"/>
      <c r="Z655" s="234"/>
      <c r="AA655" s="234"/>
      <c r="AB655" s="234"/>
      <c r="AC655" s="234"/>
      <c r="AD655" s="234"/>
      <c r="AE655" s="234"/>
      <c r="AF655" s="234"/>
      <c r="AG655" s="234"/>
      <c r="AH655" s="234"/>
      <c r="AI655" s="234"/>
      <c r="AJ655" s="234"/>
    </row>
    <row r="656" spans="1:36" x14ac:dyDescent="0.5">
      <c r="A656" s="303" t="s">
        <v>285</v>
      </c>
      <c r="C656" s="234"/>
    </row>
    <row r="657" spans="1:35" ht="18.5" customHeight="1" x14ac:dyDescent="0.5">
      <c r="A657" s="303"/>
      <c r="C657" s="234"/>
    </row>
    <row r="658" spans="1:35" x14ac:dyDescent="0.5">
      <c r="A658" s="773" t="s">
        <v>288</v>
      </c>
      <c r="B658" s="773"/>
      <c r="C658" s="773"/>
      <c r="D658" s="773"/>
    </row>
    <row r="659" spans="1:35" ht="42" x14ac:dyDescent="0.5">
      <c r="A659" s="237" t="s">
        <v>235</v>
      </c>
      <c r="B659" s="239" t="s">
        <v>421</v>
      </c>
      <c r="C659" s="239" t="s">
        <v>422</v>
      </c>
      <c r="D659" s="239" t="s">
        <v>423</v>
      </c>
      <c r="E659" s="239" t="s">
        <v>424</v>
      </c>
      <c r="F659" s="239" t="s">
        <v>425</v>
      </c>
      <c r="G659" s="239" t="s">
        <v>426</v>
      </c>
      <c r="H659" s="239" t="s">
        <v>427</v>
      </c>
      <c r="I659" s="239" t="s">
        <v>428</v>
      </c>
      <c r="J659" s="239" t="s">
        <v>429</v>
      </c>
      <c r="K659" s="239" t="s">
        <v>430</v>
      </c>
      <c r="L659" s="239" t="s">
        <v>431</v>
      </c>
      <c r="M659" s="239" t="s">
        <v>432</v>
      </c>
      <c r="N659" s="239" t="s">
        <v>433</v>
      </c>
      <c r="O659" s="239" t="s">
        <v>434</v>
      </c>
      <c r="P659" s="239" t="s">
        <v>435</v>
      </c>
      <c r="Q659" s="239" t="s">
        <v>436</v>
      </c>
      <c r="R659" s="239" t="s">
        <v>437</v>
      </c>
      <c r="S659" s="239" t="s">
        <v>438</v>
      </c>
      <c r="T659" s="239" t="s">
        <v>439</v>
      </c>
      <c r="U659" s="239" t="s">
        <v>440</v>
      </c>
      <c r="V659" s="239" t="s">
        <v>441</v>
      </c>
      <c r="W659" s="239" t="s">
        <v>442</v>
      </c>
      <c r="X659" s="239" t="s">
        <v>443</v>
      </c>
      <c r="Y659" s="239" t="s">
        <v>444</v>
      </c>
      <c r="Z659" s="239" t="s">
        <v>445</v>
      </c>
      <c r="AA659" s="239" t="s">
        <v>446</v>
      </c>
      <c r="AB659" s="239" t="s">
        <v>447</v>
      </c>
      <c r="AC659" s="239" t="s">
        <v>448</v>
      </c>
      <c r="AD659" s="239" t="s">
        <v>449</v>
      </c>
      <c r="AE659" s="239" t="s">
        <v>450</v>
      </c>
      <c r="AF659" s="239" t="s">
        <v>451</v>
      </c>
      <c r="AG659" s="239" t="s">
        <v>452</v>
      </c>
      <c r="AH659" s="239" t="s">
        <v>453</v>
      </c>
      <c r="AI659" s="509" t="s">
        <v>565</v>
      </c>
    </row>
    <row r="660" spans="1:35" x14ac:dyDescent="0.5">
      <c r="A660" s="294" t="s">
        <v>236</v>
      </c>
      <c r="B660" s="304">
        <f t="shared" ref="B660:B671" si="9">+B627</f>
        <v>254015.45</v>
      </c>
      <c r="C660" s="304">
        <f t="shared" ref="C660:C671" si="10">+C627+B643</f>
        <v>106428315.5</v>
      </c>
      <c r="D660" s="304">
        <f t="shared" ref="D660:D671" si="11">+D627+V643</f>
        <v>9706991.8200000003</v>
      </c>
      <c r="E660" s="304">
        <f t="shared" ref="E660:G671" si="12">+E627</f>
        <v>2685114.55</v>
      </c>
      <c r="F660" s="304">
        <f t="shared" si="12"/>
        <v>3154066.18</v>
      </c>
      <c r="G660" s="304">
        <f t="shared" si="12"/>
        <v>55378252.079999998</v>
      </c>
      <c r="H660" s="304">
        <f t="shared" ref="H660:H671" si="13">+H627+C643</f>
        <v>8671425.5299999993</v>
      </c>
      <c r="I660" s="304">
        <f t="shared" ref="I660:I671" si="14">+I627+D643</f>
        <v>16237235.66762004</v>
      </c>
      <c r="J660" s="304">
        <f t="shared" ref="J660:J671" si="15">+J627+E643</f>
        <v>17597769.02</v>
      </c>
      <c r="K660" s="304">
        <f t="shared" ref="K660:K671" si="16">+K627+F643</f>
        <v>8045808.9900000002</v>
      </c>
      <c r="L660" s="304">
        <f t="shared" ref="L660:L671" si="17">+L627</f>
        <v>4016089.7</v>
      </c>
      <c r="M660" s="304">
        <f t="shared" ref="M660:M671" si="18">+M627+G643</f>
        <v>13995487.630000001</v>
      </c>
      <c r="N660" s="304">
        <f t="shared" ref="N660:N671" si="19">+N627+H643</f>
        <v>13041885.272718726</v>
      </c>
      <c r="O660" s="304">
        <f t="shared" ref="O660:O671" si="20">+O627+K643</f>
        <v>6907703.5345393922</v>
      </c>
      <c r="P660" s="304">
        <f t="shared" ref="P660:P671" si="21">+P627+I643</f>
        <v>6993314.1799999997</v>
      </c>
      <c r="Q660" s="304">
        <f t="shared" ref="Q660:Q671" si="22">+Q627+J643</f>
        <v>57295373.780000001</v>
      </c>
      <c r="R660" s="304">
        <f t="shared" ref="R660:S671" si="23">+R627</f>
        <v>0</v>
      </c>
      <c r="S660" s="304">
        <f t="shared" si="23"/>
        <v>550397.27</v>
      </c>
      <c r="T660" s="304">
        <f t="shared" ref="T660:T671" si="24">+T627+L643</f>
        <v>11686824.743472742</v>
      </c>
      <c r="U660" s="304">
        <f t="shared" ref="U660:V671" si="25">+U627</f>
        <v>330537.73</v>
      </c>
      <c r="V660" s="304">
        <f t="shared" si="25"/>
        <v>1849593.09</v>
      </c>
      <c r="W660" s="304">
        <f t="shared" ref="W660:W671" si="26">+W627+M643</f>
        <v>14399443.289999999</v>
      </c>
      <c r="X660" s="304">
        <f t="shared" ref="X660:X671" si="27">+X627+N643</f>
        <v>37179582.290210694</v>
      </c>
      <c r="Y660" s="304">
        <f t="shared" ref="Y660:Y671" si="28">+Y627+O643</f>
        <v>29056061.719999999</v>
      </c>
      <c r="Z660" s="304">
        <f t="shared" ref="Z660:Z671" si="29">+Z627+W643</f>
        <v>6229163.4400000004</v>
      </c>
      <c r="AA660" s="304">
        <f t="shared" ref="AA660:AA671" si="30">+AA627+P643</f>
        <v>7357929.8700000001</v>
      </c>
      <c r="AB660" s="304">
        <f t="shared" ref="AB660:AB671" si="31">+AB627+Q643</f>
        <v>13430261.41</v>
      </c>
      <c r="AC660" s="304">
        <f t="shared" ref="AC660:AC670" si="32">+AC627+R643</f>
        <v>39474822.202077053</v>
      </c>
      <c r="AD660" s="304">
        <f t="shared" ref="AD660:AD671" si="33">+AD627+S643</f>
        <v>2885594.82</v>
      </c>
      <c r="AE660" s="304">
        <f t="shared" ref="AE660:AE671" si="34">+AE627+T643</f>
        <v>13173023.270465225</v>
      </c>
      <c r="AF660" s="304">
        <f t="shared" ref="AF660:AF671" si="35">+AF627+U643</f>
        <v>47983837.520000003</v>
      </c>
      <c r="AG660" s="304">
        <f t="shared" ref="AG660:AH671" si="36">+AG627</f>
        <v>0</v>
      </c>
      <c r="AH660" s="304">
        <f t="shared" si="36"/>
        <v>148588.09</v>
      </c>
      <c r="AI660" s="510">
        <f>SUM(B660:AH660)</f>
        <v>556144509.64110386</v>
      </c>
    </row>
    <row r="661" spans="1:35" x14ac:dyDescent="0.5">
      <c r="A661" s="294" t="s">
        <v>237</v>
      </c>
      <c r="B661" s="304">
        <f t="shared" si="9"/>
        <v>520068.64</v>
      </c>
      <c r="C661" s="304">
        <f t="shared" si="10"/>
        <v>105786528.31</v>
      </c>
      <c r="D661" s="304">
        <f t="shared" si="11"/>
        <v>8869602.9100000001</v>
      </c>
      <c r="E661" s="304">
        <f t="shared" si="12"/>
        <v>2608217.35</v>
      </c>
      <c r="F661" s="304">
        <f t="shared" si="12"/>
        <v>3186029.75</v>
      </c>
      <c r="G661" s="304">
        <f t="shared" si="12"/>
        <v>54662146.859999999</v>
      </c>
      <c r="H661" s="304">
        <f t="shared" si="13"/>
        <v>9925575.5600000005</v>
      </c>
      <c r="I661" s="304">
        <f t="shared" si="14"/>
        <v>17561830.395886119</v>
      </c>
      <c r="J661" s="304">
        <f t="shared" si="15"/>
        <v>17148239.390000001</v>
      </c>
      <c r="K661" s="304">
        <f t="shared" si="16"/>
        <v>9074298.4100000001</v>
      </c>
      <c r="L661" s="304">
        <f t="shared" si="17"/>
        <v>4488859.7300000004</v>
      </c>
      <c r="M661" s="304">
        <f t="shared" si="18"/>
        <v>15865568.939999999</v>
      </c>
      <c r="N661" s="304">
        <f t="shared" si="19"/>
        <v>13109436.931764595</v>
      </c>
      <c r="O661" s="304">
        <f t="shared" si="20"/>
        <v>8008084.6582456781</v>
      </c>
      <c r="P661" s="304">
        <f t="shared" si="21"/>
        <v>4643383.87</v>
      </c>
      <c r="Q661" s="304">
        <f t="shared" si="22"/>
        <v>56098292.090000004</v>
      </c>
      <c r="R661" s="304">
        <f t="shared" si="23"/>
        <v>3195</v>
      </c>
      <c r="S661" s="304">
        <f t="shared" si="23"/>
        <v>925540.45</v>
      </c>
      <c r="T661" s="304">
        <f t="shared" si="24"/>
        <v>12791788.596079128</v>
      </c>
      <c r="U661" s="304">
        <f t="shared" si="25"/>
        <v>111314.55</v>
      </c>
      <c r="V661" s="304">
        <f t="shared" si="25"/>
        <v>2118034.9500000002</v>
      </c>
      <c r="W661" s="304">
        <f t="shared" si="26"/>
        <v>16237455.68</v>
      </c>
      <c r="X661" s="304">
        <f t="shared" si="27"/>
        <v>42324604.980473638</v>
      </c>
      <c r="Y661" s="304">
        <f t="shared" si="28"/>
        <v>32119831.140000001</v>
      </c>
      <c r="Z661" s="304">
        <f t="shared" si="29"/>
        <v>6876923.8300000001</v>
      </c>
      <c r="AA661" s="304">
        <f t="shared" si="30"/>
        <v>5433256.8300000001</v>
      </c>
      <c r="AB661" s="304">
        <f t="shared" si="31"/>
        <v>13044533.68</v>
      </c>
      <c r="AC661" s="304">
        <f t="shared" si="32"/>
        <v>41172509.869112879</v>
      </c>
      <c r="AD661" s="304">
        <f t="shared" si="33"/>
        <v>5096998.72</v>
      </c>
      <c r="AE661" s="304">
        <f t="shared" si="34"/>
        <v>12156457.911586076</v>
      </c>
      <c r="AF661" s="304">
        <f t="shared" si="35"/>
        <v>48321559.25</v>
      </c>
      <c r="AG661" s="304">
        <f t="shared" si="36"/>
        <v>0</v>
      </c>
      <c r="AH661" s="304">
        <f t="shared" si="36"/>
        <v>303058.18</v>
      </c>
      <c r="AI661" s="511">
        <f t="shared" ref="AI661:AI671" si="37">SUM(B661:AH661)</f>
        <v>570593227.41314805</v>
      </c>
    </row>
    <row r="662" spans="1:35" x14ac:dyDescent="0.5">
      <c r="A662" s="294" t="s">
        <v>238</v>
      </c>
      <c r="B662" s="304">
        <f t="shared" si="9"/>
        <v>571657.73</v>
      </c>
      <c r="C662" s="304">
        <f t="shared" si="10"/>
        <v>109006416.04000001</v>
      </c>
      <c r="D662" s="304">
        <f t="shared" si="11"/>
        <v>11386031.359999999</v>
      </c>
      <c r="E662" s="304">
        <f t="shared" si="12"/>
        <v>2779862.75</v>
      </c>
      <c r="F662" s="304">
        <f t="shared" si="12"/>
        <v>3337870.36</v>
      </c>
      <c r="G662" s="304">
        <f t="shared" si="12"/>
        <v>50143125.740000002</v>
      </c>
      <c r="H662" s="304">
        <f t="shared" si="13"/>
        <v>10117069.800832151</v>
      </c>
      <c r="I662" s="304">
        <f t="shared" si="14"/>
        <v>18525584.215369385</v>
      </c>
      <c r="J662" s="304">
        <f t="shared" si="15"/>
        <v>16750033.91</v>
      </c>
      <c r="K662" s="304">
        <f t="shared" si="16"/>
        <v>9508619.5720172692</v>
      </c>
      <c r="L662" s="304">
        <f t="shared" si="17"/>
        <v>5139506.9400000004</v>
      </c>
      <c r="M662" s="304">
        <f t="shared" si="18"/>
        <v>16529263.815601654</v>
      </c>
      <c r="N662" s="304">
        <f t="shared" si="19"/>
        <v>10358416.898338543</v>
      </c>
      <c r="O662" s="304">
        <f t="shared" si="20"/>
        <v>8996835.1550859828</v>
      </c>
      <c r="P662" s="304">
        <f t="shared" si="21"/>
        <v>7163943.5</v>
      </c>
      <c r="Q662" s="304">
        <f t="shared" si="22"/>
        <v>58769176.789999999</v>
      </c>
      <c r="R662" s="304">
        <f t="shared" si="23"/>
        <v>55272.73</v>
      </c>
      <c r="S662" s="304">
        <f t="shared" si="23"/>
        <v>1171805</v>
      </c>
      <c r="T662" s="304">
        <f t="shared" si="24"/>
        <v>14583934.032479476</v>
      </c>
      <c r="U662" s="304">
        <f t="shared" si="25"/>
        <v>285605.45</v>
      </c>
      <c r="V662" s="304">
        <f t="shared" si="25"/>
        <v>2833504.55</v>
      </c>
      <c r="W662" s="304">
        <f t="shared" si="26"/>
        <v>17282066.657780506</v>
      </c>
      <c r="X662" s="304">
        <f t="shared" si="27"/>
        <v>47986412.210753731</v>
      </c>
      <c r="Y662" s="304">
        <f t="shared" si="28"/>
        <v>27606231.700065143</v>
      </c>
      <c r="Z662" s="304">
        <f t="shared" si="29"/>
        <v>7568255.3700000001</v>
      </c>
      <c r="AA662" s="304">
        <f t="shared" si="30"/>
        <v>4576134.7404503115</v>
      </c>
      <c r="AB662" s="304">
        <f t="shared" si="31"/>
        <v>13218694.99</v>
      </c>
      <c r="AC662" s="304">
        <f t="shared" si="32"/>
        <v>43053621.313620538</v>
      </c>
      <c r="AD662" s="304">
        <f t="shared" si="33"/>
        <v>4363722.71</v>
      </c>
      <c r="AE662" s="304">
        <f t="shared" si="34"/>
        <v>14719782.196512308</v>
      </c>
      <c r="AF662" s="304">
        <f t="shared" si="35"/>
        <v>49998612.460000001</v>
      </c>
      <c r="AG662" s="304">
        <f t="shared" si="36"/>
        <v>0</v>
      </c>
      <c r="AH662" s="304">
        <f t="shared" si="36"/>
        <v>265520.90999999997</v>
      </c>
      <c r="AI662" s="511">
        <f t="shared" si="37"/>
        <v>588652591.59890711</v>
      </c>
    </row>
    <row r="663" spans="1:35" x14ac:dyDescent="0.5">
      <c r="A663" s="294" t="s">
        <v>239</v>
      </c>
      <c r="B663" s="304">
        <f t="shared" si="9"/>
        <v>1051775.9099999999</v>
      </c>
      <c r="C663" s="304">
        <f t="shared" si="10"/>
        <v>110172165.73999999</v>
      </c>
      <c r="D663" s="304">
        <f t="shared" si="11"/>
        <v>9935675.9100000001</v>
      </c>
      <c r="E663" s="304">
        <f t="shared" si="12"/>
        <v>2649348.25</v>
      </c>
      <c r="F663" s="304">
        <f t="shared" si="12"/>
        <v>3886521.2</v>
      </c>
      <c r="G663" s="304">
        <f t="shared" si="12"/>
        <v>48657513.890000001</v>
      </c>
      <c r="H663" s="304">
        <f t="shared" si="13"/>
        <v>10534944.716219887</v>
      </c>
      <c r="I663" s="304">
        <f t="shared" si="14"/>
        <v>20178557.65264684</v>
      </c>
      <c r="J663" s="304">
        <f t="shared" si="15"/>
        <v>14669089.550000001</v>
      </c>
      <c r="K663" s="304">
        <f t="shared" si="16"/>
        <v>10965238.444875073</v>
      </c>
      <c r="L663" s="304">
        <f t="shared" si="17"/>
        <v>6435655.2300000004</v>
      </c>
      <c r="M663" s="304">
        <f t="shared" si="18"/>
        <v>18134502.829792287</v>
      </c>
      <c r="N663" s="304">
        <f t="shared" si="19"/>
        <v>9508037.0003932863</v>
      </c>
      <c r="O663" s="304">
        <f t="shared" si="20"/>
        <v>11134495.718704538</v>
      </c>
      <c r="P663" s="304">
        <f t="shared" si="21"/>
        <v>8217266.5499999998</v>
      </c>
      <c r="Q663" s="304">
        <f t="shared" si="22"/>
        <v>65123749.521084607</v>
      </c>
      <c r="R663" s="304">
        <f t="shared" si="23"/>
        <v>180172.27</v>
      </c>
      <c r="S663" s="304">
        <f t="shared" si="23"/>
        <v>2607061.91</v>
      </c>
      <c r="T663" s="304">
        <f t="shared" si="24"/>
        <v>15629424.023712395</v>
      </c>
      <c r="U663" s="304">
        <f t="shared" si="25"/>
        <v>76117.27</v>
      </c>
      <c r="V663" s="304">
        <f t="shared" si="25"/>
        <v>4678267</v>
      </c>
      <c r="W663" s="304">
        <f t="shared" si="26"/>
        <v>18396974.977539793</v>
      </c>
      <c r="X663" s="304">
        <f t="shared" si="27"/>
        <v>48419814.411689565</v>
      </c>
      <c r="Y663" s="304">
        <f t="shared" si="28"/>
        <v>25846783.749441419</v>
      </c>
      <c r="Z663" s="304">
        <f t="shared" si="29"/>
        <v>8096438.2999999998</v>
      </c>
      <c r="AA663" s="304">
        <f t="shared" si="30"/>
        <v>5514492.7973427065</v>
      </c>
      <c r="AB663" s="304">
        <f t="shared" si="31"/>
        <v>11867662.73</v>
      </c>
      <c r="AC663" s="304">
        <f t="shared" si="32"/>
        <v>43678768.515094712</v>
      </c>
      <c r="AD663" s="304">
        <f t="shared" si="33"/>
        <v>4398084.45</v>
      </c>
      <c r="AE663" s="304">
        <f t="shared" si="34"/>
        <v>20097531.575994045</v>
      </c>
      <c r="AF663" s="304">
        <f t="shared" si="35"/>
        <v>46561778.419671617</v>
      </c>
      <c r="AG663" s="304">
        <f t="shared" si="36"/>
        <v>2272.73</v>
      </c>
      <c r="AH663" s="304">
        <f t="shared" si="36"/>
        <v>336833.64</v>
      </c>
      <c r="AI663" s="511">
        <f t="shared" si="37"/>
        <v>607643016.88420284</v>
      </c>
    </row>
    <row r="664" spans="1:35" x14ac:dyDescent="0.5">
      <c r="A664" s="294" t="s">
        <v>240</v>
      </c>
      <c r="B664" s="304">
        <f t="shared" si="9"/>
        <v>185086.06</v>
      </c>
      <c r="C664" s="304">
        <f t="shared" si="10"/>
        <v>105417506.26000001</v>
      </c>
      <c r="D664" s="304">
        <f t="shared" si="11"/>
        <v>7936620.2999999998</v>
      </c>
      <c r="E664" s="304">
        <f t="shared" si="12"/>
        <v>2957385</v>
      </c>
      <c r="F664" s="304">
        <f t="shared" si="12"/>
        <v>3234763.96</v>
      </c>
      <c r="G664" s="304">
        <f t="shared" si="12"/>
        <v>51260249.289999999</v>
      </c>
      <c r="H664" s="304">
        <f t="shared" si="13"/>
        <v>10480596.27</v>
      </c>
      <c r="I664" s="304">
        <f t="shared" si="14"/>
        <v>19016879.877298459</v>
      </c>
      <c r="J664" s="304">
        <f t="shared" si="15"/>
        <v>16947140.449999999</v>
      </c>
      <c r="K664" s="304">
        <f t="shared" si="16"/>
        <v>11394586.8929026</v>
      </c>
      <c r="L664" s="304">
        <f t="shared" si="17"/>
        <v>5132365.67</v>
      </c>
      <c r="M664" s="304">
        <f t="shared" si="18"/>
        <v>18880217.604251541</v>
      </c>
      <c r="N664" s="304">
        <f t="shared" si="19"/>
        <v>8545895.0715837833</v>
      </c>
      <c r="O664" s="304">
        <f t="shared" si="20"/>
        <v>9921524.1350624394</v>
      </c>
      <c r="P664" s="304">
        <f t="shared" si="21"/>
        <v>8101447.7999999998</v>
      </c>
      <c r="Q664" s="304">
        <f t="shared" si="22"/>
        <v>63472041.650783949</v>
      </c>
      <c r="R664" s="304">
        <f t="shared" si="23"/>
        <v>169443</v>
      </c>
      <c r="S664" s="304">
        <f t="shared" si="23"/>
        <v>3051322</v>
      </c>
      <c r="T664" s="304">
        <f t="shared" si="24"/>
        <v>16910900.212405108</v>
      </c>
      <c r="U664" s="304">
        <f t="shared" si="25"/>
        <v>118630.2</v>
      </c>
      <c r="V664" s="304">
        <f t="shared" si="25"/>
        <v>3645421</v>
      </c>
      <c r="W664" s="304">
        <f t="shared" si="26"/>
        <v>16924614.495827314</v>
      </c>
      <c r="X664" s="304">
        <f t="shared" si="27"/>
        <v>52166538.716317706</v>
      </c>
      <c r="Y664" s="304">
        <f t="shared" si="28"/>
        <v>26873756.121905617</v>
      </c>
      <c r="Z664" s="304">
        <f t="shared" si="29"/>
        <v>8393548.3578250296</v>
      </c>
      <c r="AA664" s="304">
        <f t="shared" si="30"/>
        <v>5550553.6284614541</v>
      </c>
      <c r="AB664" s="304">
        <f t="shared" si="31"/>
        <v>14780250.390000001</v>
      </c>
      <c r="AC664" s="304">
        <f t="shared" si="32"/>
        <v>48309974.837326318</v>
      </c>
      <c r="AD664" s="304">
        <f t="shared" si="33"/>
        <v>4830899.3</v>
      </c>
      <c r="AE664" s="304">
        <f t="shared" si="34"/>
        <v>18507028.405145943</v>
      </c>
      <c r="AF664" s="304">
        <f t="shared" si="35"/>
        <v>47475795.126495481</v>
      </c>
      <c r="AG664" s="304">
        <f t="shared" si="36"/>
        <v>0</v>
      </c>
      <c r="AH664" s="304">
        <f t="shared" si="36"/>
        <v>304173</v>
      </c>
      <c r="AI664" s="511">
        <f t="shared" si="37"/>
        <v>610897155.08359277</v>
      </c>
    </row>
    <row r="665" spans="1:35" x14ac:dyDescent="0.5">
      <c r="A665" s="294" t="s">
        <v>241</v>
      </c>
      <c r="B665" s="304">
        <f t="shared" si="9"/>
        <v>494480.5</v>
      </c>
      <c r="C665" s="304">
        <f t="shared" si="10"/>
        <v>109851962.27371484</v>
      </c>
      <c r="D665" s="304">
        <f t="shared" si="11"/>
        <v>7879583.2999999998</v>
      </c>
      <c r="E665" s="304">
        <f t="shared" si="12"/>
        <v>3443178</v>
      </c>
      <c r="F665" s="304">
        <f t="shared" si="12"/>
        <v>3377031.82</v>
      </c>
      <c r="G665" s="304">
        <f t="shared" si="12"/>
        <v>48158068.399999999</v>
      </c>
      <c r="H665" s="304">
        <f t="shared" si="13"/>
        <v>11517209.84</v>
      </c>
      <c r="I665" s="304">
        <f t="shared" si="14"/>
        <v>19829537.352706198</v>
      </c>
      <c r="J665" s="304">
        <f t="shared" si="15"/>
        <v>14310438.52</v>
      </c>
      <c r="K665" s="304">
        <f t="shared" si="16"/>
        <v>12382840.660738688</v>
      </c>
      <c r="L665" s="304">
        <f t="shared" si="17"/>
        <v>4319315.95</v>
      </c>
      <c r="M665" s="304">
        <f t="shared" si="18"/>
        <v>20959659.209223162</v>
      </c>
      <c r="N665" s="304">
        <f t="shared" si="19"/>
        <v>9378315.4383427501</v>
      </c>
      <c r="O665" s="304">
        <f t="shared" si="20"/>
        <v>9526551.5600629579</v>
      </c>
      <c r="P665" s="304">
        <f t="shared" si="21"/>
        <v>8404989.0999999996</v>
      </c>
      <c r="Q665" s="304">
        <f t="shared" si="22"/>
        <v>66029126.534081705</v>
      </c>
      <c r="R665" s="304">
        <f t="shared" si="23"/>
        <v>231146</v>
      </c>
      <c r="S665" s="304">
        <f t="shared" si="23"/>
        <v>4422509</v>
      </c>
      <c r="T665" s="304">
        <f t="shared" si="24"/>
        <v>17013973.253550407</v>
      </c>
      <c r="U665" s="304">
        <f t="shared" si="25"/>
        <v>130107</v>
      </c>
      <c r="V665" s="304">
        <f t="shared" si="25"/>
        <v>3998683.98</v>
      </c>
      <c r="W665" s="304">
        <f t="shared" si="26"/>
        <v>16512123.90467746</v>
      </c>
      <c r="X665" s="304">
        <f t="shared" si="27"/>
        <v>53904651.771887153</v>
      </c>
      <c r="Y665" s="304">
        <f t="shared" si="28"/>
        <v>24619927.37522452</v>
      </c>
      <c r="Z665" s="304">
        <f t="shared" si="29"/>
        <v>9015854.4341696054</v>
      </c>
      <c r="AA665" s="304">
        <f t="shared" si="30"/>
        <v>4471168.1212884467</v>
      </c>
      <c r="AB665" s="304">
        <f t="shared" si="31"/>
        <v>15993891.140000001</v>
      </c>
      <c r="AC665" s="304">
        <f t="shared" si="32"/>
        <v>49229500.942250386</v>
      </c>
      <c r="AD665" s="304">
        <f t="shared" si="33"/>
        <v>5696728.2999999998</v>
      </c>
      <c r="AE665" s="304">
        <f t="shared" si="34"/>
        <v>15559299.785117812</v>
      </c>
      <c r="AF665" s="304">
        <f t="shared" si="35"/>
        <v>46175109.629631527</v>
      </c>
      <c r="AG665" s="304">
        <f t="shared" si="36"/>
        <v>3435</v>
      </c>
      <c r="AH665" s="304">
        <f t="shared" si="36"/>
        <v>441474</v>
      </c>
      <c r="AI665" s="511">
        <f t="shared" si="37"/>
        <v>617281872.09666753</v>
      </c>
    </row>
    <row r="666" spans="1:35" x14ac:dyDescent="0.5">
      <c r="A666" s="294" t="s">
        <v>242</v>
      </c>
      <c r="B666" s="304">
        <f t="shared" si="9"/>
        <v>552482.4</v>
      </c>
      <c r="C666" s="304">
        <f t="shared" si="10"/>
        <v>112746330.2628548</v>
      </c>
      <c r="D666" s="304">
        <f t="shared" si="11"/>
        <v>9444447.9000000004</v>
      </c>
      <c r="E666" s="304">
        <f t="shared" si="12"/>
        <v>3638453</v>
      </c>
      <c r="F666" s="304">
        <f t="shared" si="12"/>
        <v>3560781.4</v>
      </c>
      <c r="G666" s="304">
        <f t="shared" si="12"/>
        <v>49500903.469999999</v>
      </c>
      <c r="H666" s="304">
        <f t="shared" si="13"/>
        <v>13168631.803110451</v>
      </c>
      <c r="I666" s="304">
        <f t="shared" si="14"/>
        <v>21624520.605288003</v>
      </c>
      <c r="J666" s="304">
        <f t="shared" si="15"/>
        <v>14791425.74</v>
      </c>
      <c r="K666" s="304">
        <f t="shared" si="16"/>
        <v>11863966.174735939</v>
      </c>
      <c r="L666" s="304">
        <f t="shared" si="17"/>
        <v>4113734.94</v>
      </c>
      <c r="M666" s="304">
        <f t="shared" si="18"/>
        <v>23400056.811636254</v>
      </c>
      <c r="N666" s="304">
        <f t="shared" si="19"/>
        <v>11246013.751184711</v>
      </c>
      <c r="O666" s="304">
        <f t="shared" si="20"/>
        <v>9592793.8947340529</v>
      </c>
      <c r="P666" s="304">
        <f t="shared" si="21"/>
        <v>8574399.2400000002</v>
      </c>
      <c r="Q666" s="304">
        <f t="shared" si="22"/>
        <v>71322392.19949618</v>
      </c>
      <c r="R666" s="304">
        <f t="shared" si="23"/>
        <v>271756</v>
      </c>
      <c r="S666" s="304">
        <f t="shared" si="23"/>
        <v>4325739</v>
      </c>
      <c r="T666" s="304">
        <f t="shared" si="24"/>
        <v>16056286.465569776</v>
      </c>
      <c r="U666" s="304">
        <f t="shared" si="25"/>
        <v>231143</v>
      </c>
      <c r="V666" s="304">
        <f t="shared" si="25"/>
        <v>4059057.32</v>
      </c>
      <c r="W666" s="304">
        <f t="shared" si="26"/>
        <v>16043511.073693367</v>
      </c>
      <c r="X666" s="304">
        <f t="shared" si="27"/>
        <v>55492191.581354275</v>
      </c>
      <c r="Y666" s="304">
        <f t="shared" si="28"/>
        <v>33178356.52676684</v>
      </c>
      <c r="Z666" s="304">
        <f t="shared" si="29"/>
        <v>9460013.4976917189</v>
      </c>
      <c r="AA666" s="304">
        <f t="shared" si="30"/>
        <v>5026368.1301813358</v>
      </c>
      <c r="AB666" s="304">
        <f t="shared" si="31"/>
        <v>15661462.73</v>
      </c>
      <c r="AC666" s="304">
        <f t="shared" si="32"/>
        <v>46533209.138318039</v>
      </c>
      <c r="AD666" s="304">
        <f t="shared" si="33"/>
        <v>5369966.9000000004</v>
      </c>
      <c r="AE666" s="304">
        <f t="shared" si="34"/>
        <v>16031914.666353954</v>
      </c>
      <c r="AF666" s="304">
        <f t="shared" si="35"/>
        <v>47134951.887170203</v>
      </c>
      <c r="AG666" s="304">
        <f t="shared" si="36"/>
        <v>1350</v>
      </c>
      <c r="AH666" s="304">
        <f t="shared" si="36"/>
        <v>474255</v>
      </c>
      <c r="AI666" s="511">
        <f t="shared" si="37"/>
        <v>644492866.51013982</v>
      </c>
    </row>
    <row r="667" spans="1:35" x14ac:dyDescent="0.5">
      <c r="A667" s="294" t="s">
        <v>243</v>
      </c>
      <c r="B667" s="304">
        <f t="shared" si="9"/>
        <v>371109</v>
      </c>
      <c r="C667" s="304">
        <f t="shared" si="10"/>
        <v>114111674.63511275</v>
      </c>
      <c r="D667" s="304">
        <f t="shared" si="11"/>
        <v>10930411.220000001</v>
      </c>
      <c r="E667" s="304">
        <f t="shared" si="12"/>
        <v>2866551</v>
      </c>
      <c r="F667" s="304">
        <f t="shared" si="12"/>
        <v>5498835.6900000004</v>
      </c>
      <c r="G667" s="304">
        <f t="shared" si="12"/>
        <v>46927880.920000002</v>
      </c>
      <c r="H667" s="304">
        <f t="shared" si="13"/>
        <v>14587459.422821531</v>
      </c>
      <c r="I667" s="304">
        <f t="shared" si="14"/>
        <v>21381231.478207506</v>
      </c>
      <c r="J667" s="304">
        <f t="shared" si="15"/>
        <v>16538495.66</v>
      </c>
      <c r="K667" s="304">
        <f t="shared" si="16"/>
        <v>13654232.028477738</v>
      </c>
      <c r="L667" s="304">
        <f t="shared" si="17"/>
        <v>3368181.77</v>
      </c>
      <c r="M667" s="304">
        <f t="shared" si="18"/>
        <v>25220123.839602869</v>
      </c>
      <c r="N667" s="304">
        <f t="shared" si="19"/>
        <v>15038484.067954414</v>
      </c>
      <c r="O667" s="304">
        <f t="shared" si="20"/>
        <v>11657650.533465466</v>
      </c>
      <c r="P667" s="304">
        <f t="shared" si="21"/>
        <v>11360606.49143853</v>
      </c>
      <c r="Q667" s="304">
        <f t="shared" si="22"/>
        <v>73869588.101282328</v>
      </c>
      <c r="R667" s="304">
        <f t="shared" si="23"/>
        <v>213821</v>
      </c>
      <c r="S667" s="304">
        <f t="shared" si="23"/>
        <v>4475093</v>
      </c>
      <c r="T667" s="304">
        <f t="shared" si="24"/>
        <v>20491815.251232095</v>
      </c>
      <c r="U667" s="304">
        <f t="shared" si="25"/>
        <v>1232906.94</v>
      </c>
      <c r="V667" s="304">
        <f t="shared" si="25"/>
        <v>5707979.1799999997</v>
      </c>
      <c r="W667" s="304">
        <f t="shared" si="26"/>
        <v>15424904.877489485</v>
      </c>
      <c r="X667" s="304">
        <f t="shared" si="27"/>
        <v>58989975.72741212</v>
      </c>
      <c r="Y667" s="304">
        <f t="shared" si="28"/>
        <v>38628198.533983521</v>
      </c>
      <c r="Z667" s="304">
        <f t="shared" si="29"/>
        <v>10404227.330409596</v>
      </c>
      <c r="AA667" s="304">
        <f t="shared" si="30"/>
        <v>8160946.7776398212</v>
      </c>
      <c r="AB667" s="304">
        <f t="shared" si="31"/>
        <v>11375055.810000001</v>
      </c>
      <c r="AC667" s="304">
        <f t="shared" si="32"/>
        <v>40960026.005733207</v>
      </c>
      <c r="AD667" s="304">
        <f t="shared" si="33"/>
        <v>5249586.87</v>
      </c>
      <c r="AE667" s="304">
        <f t="shared" si="34"/>
        <v>19978825.08817061</v>
      </c>
      <c r="AF667" s="304">
        <f t="shared" si="35"/>
        <v>53636028.498517826</v>
      </c>
      <c r="AG667" s="304">
        <f t="shared" si="36"/>
        <v>31797</v>
      </c>
      <c r="AH667" s="304">
        <f t="shared" si="36"/>
        <v>854025</v>
      </c>
      <c r="AI667" s="511">
        <f t="shared" si="37"/>
        <v>683197728.74895144</v>
      </c>
    </row>
    <row r="668" spans="1:35" x14ac:dyDescent="0.5">
      <c r="A668" s="294" t="s">
        <v>244</v>
      </c>
      <c r="B668" s="304">
        <f t="shared" si="9"/>
        <v>396578</v>
      </c>
      <c r="C668" s="304">
        <f t="shared" si="10"/>
        <v>118838208.27679403</v>
      </c>
      <c r="D668" s="304">
        <f t="shared" si="11"/>
        <v>10680827.83</v>
      </c>
      <c r="E668" s="304">
        <f t="shared" si="12"/>
        <v>3616660.2</v>
      </c>
      <c r="F668" s="304">
        <f t="shared" si="12"/>
        <v>6299364.71</v>
      </c>
      <c r="G668" s="304">
        <f t="shared" si="12"/>
        <v>38201521.710000001</v>
      </c>
      <c r="H668" s="304">
        <f t="shared" si="13"/>
        <v>15678217.934254736</v>
      </c>
      <c r="I668" s="304">
        <f t="shared" si="14"/>
        <v>22203207.134099778</v>
      </c>
      <c r="J668" s="304">
        <f t="shared" si="15"/>
        <v>17762175.77</v>
      </c>
      <c r="K668" s="304">
        <f t="shared" si="16"/>
        <v>14232784.352574881</v>
      </c>
      <c r="L668" s="304">
        <f t="shared" si="17"/>
        <v>5554520.0700000003</v>
      </c>
      <c r="M668" s="304">
        <f t="shared" si="18"/>
        <v>28283403.778150301</v>
      </c>
      <c r="N668" s="304">
        <f t="shared" si="19"/>
        <v>15006623.384537864</v>
      </c>
      <c r="O668" s="304">
        <f t="shared" si="20"/>
        <v>13397658.617299031</v>
      </c>
      <c r="P668" s="304">
        <f t="shared" si="21"/>
        <v>12036047.30239154</v>
      </c>
      <c r="Q668" s="304">
        <f t="shared" si="22"/>
        <v>83829313.546614379</v>
      </c>
      <c r="R668" s="304">
        <f t="shared" si="23"/>
        <v>260978</v>
      </c>
      <c r="S668" s="304">
        <f t="shared" si="23"/>
        <v>5804918</v>
      </c>
      <c r="T668" s="304">
        <f t="shared" si="24"/>
        <v>20890589.029726759</v>
      </c>
      <c r="U668" s="304">
        <f t="shared" si="25"/>
        <v>2332484.67</v>
      </c>
      <c r="V668" s="304">
        <f t="shared" si="25"/>
        <v>6216002.2999999998</v>
      </c>
      <c r="W668" s="304">
        <f t="shared" si="26"/>
        <v>20351020.114283796</v>
      </c>
      <c r="X668" s="304">
        <f t="shared" si="27"/>
        <v>58570922.405655287</v>
      </c>
      <c r="Y668" s="304">
        <f t="shared" si="28"/>
        <v>33100640.112399004</v>
      </c>
      <c r="Z668" s="304">
        <f t="shared" si="29"/>
        <v>10832996.818487408</v>
      </c>
      <c r="AA668" s="304">
        <f t="shared" si="30"/>
        <v>10625162.888877407</v>
      </c>
      <c r="AB668" s="304">
        <f t="shared" si="31"/>
        <v>12698726.336828534</v>
      </c>
      <c r="AC668" s="304">
        <f t="shared" si="32"/>
        <v>43928588.598373331</v>
      </c>
      <c r="AD668" s="304">
        <f t="shared" si="33"/>
        <v>5862378.1799208466</v>
      </c>
      <c r="AE668" s="304">
        <f t="shared" si="34"/>
        <v>23944488.207242705</v>
      </c>
      <c r="AF668" s="304">
        <f t="shared" si="35"/>
        <v>59254679.246090725</v>
      </c>
      <c r="AG668" s="304">
        <f t="shared" si="36"/>
        <v>120609</v>
      </c>
      <c r="AH668" s="304">
        <f t="shared" si="36"/>
        <v>966933</v>
      </c>
      <c r="AI668" s="511">
        <f t="shared" si="37"/>
        <v>721779229.52460229</v>
      </c>
    </row>
    <row r="669" spans="1:35" x14ac:dyDescent="0.5">
      <c r="A669" s="294" t="s">
        <v>245</v>
      </c>
      <c r="B669" s="304">
        <f t="shared" si="9"/>
        <v>563807</v>
      </c>
      <c r="C669" s="304">
        <f t="shared" si="10"/>
        <v>118671622.98092805</v>
      </c>
      <c r="D669" s="304">
        <f t="shared" si="11"/>
        <v>9853432.6828441452</v>
      </c>
      <c r="E669" s="304">
        <f t="shared" si="12"/>
        <v>3732880.6</v>
      </c>
      <c r="F669" s="304">
        <f t="shared" si="12"/>
        <v>6281613.5300000003</v>
      </c>
      <c r="G669" s="304">
        <f t="shared" si="12"/>
        <v>34201085.259999998</v>
      </c>
      <c r="H669" s="304">
        <f t="shared" si="13"/>
        <v>16962671.241295055</v>
      </c>
      <c r="I669" s="304">
        <f t="shared" si="14"/>
        <v>23132629.213468786</v>
      </c>
      <c r="J669" s="304">
        <f t="shared" si="15"/>
        <v>16010741.527544085</v>
      </c>
      <c r="K669" s="304">
        <f t="shared" si="16"/>
        <v>14651933.710253591</v>
      </c>
      <c r="L669" s="304">
        <f t="shared" si="17"/>
        <v>3827904.02</v>
      </c>
      <c r="M669" s="304">
        <f t="shared" si="18"/>
        <v>29633552.303415127</v>
      </c>
      <c r="N669" s="304">
        <f t="shared" si="19"/>
        <v>14328102.902431669</v>
      </c>
      <c r="O669" s="304">
        <f t="shared" si="20"/>
        <v>13695574.771868547</v>
      </c>
      <c r="P669" s="304">
        <f t="shared" si="21"/>
        <v>12688429.844467532</v>
      </c>
      <c r="Q669" s="304">
        <f t="shared" si="22"/>
        <v>90983946.173434272</v>
      </c>
      <c r="R669" s="304">
        <f t="shared" si="23"/>
        <v>211431</v>
      </c>
      <c r="S669" s="304">
        <f t="shared" si="23"/>
        <v>5927575</v>
      </c>
      <c r="T669" s="304">
        <f t="shared" si="24"/>
        <v>20803723.73050873</v>
      </c>
      <c r="U669" s="304">
        <f t="shared" si="25"/>
        <v>3896255.59</v>
      </c>
      <c r="V669" s="304">
        <f t="shared" si="25"/>
        <v>5872024.1500000004</v>
      </c>
      <c r="W669" s="304">
        <f t="shared" si="26"/>
        <v>21473471.560080137</v>
      </c>
      <c r="X669" s="304">
        <f t="shared" si="27"/>
        <v>57823485.759039991</v>
      </c>
      <c r="Y669" s="304">
        <f t="shared" si="28"/>
        <v>31516815.057992525</v>
      </c>
      <c r="Z669" s="304">
        <f t="shared" si="29"/>
        <v>11023391.612740256</v>
      </c>
      <c r="AA669" s="304">
        <f t="shared" si="30"/>
        <v>10157402.139416514</v>
      </c>
      <c r="AB669" s="304">
        <f t="shared" si="31"/>
        <v>13077364.538028618</v>
      </c>
      <c r="AC669" s="304">
        <f t="shared" si="32"/>
        <v>43626452.231373131</v>
      </c>
      <c r="AD669" s="304">
        <f t="shared" si="33"/>
        <v>5775525.1623521</v>
      </c>
      <c r="AE669" s="304">
        <f t="shared" si="34"/>
        <v>25004836.921112735</v>
      </c>
      <c r="AF669" s="304">
        <f t="shared" si="35"/>
        <v>63282015.079621531</v>
      </c>
      <c r="AG669" s="304">
        <f t="shared" si="36"/>
        <v>55674</v>
      </c>
      <c r="AH669" s="304">
        <f t="shared" si="36"/>
        <v>757054</v>
      </c>
      <c r="AI669" s="511">
        <f t="shared" si="37"/>
        <v>729504425.29421711</v>
      </c>
    </row>
    <row r="670" spans="1:35" x14ac:dyDescent="0.5">
      <c r="A670" s="294" t="s">
        <v>246</v>
      </c>
      <c r="B670" s="304">
        <f t="shared" si="9"/>
        <v>724665</v>
      </c>
      <c r="C670" s="304">
        <f t="shared" si="10"/>
        <v>103081743.25582859</v>
      </c>
      <c r="D670" s="304">
        <f t="shared" si="11"/>
        <v>8529899.6229577754</v>
      </c>
      <c r="E670" s="304">
        <f t="shared" si="12"/>
        <v>3446617.42</v>
      </c>
      <c r="F670" s="304">
        <f t="shared" si="12"/>
        <v>5614560.1799999997</v>
      </c>
      <c r="G670" s="304">
        <f t="shared" si="12"/>
        <v>30395333.940000001</v>
      </c>
      <c r="H670" s="304">
        <f t="shared" si="13"/>
        <v>14064528.669130133</v>
      </c>
      <c r="I670" s="304">
        <f t="shared" si="14"/>
        <v>21745732.460624427</v>
      </c>
      <c r="J670" s="304">
        <f t="shared" si="15"/>
        <v>14043660.542350926</v>
      </c>
      <c r="K670" s="304">
        <f t="shared" si="16"/>
        <v>14999268.816744782</v>
      </c>
      <c r="L670" s="304">
        <f t="shared" si="17"/>
        <v>3635423.98</v>
      </c>
      <c r="M670" s="304">
        <f t="shared" si="18"/>
        <v>27474903.457939282</v>
      </c>
      <c r="N670" s="304">
        <f t="shared" si="19"/>
        <v>13992697.704887178</v>
      </c>
      <c r="O670" s="304">
        <f t="shared" si="20"/>
        <v>11112604.587881947</v>
      </c>
      <c r="P670" s="304">
        <f t="shared" si="21"/>
        <v>10440344.36078684</v>
      </c>
      <c r="Q670" s="304">
        <f t="shared" si="22"/>
        <v>85000139.643220186</v>
      </c>
      <c r="R670" s="304">
        <f t="shared" si="23"/>
        <v>220947</v>
      </c>
      <c r="S670" s="304">
        <f t="shared" si="23"/>
        <v>5323325.5999999996</v>
      </c>
      <c r="T670" s="304">
        <f t="shared" si="24"/>
        <v>20736079.069206446</v>
      </c>
      <c r="U670" s="304">
        <f t="shared" si="25"/>
        <v>3008773.63</v>
      </c>
      <c r="V670" s="304">
        <f t="shared" si="25"/>
        <v>5606269.3499999996</v>
      </c>
      <c r="W670" s="304">
        <f t="shared" si="26"/>
        <v>18929807.958793305</v>
      </c>
      <c r="X670" s="304">
        <f t="shared" si="27"/>
        <v>55219446.886826165</v>
      </c>
      <c r="Y670" s="304">
        <f t="shared" si="28"/>
        <v>26373411.470003132</v>
      </c>
      <c r="Z670" s="304">
        <f t="shared" si="29"/>
        <v>11210766.026046405</v>
      </c>
      <c r="AA670" s="304">
        <f t="shared" si="30"/>
        <v>8281039.8799999999</v>
      </c>
      <c r="AB670" s="304">
        <f t="shared" si="31"/>
        <v>12525306.68234235</v>
      </c>
      <c r="AC670" s="304">
        <f t="shared" si="32"/>
        <v>34544898.005981795</v>
      </c>
      <c r="AD670" s="304">
        <f t="shared" si="33"/>
        <v>4367203.8966433238</v>
      </c>
      <c r="AE670" s="304">
        <f t="shared" si="34"/>
        <v>22978558.66478819</v>
      </c>
      <c r="AF670" s="304">
        <f t="shared" si="35"/>
        <v>54849614.620648369</v>
      </c>
      <c r="AG670" s="304">
        <f t="shared" si="36"/>
        <v>36807</v>
      </c>
      <c r="AH670" s="304">
        <f t="shared" si="36"/>
        <v>559948</v>
      </c>
      <c r="AI670" s="511">
        <f t="shared" si="37"/>
        <v>653074327.38363159</v>
      </c>
    </row>
    <row r="671" spans="1:35" x14ac:dyDescent="0.5">
      <c r="A671" s="294" t="s">
        <v>247</v>
      </c>
      <c r="B671" s="304">
        <f t="shared" si="9"/>
        <v>949003</v>
      </c>
      <c r="C671" s="304">
        <f t="shared" si="10"/>
        <v>128447594.70052573</v>
      </c>
      <c r="D671" s="304">
        <f t="shared" si="11"/>
        <v>12188383.792482691</v>
      </c>
      <c r="E671" s="304">
        <f t="shared" si="12"/>
        <v>3498599.04</v>
      </c>
      <c r="F671" s="304">
        <f t="shared" si="12"/>
        <v>7477269.9400000004</v>
      </c>
      <c r="G671" s="304">
        <f t="shared" si="12"/>
        <v>36716294.600000001</v>
      </c>
      <c r="H671" s="304">
        <f t="shared" si="13"/>
        <v>19846212.77648491</v>
      </c>
      <c r="I671" s="304">
        <f t="shared" si="14"/>
        <v>24409361.729060799</v>
      </c>
      <c r="J671" s="304">
        <f t="shared" si="15"/>
        <v>14827060.256396221</v>
      </c>
      <c r="K671" s="304">
        <f t="shared" si="16"/>
        <v>15964377.090359023</v>
      </c>
      <c r="L671" s="304">
        <f t="shared" si="17"/>
        <v>3863325.4</v>
      </c>
      <c r="M671" s="304">
        <f t="shared" si="18"/>
        <v>26503514.33609169</v>
      </c>
      <c r="N671" s="304">
        <f t="shared" si="19"/>
        <v>14927793.29641844</v>
      </c>
      <c r="O671" s="304">
        <f t="shared" si="20"/>
        <v>12641932.563899718</v>
      </c>
      <c r="P671" s="304">
        <f t="shared" si="21"/>
        <v>14187622.393911056</v>
      </c>
      <c r="Q671" s="304">
        <f t="shared" si="22"/>
        <v>95702897.079293311</v>
      </c>
      <c r="R671" s="304">
        <f t="shared" si="23"/>
        <v>256622</v>
      </c>
      <c r="S671" s="304">
        <f t="shared" si="23"/>
        <v>4860065.1399999997</v>
      </c>
      <c r="T671" s="304">
        <f t="shared" si="24"/>
        <v>24110260.510036901</v>
      </c>
      <c r="U671" s="304">
        <f t="shared" si="25"/>
        <v>3694719.54</v>
      </c>
      <c r="V671" s="304">
        <f t="shared" si="25"/>
        <v>6739768.6500000004</v>
      </c>
      <c r="W671" s="304">
        <f t="shared" si="26"/>
        <v>22788219.871952973</v>
      </c>
      <c r="X671" s="304">
        <f t="shared" si="27"/>
        <v>58915163.71534843</v>
      </c>
      <c r="Y671" s="304">
        <f t="shared" si="28"/>
        <v>30678079.235231306</v>
      </c>
      <c r="Z671" s="304">
        <f t="shared" si="29"/>
        <v>12790955.043468401</v>
      </c>
      <c r="AA671" s="304">
        <f t="shared" si="30"/>
        <v>9204242.5999999996</v>
      </c>
      <c r="AB671" s="304">
        <f t="shared" si="31"/>
        <v>13370285.160960333</v>
      </c>
      <c r="AC671" s="304">
        <f>+AC638+R654</f>
        <v>44671762.307691053</v>
      </c>
      <c r="AD671" s="304">
        <f t="shared" si="33"/>
        <v>5435598.3939135661</v>
      </c>
      <c r="AE671" s="304">
        <f t="shared" si="34"/>
        <v>24479746.495265357</v>
      </c>
      <c r="AF671" s="304">
        <f t="shared" si="35"/>
        <v>60481788.332706332</v>
      </c>
      <c r="AG671" s="304">
        <f t="shared" si="36"/>
        <v>35940</v>
      </c>
      <c r="AH671" s="304">
        <f t="shared" si="36"/>
        <v>514620</v>
      </c>
      <c r="AI671" s="517">
        <f t="shared" si="37"/>
        <v>755179078.99149811</v>
      </c>
    </row>
    <row r="672" spans="1:35" x14ac:dyDescent="0.5">
      <c r="A672" s="296" t="s">
        <v>280</v>
      </c>
      <c r="B672" s="138">
        <f>SUM(B660:B671)</f>
        <v>6634728.6899999995</v>
      </c>
      <c r="C672" s="138">
        <f t="shared" ref="C672:L672" si="38">SUM(C660:C671)</f>
        <v>1342560068.235759</v>
      </c>
      <c r="D672" s="138">
        <f t="shared" si="38"/>
        <v>117341908.64828461</v>
      </c>
      <c r="E672" s="138">
        <f t="shared" si="38"/>
        <v>37922867.159999996</v>
      </c>
      <c r="F672" s="138">
        <f t="shared" si="38"/>
        <v>54908708.719999999</v>
      </c>
      <c r="G672" s="138">
        <f t="shared" si="38"/>
        <v>544202376.15999997</v>
      </c>
      <c r="H672" s="138">
        <f t="shared" si="38"/>
        <v>155554543.56414887</v>
      </c>
      <c r="I672" s="138">
        <f t="shared" si="38"/>
        <v>245846307.78227633</v>
      </c>
      <c r="J672" s="138">
        <f t="shared" si="38"/>
        <v>191396270.33629122</v>
      </c>
      <c r="K672" s="138">
        <f t="shared" si="38"/>
        <v>146737955.14367959</v>
      </c>
      <c r="L672" s="138">
        <f t="shared" si="38"/>
        <v>53894883.400000006</v>
      </c>
      <c r="M672" s="138">
        <f t="shared" ref="M672:AH672" si="39">SUM(M660:M671)</f>
        <v>264880254.55570418</v>
      </c>
      <c r="N672" s="138">
        <f t="shared" si="39"/>
        <v>148481701.72055596</v>
      </c>
      <c r="O672" s="138">
        <f t="shared" si="39"/>
        <v>126593409.73084974</v>
      </c>
      <c r="P672" s="138">
        <f t="shared" si="39"/>
        <v>112811794.63299552</v>
      </c>
      <c r="Q672" s="138">
        <f t="shared" si="39"/>
        <v>867496037.10929084</v>
      </c>
      <c r="R672" s="138">
        <f t="shared" si="39"/>
        <v>2074784</v>
      </c>
      <c r="S672" s="138">
        <f t="shared" si="39"/>
        <v>43445351.369999997</v>
      </c>
      <c r="T672" s="138">
        <f t="shared" si="39"/>
        <v>211705598.91798002</v>
      </c>
      <c r="U672" s="138">
        <f t="shared" si="39"/>
        <v>15448595.569999997</v>
      </c>
      <c r="V672" s="138">
        <f t="shared" si="39"/>
        <v>53324605.519999996</v>
      </c>
      <c r="W672" s="138">
        <f t="shared" si="39"/>
        <v>214763614.46211815</v>
      </c>
      <c r="X672" s="138">
        <f t="shared" si="39"/>
        <v>626992790.45696878</v>
      </c>
      <c r="Y672" s="138">
        <f t="shared" si="39"/>
        <v>359598092.74301302</v>
      </c>
      <c r="Z672" s="138">
        <f t="shared" si="39"/>
        <v>111902534.06083843</v>
      </c>
      <c r="AA672" s="138">
        <f t="shared" si="39"/>
        <v>84358698.403657988</v>
      </c>
      <c r="AB672" s="138">
        <f t="shared" si="39"/>
        <v>161043495.59815985</v>
      </c>
      <c r="AC672" s="138">
        <f t="shared" si="39"/>
        <v>519184133.9669525</v>
      </c>
      <c r="AD672" s="138">
        <f t="shared" si="39"/>
        <v>59332287.702829838</v>
      </c>
      <c r="AE672" s="138">
        <f t="shared" si="39"/>
        <v>226631493.18775496</v>
      </c>
      <c r="AF672" s="138">
        <f t="shared" si="39"/>
        <v>625155770.07055366</v>
      </c>
      <c r="AG672" s="138">
        <f t="shared" si="39"/>
        <v>287884.73</v>
      </c>
      <c r="AH672" s="138">
        <f t="shared" si="39"/>
        <v>5926482.8200000003</v>
      </c>
    </row>
    <row r="674" spans="1:35" x14ac:dyDescent="0.5">
      <c r="A674" s="763" t="s">
        <v>290</v>
      </c>
      <c r="B674" s="763"/>
      <c r="C674" s="763"/>
    </row>
    <row r="675" spans="1:35" ht="42" x14ac:dyDescent="0.5">
      <c r="A675" s="237" t="s">
        <v>235</v>
      </c>
      <c r="B675" s="239" t="s">
        <v>421</v>
      </c>
      <c r="C675" s="239" t="s">
        <v>422</v>
      </c>
      <c r="D675" s="239" t="s">
        <v>423</v>
      </c>
      <c r="E675" s="239" t="s">
        <v>424</v>
      </c>
      <c r="F675" s="239" t="s">
        <v>425</v>
      </c>
      <c r="G675" s="239" t="s">
        <v>426</v>
      </c>
      <c r="H675" s="239" t="s">
        <v>427</v>
      </c>
      <c r="I675" s="239" t="s">
        <v>428</v>
      </c>
      <c r="J675" s="239" t="s">
        <v>429</v>
      </c>
      <c r="K675" s="239" t="s">
        <v>430</v>
      </c>
      <c r="L675" s="239" t="s">
        <v>431</v>
      </c>
      <c r="M675" s="239" t="s">
        <v>432</v>
      </c>
      <c r="N675" s="239" t="s">
        <v>433</v>
      </c>
      <c r="O675" s="239" t="s">
        <v>434</v>
      </c>
      <c r="P675" s="239" t="s">
        <v>435</v>
      </c>
      <c r="Q675" s="239" t="s">
        <v>436</v>
      </c>
      <c r="R675" s="239" t="s">
        <v>437</v>
      </c>
      <c r="S675" s="239" t="s">
        <v>438</v>
      </c>
      <c r="T675" s="239" t="s">
        <v>439</v>
      </c>
      <c r="U675" s="239" t="s">
        <v>440</v>
      </c>
      <c r="V675" s="239" t="s">
        <v>441</v>
      </c>
      <c r="W675" s="239" t="s">
        <v>442</v>
      </c>
      <c r="X675" s="239" t="s">
        <v>443</v>
      </c>
      <c r="Y675" s="239" t="s">
        <v>444</v>
      </c>
      <c r="Z675" s="239" t="s">
        <v>445</v>
      </c>
      <c r="AA675" s="239" t="s">
        <v>446</v>
      </c>
      <c r="AB675" s="239" t="s">
        <v>447</v>
      </c>
      <c r="AC675" s="239" t="s">
        <v>448</v>
      </c>
      <c r="AD675" s="239" t="s">
        <v>449</v>
      </c>
      <c r="AE675" s="239" t="s">
        <v>450</v>
      </c>
      <c r="AF675" s="239" t="s">
        <v>451</v>
      </c>
      <c r="AG675" s="239" t="s">
        <v>452</v>
      </c>
      <c r="AH675" s="239" t="s">
        <v>453</v>
      </c>
      <c r="AI675" s="509" t="s">
        <v>565</v>
      </c>
    </row>
    <row r="676" spans="1:35" x14ac:dyDescent="0.5">
      <c r="A676" s="294" t="s">
        <v>236</v>
      </c>
      <c r="B676" s="305">
        <f>+B660/1000</f>
        <v>254.01545000000002</v>
      </c>
      <c r="C676" s="305">
        <f t="shared" ref="C676:L684" si="40">+C660/1000</f>
        <v>106428.3155</v>
      </c>
      <c r="D676" s="305">
        <f t="shared" si="40"/>
        <v>9706.9918200000011</v>
      </c>
      <c r="E676" s="305">
        <f t="shared" si="40"/>
        <v>2685.1145499999998</v>
      </c>
      <c r="F676" s="305">
        <f t="shared" si="40"/>
        <v>3154.0661800000003</v>
      </c>
      <c r="G676" s="305">
        <f>+G660/1000</f>
        <v>55378.252079999998</v>
      </c>
      <c r="H676" s="305">
        <f t="shared" si="40"/>
        <v>8671.4255299999986</v>
      </c>
      <c r="I676" s="305">
        <f t="shared" si="40"/>
        <v>16237.23566762004</v>
      </c>
      <c r="J676" s="305">
        <f t="shared" si="40"/>
        <v>17597.76902</v>
      </c>
      <c r="K676" s="305">
        <f t="shared" si="40"/>
        <v>8045.8089900000004</v>
      </c>
      <c r="L676" s="305">
        <f t="shared" si="40"/>
        <v>4016.0897</v>
      </c>
      <c r="M676" s="305">
        <f t="shared" ref="M676:AH676" si="41">+M660/1000</f>
        <v>13995.487630000001</v>
      </c>
      <c r="N676" s="234">
        <f t="shared" si="41"/>
        <v>13041.885272718726</v>
      </c>
      <c r="O676" s="234">
        <f t="shared" si="41"/>
        <v>6907.7035345393924</v>
      </c>
      <c r="P676" s="234">
        <f t="shared" si="41"/>
        <v>6993.3141799999994</v>
      </c>
      <c r="Q676" s="234">
        <f t="shared" si="41"/>
        <v>57295.373780000002</v>
      </c>
      <c r="R676" s="234">
        <f t="shared" si="41"/>
        <v>0</v>
      </c>
      <c r="S676" s="234">
        <f t="shared" si="41"/>
        <v>550.39727000000005</v>
      </c>
      <c r="T676" s="234">
        <f t="shared" si="41"/>
        <v>11686.824743472742</v>
      </c>
      <c r="U676" s="234">
        <f t="shared" si="41"/>
        <v>330.53772999999995</v>
      </c>
      <c r="V676" s="234">
        <f t="shared" si="41"/>
        <v>1849.5930900000001</v>
      </c>
      <c r="W676" s="234">
        <f t="shared" si="41"/>
        <v>14399.443289999999</v>
      </c>
      <c r="X676" s="234">
        <f t="shared" si="41"/>
        <v>37179.582290210696</v>
      </c>
      <c r="Y676" s="234">
        <f t="shared" si="41"/>
        <v>29056.061719999998</v>
      </c>
      <c r="Z676" s="234">
        <f t="shared" si="41"/>
        <v>6229.1634400000003</v>
      </c>
      <c r="AA676" s="234">
        <f t="shared" si="41"/>
        <v>7357.9298699999999</v>
      </c>
      <c r="AB676" s="234">
        <f t="shared" si="41"/>
        <v>13430.261410000001</v>
      </c>
      <c r="AC676" s="234">
        <f t="shared" si="41"/>
        <v>39474.822202077055</v>
      </c>
      <c r="AD676" s="234">
        <f t="shared" si="41"/>
        <v>2885.5948199999998</v>
      </c>
      <c r="AE676" s="234">
        <f t="shared" si="41"/>
        <v>13173.023270465224</v>
      </c>
      <c r="AF676" s="234">
        <f t="shared" si="41"/>
        <v>47983.837520000001</v>
      </c>
      <c r="AG676" s="234">
        <f t="shared" si="41"/>
        <v>0</v>
      </c>
      <c r="AH676" s="234">
        <f t="shared" si="41"/>
        <v>148.58808999999999</v>
      </c>
      <c r="AI676" s="510">
        <f>SUM(B676:AH676)</f>
        <v>556144.5096411038</v>
      </c>
    </row>
    <row r="677" spans="1:35" x14ac:dyDescent="0.5">
      <c r="A677" s="294" t="s">
        <v>237</v>
      </c>
      <c r="B677" s="305">
        <f t="shared" ref="B677:L687" si="42">+B661/1000</f>
        <v>520.06863999999996</v>
      </c>
      <c r="C677" s="561">
        <f t="shared" si="42"/>
        <v>105786.52831000001</v>
      </c>
      <c r="D677" s="305">
        <f t="shared" si="42"/>
        <v>8869.6029099999996</v>
      </c>
      <c r="E677" s="305">
        <f t="shared" si="42"/>
        <v>2608.2173499999999</v>
      </c>
      <c r="F677" s="305">
        <f t="shared" si="42"/>
        <v>3186.0297500000001</v>
      </c>
      <c r="G677" s="305">
        <f t="shared" si="42"/>
        <v>54662.146860000001</v>
      </c>
      <c r="H677" s="305">
        <f t="shared" si="42"/>
        <v>9925.5755600000011</v>
      </c>
      <c r="I677" s="305">
        <f t="shared" si="42"/>
        <v>17561.830395886118</v>
      </c>
      <c r="J677" s="305">
        <f t="shared" si="42"/>
        <v>17148.239389999999</v>
      </c>
      <c r="K677" s="305">
        <f t="shared" si="42"/>
        <v>9074.2984099999994</v>
      </c>
      <c r="L677" s="305">
        <f t="shared" si="42"/>
        <v>4488.8597300000001</v>
      </c>
      <c r="M677" s="305">
        <f t="shared" ref="M677:AH677" si="43">+M661/1000</f>
        <v>15865.568939999999</v>
      </c>
      <c r="N677" s="234">
        <f t="shared" si="43"/>
        <v>13109.436931764596</v>
      </c>
      <c r="O677" s="234">
        <f t="shared" si="43"/>
        <v>8008.0846582456779</v>
      </c>
      <c r="P677" s="234">
        <f t="shared" si="43"/>
        <v>4643.3838699999997</v>
      </c>
      <c r="Q677" s="234">
        <f t="shared" si="43"/>
        <v>56098.292090000003</v>
      </c>
      <c r="R677" s="234">
        <f t="shared" si="43"/>
        <v>3.1949999999999998</v>
      </c>
      <c r="S677" s="234">
        <f t="shared" si="43"/>
        <v>925.54044999999996</v>
      </c>
      <c r="T677" s="234">
        <f t="shared" si="43"/>
        <v>12791.788596079128</v>
      </c>
      <c r="U677" s="234">
        <f t="shared" si="43"/>
        <v>111.31455</v>
      </c>
      <c r="V677" s="234">
        <f t="shared" si="43"/>
        <v>2118.0349500000002</v>
      </c>
      <c r="W677" s="234">
        <f t="shared" si="43"/>
        <v>16237.455679999999</v>
      </c>
      <c r="X677" s="234">
        <f t="shared" si="43"/>
        <v>42324.604980473639</v>
      </c>
      <c r="Y677" s="234">
        <f t="shared" si="43"/>
        <v>32119.831140000002</v>
      </c>
      <c r="Z677" s="234">
        <f t="shared" si="43"/>
        <v>6876.9238299999997</v>
      </c>
      <c r="AA677" s="234">
        <f t="shared" si="43"/>
        <v>5433.2568300000003</v>
      </c>
      <c r="AB677" s="234">
        <f t="shared" si="43"/>
        <v>13044.53368</v>
      </c>
      <c r="AC677" s="234">
        <f t="shared" si="43"/>
        <v>41172.509869112881</v>
      </c>
      <c r="AD677" s="234">
        <f t="shared" si="43"/>
        <v>5096.9987199999996</v>
      </c>
      <c r="AE677" s="234">
        <f t="shared" si="43"/>
        <v>12156.457911586076</v>
      </c>
      <c r="AF677" s="234">
        <f t="shared" si="43"/>
        <v>48321.559249999998</v>
      </c>
      <c r="AG677" s="234">
        <f t="shared" si="43"/>
        <v>0</v>
      </c>
      <c r="AH677" s="234">
        <f t="shared" si="43"/>
        <v>303.05817999999999</v>
      </c>
      <c r="AI677" s="511">
        <f t="shared" ref="AI677:AI687" si="44">SUM(B677:AH677)</f>
        <v>570593.22741314815</v>
      </c>
    </row>
    <row r="678" spans="1:35" x14ac:dyDescent="0.5">
      <c r="A678" s="294" t="s">
        <v>238</v>
      </c>
      <c r="B678" s="305">
        <f t="shared" si="42"/>
        <v>571.65773000000002</v>
      </c>
      <c r="C678" s="305">
        <f t="shared" si="40"/>
        <v>109006.41604000001</v>
      </c>
      <c r="D678" s="305">
        <f t="shared" si="40"/>
        <v>11386.031359999999</v>
      </c>
      <c r="E678" s="305">
        <f t="shared" si="40"/>
        <v>2779.8627499999998</v>
      </c>
      <c r="F678" s="305">
        <f t="shared" si="40"/>
        <v>3337.8703599999999</v>
      </c>
      <c r="G678" s="305">
        <f t="shared" si="40"/>
        <v>50143.125740000003</v>
      </c>
      <c r="H678" s="305">
        <f t="shared" si="40"/>
        <v>10117.069800832151</v>
      </c>
      <c r="I678" s="305">
        <f t="shared" si="40"/>
        <v>18525.584215369385</v>
      </c>
      <c r="J678" s="305">
        <f t="shared" si="40"/>
        <v>16750.033910000002</v>
      </c>
      <c r="K678" s="305">
        <f t="shared" si="40"/>
        <v>9508.6195720172691</v>
      </c>
      <c r="L678" s="305">
        <f t="shared" si="40"/>
        <v>5139.5069400000002</v>
      </c>
      <c r="M678" s="305">
        <f t="shared" ref="M678:AH678" si="45">+M662/1000</f>
        <v>16529.263815601655</v>
      </c>
      <c r="N678" s="234">
        <f t="shared" si="45"/>
        <v>10358.416898338543</v>
      </c>
      <c r="O678" s="234">
        <f t="shared" si="45"/>
        <v>8996.8351550859825</v>
      </c>
      <c r="P678" s="234">
        <f t="shared" si="45"/>
        <v>7163.9435000000003</v>
      </c>
      <c r="Q678" s="234">
        <f t="shared" si="45"/>
        <v>58769.176789999998</v>
      </c>
      <c r="R678" s="234">
        <f t="shared" si="45"/>
        <v>55.272730000000003</v>
      </c>
      <c r="S678" s="234">
        <f t="shared" si="45"/>
        <v>1171.8050000000001</v>
      </c>
      <c r="T678" s="234">
        <f t="shared" si="45"/>
        <v>14583.934032479476</v>
      </c>
      <c r="U678" s="234">
        <f t="shared" si="45"/>
        <v>285.60545000000002</v>
      </c>
      <c r="V678" s="234">
        <f t="shared" si="45"/>
        <v>2833.5045499999997</v>
      </c>
      <c r="W678" s="234">
        <f t="shared" si="45"/>
        <v>17282.066657780506</v>
      </c>
      <c r="X678" s="234">
        <f t="shared" si="45"/>
        <v>47986.412210753733</v>
      </c>
      <c r="Y678" s="234">
        <f t="shared" si="45"/>
        <v>27606.231700065142</v>
      </c>
      <c r="Z678" s="234">
        <f t="shared" si="45"/>
        <v>7568.2553699999999</v>
      </c>
      <c r="AA678" s="234">
        <f t="shared" si="45"/>
        <v>4576.1347404503113</v>
      </c>
      <c r="AB678" s="234">
        <f t="shared" si="45"/>
        <v>13218.69499</v>
      </c>
      <c r="AC678" s="234">
        <f t="shared" si="45"/>
        <v>43053.621313620541</v>
      </c>
      <c r="AD678" s="234">
        <f t="shared" si="45"/>
        <v>4363.72271</v>
      </c>
      <c r="AE678" s="234">
        <f t="shared" si="45"/>
        <v>14719.782196512308</v>
      </c>
      <c r="AF678" s="234">
        <f t="shared" si="45"/>
        <v>49998.612460000004</v>
      </c>
      <c r="AG678" s="234">
        <f t="shared" si="45"/>
        <v>0</v>
      </c>
      <c r="AH678" s="234">
        <f t="shared" si="45"/>
        <v>265.52090999999996</v>
      </c>
      <c r="AI678" s="511">
        <f t="shared" si="44"/>
        <v>588652.5915989069</v>
      </c>
    </row>
    <row r="679" spans="1:35" x14ac:dyDescent="0.5">
      <c r="A679" s="294" t="s">
        <v>239</v>
      </c>
      <c r="B679" s="305">
        <f t="shared" si="42"/>
        <v>1051.7759099999998</v>
      </c>
      <c r="C679" s="305">
        <f t="shared" si="40"/>
        <v>110172.16574</v>
      </c>
      <c r="D679" s="305">
        <f t="shared" si="40"/>
        <v>9935.6759099999999</v>
      </c>
      <c r="E679" s="305">
        <f t="shared" si="40"/>
        <v>2649.34825</v>
      </c>
      <c r="F679" s="305">
        <f t="shared" si="40"/>
        <v>3886.5212000000001</v>
      </c>
      <c r="G679" s="305">
        <f t="shared" si="40"/>
        <v>48657.513890000002</v>
      </c>
      <c r="H679" s="305">
        <f t="shared" si="40"/>
        <v>10534.944716219887</v>
      </c>
      <c r="I679" s="305">
        <f t="shared" si="40"/>
        <v>20178.557652646839</v>
      </c>
      <c r="J679" s="305">
        <f t="shared" si="40"/>
        <v>14669.089550000001</v>
      </c>
      <c r="K679" s="305">
        <f t="shared" si="40"/>
        <v>10965.238444875073</v>
      </c>
      <c r="L679" s="305">
        <f t="shared" si="40"/>
        <v>6435.6552300000003</v>
      </c>
      <c r="M679" s="305">
        <f t="shared" ref="M679:AH679" si="46">+M663/1000</f>
        <v>18134.502829792287</v>
      </c>
      <c r="N679" s="234">
        <f t="shared" si="46"/>
        <v>9508.0370003932858</v>
      </c>
      <c r="O679" s="234">
        <f t="shared" si="46"/>
        <v>11134.495718704538</v>
      </c>
      <c r="P679" s="234">
        <f t="shared" si="46"/>
        <v>8217.2665500000003</v>
      </c>
      <c r="Q679" s="234">
        <f t="shared" si="46"/>
        <v>65123.74952108461</v>
      </c>
      <c r="R679" s="234">
        <f t="shared" si="46"/>
        <v>180.17227</v>
      </c>
      <c r="S679" s="234">
        <f t="shared" si="46"/>
        <v>2607.0619100000004</v>
      </c>
      <c r="T679" s="234">
        <f t="shared" si="46"/>
        <v>15629.424023712394</v>
      </c>
      <c r="U679" s="234">
        <f t="shared" si="46"/>
        <v>76.117270000000005</v>
      </c>
      <c r="V679" s="234">
        <f t="shared" si="46"/>
        <v>4678.2669999999998</v>
      </c>
      <c r="W679" s="234">
        <f t="shared" si="46"/>
        <v>18396.974977539794</v>
      </c>
      <c r="X679" s="234">
        <f t="shared" si="46"/>
        <v>48419.814411689564</v>
      </c>
      <c r="Y679" s="234">
        <f t="shared" si="46"/>
        <v>25846.78374944142</v>
      </c>
      <c r="Z679" s="234">
        <f t="shared" si="46"/>
        <v>8096.4382999999998</v>
      </c>
      <c r="AA679" s="234">
        <f t="shared" si="46"/>
        <v>5514.4927973427066</v>
      </c>
      <c r="AB679" s="234">
        <f t="shared" si="46"/>
        <v>11867.66273</v>
      </c>
      <c r="AC679" s="234">
        <f t="shared" si="46"/>
        <v>43678.768515094715</v>
      </c>
      <c r="AD679" s="234">
        <f t="shared" si="46"/>
        <v>4398.0844500000003</v>
      </c>
      <c r="AE679" s="234">
        <f t="shared" si="46"/>
        <v>20097.531575994046</v>
      </c>
      <c r="AF679" s="234">
        <f t="shared" si="46"/>
        <v>46561.778419671617</v>
      </c>
      <c r="AG679" s="234">
        <f t="shared" si="46"/>
        <v>2.2727300000000001</v>
      </c>
      <c r="AH679" s="234">
        <f t="shared" si="46"/>
        <v>336.83364</v>
      </c>
      <c r="AI679" s="511">
        <f t="shared" si="44"/>
        <v>607643.01688420272</v>
      </c>
    </row>
    <row r="680" spans="1:35" x14ac:dyDescent="0.5">
      <c r="A680" s="294" t="s">
        <v>240</v>
      </c>
      <c r="B680" s="305">
        <f t="shared" si="42"/>
        <v>185.08606</v>
      </c>
      <c r="C680" s="305">
        <f t="shared" si="40"/>
        <v>105417.50626000001</v>
      </c>
      <c r="D680" s="305">
        <f t="shared" si="40"/>
        <v>7936.6202999999996</v>
      </c>
      <c r="E680" s="305">
        <f t="shared" si="40"/>
        <v>2957.3850000000002</v>
      </c>
      <c r="F680" s="305">
        <f t="shared" si="40"/>
        <v>3234.7639599999998</v>
      </c>
      <c r="G680" s="305">
        <f t="shared" si="40"/>
        <v>51260.24929</v>
      </c>
      <c r="H680" s="305">
        <f t="shared" si="40"/>
        <v>10480.59627</v>
      </c>
      <c r="I680" s="305">
        <f t="shared" si="40"/>
        <v>19016.879877298459</v>
      </c>
      <c r="J680" s="305">
        <f t="shared" si="40"/>
        <v>16947.140449999999</v>
      </c>
      <c r="K680" s="305">
        <f t="shared" si="40"/>
        <v>11394.5868929026</v>
      </c>
      <c r="L680" s="305">
        <f t="shared" si="40"/>
        <v>5132.3656700000001</v>
      </c>
      <c r="M680" s="305">
        <f t="shared" ref="M680:AH680" si="47">+M664/1000</f>
        <v>18880.217604251542</v>
      </c>
      <c r="N680" s="234">
        <f t="shared" si="47"/>
        <v>8545.8950715837836</v>
      </c>
      <c r="O680" s="234">
        <f t="shared" si="47"/>
        <v>9921.5241350624401</v>
      </c>
      <c r="P680" s="234">
        <f t="shared" si="47"/>
        <v>8101.4477999999999</v>
      </c>
      <c r="Q680" s="234">
        <f t="shared" si="47"/>
        <v>63472.041650783947</v>
      </c>
      <c r="R680" s="234">
        <f t="shared" si="47"/>
        <v>169.44300000000001</v>
      </c>
      <c r="S680" s="234">
        <f t="shared" si="47"/>
        <v>3051.3220000000001</v>
      </c>
      <c r="T680" s="234">
        <f t="shared" si="47"/>
        <v>16910.900212405108</v>
      </c>
      <c r="U680" s="234">
        <f t="shared" si="47"/>
        <v>118.6302</v>
      </c>
      <c r="V680" s="234">
        <f t="shared" si="47"/>
        <v>3645.4209999999998</v>
      </c>
      <c r="W680" s="234">
        <f t="shared" si="47"/>
        <v>16924.614495827314</v>
      </c>
      <c r="X680" s="234">
        <f t="shared" si="47"/>
        <v>52166.538716317707</v>
      </c>
      <c r="Y680" s="234">
        <f t="shared" si="47"/>
        <v>26873.756121905619</v>
      </c>
      <c r="Z680" s="234">
        <f t="shared" si="47"/>
        <v>8393.5483578250296</v>
      </c>
      <c r="AA680" s="234">
        <f t="shared" si="47"/>
        <v>5550.5536284614536</v>
      </c>
      <c r="AB680" s="234">
        <f t="shared" si="47"/>
        <v>14780.250390000001</v>
      </c>
      <c r="AC680" s="234">
        <f t="shared" si="47"/>
        <v>48309.974837326321</v>
      </c>
      <c r="AD680" s="234">
        <f t="shared" si="47"/>
        <v>4830.8993</v>
      </c>
      <c r="AE680" s="234">
        <f t="shared" si="47"/>
        <v>18507.028405145942</v>
      </c>
      <c r="AF680" s="234">
        <f t="shared" si="47"/>
        <v>47475.795126495483</v>
      </c>
      <c r="AG680" s="234">
        <f t="shared" si="47"/>
        <v>0</v>
      </c>
      <c r="AH680" s="234">
        <f t="shared" si="47"/>
        <v>304.173</v>
      </c>
      <c r="AI680" s="511">
        <f t="shared" si="44"/>
        <v>610897.15508359286</v>
      </c>
    </row>
    <row r="681" spans="1:35" x14ac:dyDescent="0.5">
      <c r="A681" s="294" t="s">
        <v>241</v>
      </c>
      <c r="B681" s="305">
        <f t="shared" si="42"/>
        <v>494.48050000000001</v>
      </c>
      <c r="C681" s="305">
        <f t="shared" si="40"/>
        <v>109851.96227371485</v>
      </c>
      <c r="D681" s="305">
        <f t="shared" si="40"/>
        <v>7879.5833000000002</v>
      </c>
      <c r="E681" s="305">
        <f t="shared" si="40"/>
        <v>3443.1779999999999</v>
      </c>
      <c r="F681" s="305">
        <f t="shared" si="40"/>
        <v>3377.0318199999997</v>
      </c>
      <c r="G681" s="305">
        <f t="shared" si="40"/>
        <v>48158.068399999996</v>
      </c>
      <c r="H681" s="305">
        <f t="shared" si="40"/>
        <v>11517.20984</v>
      </c>
      <c r="I681" s="305">
        <f t="shared" si="40"/>
        <v>19829.537352706197</v>
      </c>
      <c r="J681" s="305">
        <f t="shared" si="40"/>
        <v>14310.43852</v>
      </c>
      <c r="K681" s="305">
        <f t="shared" si="40"/>
        <v>12382.840660738688</v>
      </c>
      <c r="L681" s="305">
        <f t="shared" si="40"/>
        <v>4319.3159500000002</v>
      </c>
      <c r="M681" s="305">
        <f t="shared" ref="M681:AH681" si="48">+M665/1000</f>
        <v>20959.659209223162</v>
      </c>
      <c r="N681" s="234">
        <f t="shared" si="48"/>
        <v>9378.31543834275</v>
      </c>
      <c r="O681" s="234">
        <f t="shared" si="48"/>
        <v>9526.5515600629587</v>
      </c>
      <c r="P681" s="234">
        <f t="shared" si="48"/>
        <v>8404.9890999999989</v>
      </c>
      <c r="Q681" s="234">
        <f t="shared" si="48"/>
        <v>66029.126534081704</v>
      </c>
      <c r="R681" s="234">
        <f t="shared" si="48"/>
        <v>231.14599999999999</v>
      </c>
      <c r="S681" s="234">
        <f t="shared" si="48"/>
        <v>4422.509</v>
      </c>
      <c r="T681" s="234">
        <f t="shared" si="48"/>
        <v>17013.973253550408</v>
      </c>
      <c r="U681" s="234">
        <f t="shared" si="48"/>
        <v>130.107</v>
      </c>
      <c r="V681" s="234">
        <f t="shared" si="48"/>
        <v>3998.6839799999998</v>
      </c>
      <c r="W681" s="234">
        <f t="shared" si="48"/>
        <v>16512.123904677461</v>
      </c>
      <c r="X681" s="234">
        <f t="shared" si="48"/>
        <v>53904.651771887155</v>
      </c>
      <c r="Y681" s="234">
        <f t="shared" si="48"/>
        <v>24619.927375224521</v>
      </c>
      <c r="Z681" s="234">
        <f t="shared" si="48"/>
        <v>9015.8544341696052</v>
      </c>
      <c r="AA681" s="234">
        <f t="shared" si="48"/>
        <v>4471.1681212884469</v>
      </c>
      <c r="AB681" s="234">
        <f t="shared" si="48"/>
        <v>15993.89114</v>
      </c>
      <c r="AC681" s="234">
        <f t="shared" si="48"/>
        <v>49229.500942250386</v>
      </c>
      <c r="AD681" s="234">
        <f t="shared" si="48"/>
        <v>5696.7282999999998</v>
      </c>
      <c r="AE681" s="234">
        <f t="shared" si="48"/>
        <v>15559.299785117812</v>
      </c>
      <c r="AF681" s="234">
        <f t="shared" si="48"/>
        <v>46175.10962963153</v>
      </c>
      <c r="AG681" s="234">
        <f t="shared" si="48"/>
        <v>3.4350000000000001</v>
      </c>
      <c r="AH681" s="234">
        <f t="shared" si="48"/>
        <v>441.47399999999999</v>
      </c>
      <c r="AI681" s="511">
        <f t="shared" si="44"/>
        <v>617281.87209666776</v>
      </c>
    </row>
    <row r="682" spans="1:35" x14ac:dyDescent="0.5">
      <c r="A682" s="294" t="s">
        <v>242</v>
      </c>
      <c r="B682" s="305">
        <f t="shared" si="42"/>
        <v>552.48239999999998</v>
      </c>
      <c r="C682" s="305">
        <f t="shared" si="40"/>
        <v>112746.3302628548</v>
      </c>
      <c r="D682" s="305">
        <f t="shared" si="40"/>
        <v>9444.447900000001</v>
      </c>
      <c r="E682" s="305">
        <f t="shared" si="40"/>
        <v>3638.453</v>
      </c>
      <c r="F682" s="305">
        <f t="shared" si="40"/>
        <v>3560.7813999999998</v>
      </c>
      <c r="G682" s="305">
        <f t="shared" si="40"/>
        <v>49500.903469999997</v>
      </c>
      <c r="H682" s="305">
        <f t="shared" si="40"/>
        <v>13168.631803110451</v>
      </c>
      <c r="I682" s="305">
        <f t="shared" si="40"/>
        <v>21624.520605288002</v>
      </c>
      <c r="J682" s="305">
        <f t="shared" si="40"/>
        <v>14791.425740000001</v>
      </c>
      <c r="K682" s="305">
        <f t="shared" si="40"/>
        <v>11863.966174735939</v>
      </c>
      <c r="L682" s="305">
        <f t="shared" si="40"/>
        <v>4113.7349400000003</v>
      </c>
      <c r="M682" s="305">
        <f t="shared" ref="M682:AH682" si="49">+M666/1000</f>
        <v>23400.056811636256</v>
      </c>
      <c r="N682" s="234">
        <f t="shared" si="49"/>
        <v>11246.013751184712</v>
      </c>
      <c r="O682" s="234">
        <f t="shared" si="49"/>
        <v>9592.7938947340535</v>
      </c>
      <c r="P682" s="234">
        <f t="shared" si="49"/>
        <v>8574.3992400000006</v>
      </c>
      <c r="Q682" s="234">
        <f t="shared" si="49"/>
        <v>71322.392199496186</v>
      </c>
      <c r="R682" s="234">
        <f t="shared" si="49"/>
        <v>271.75599999999997</v>
      </c>
      <c r="S682" s="234">
        <f t="shared" si="49"/>
        <v>4325.7389999999996</v>
      </c>
      <c r="T682" s="234">
        <f t="shared" si="49"/>
        <v>16056.286465569776</v>
      </c>
      <c r="U682" s="234">
        <f t="shared" si="49"/>
        <v>231.143</v>
      </c>
      <c r="V682" s="234">
        <f t="shared" si="49"/>
        <v>4059.0573199999999</v>
      </c>
      <c r="W682" s="234">
        <f t="shared" si="49"/>
        <v>16043.511073693368</v>
      </c>
      <c r="X682" s="234">
        <f t="shared" si="49"/>
        <v>55492.191581354273</v>
      </c>
      <c r="Y682" s="234">
        <f t="shared" si="49"/>
        <v>33178.356526766838</v>
      </c>
      <c r="Z682" s="234">
        <f t="shared" si="49"/>
        <v>9460.0134976917197</v>
      </c>
      <c r="AA682" s="234">
        <f t="shared" si="49"/>
        <v>5026.3681301813358</v>
      </c>
      <c r="AB682" s="234">
        <f t="shared" si="49"/>
        <v>15661.462730000001</v>
      </c>
      <c r="AC682" s="234">
        <f t="shared" si="49"/>
        <v>46533.209138318038</v>
      </c>
      <c r="AD682" s="234">
        <f t="shared" si="49"/>
        <v>5369.9669000000004</v>
      </c>
      <c r="AE682" s="234">
        <f t="shared" si="49"/>
        <v>16031.914666353954</v>
      </c>
      <c r="AF682" s="234">
        <f t="shared" si="49"/>
        <v>47134.951887170202</v>
      </c>
      <c r="AG682" s="234">
        <f t="shared" si="49"/>
        <v>1.35</v>
      </c>
      <c r="AH682" s="234">
        <f t="shared" si="49"/>
        <v>474.255</v>
      </c>
      <c r="AI682" s="511">
        <f t="shared" si="44"/>
        <v>644492.86651013978</v>
      </c>
    </row>
    <row r="683" spans="1:35" x14ac:dyDescent="0.5">
      <c r="A683" s="294" t="s">
        <v>243</v>
      </c>
      <c r="B683" s="305">
        <f t="shared" si="42"/>
        <v>371.10899999999998</v>
      </c>
      <c r="C683" s="305">
        <f t="shared" si="40"/>
        <v>114111.67463511275</v>
      </c>
      <c r="D683" s="305">
        <f t="shared" si="40"/>
        <v>10930.41122</v>
      </c>
      <c r="E683" s="305">
        <f t="shared" si="40"/>
        <v>2866.5509999999999</v>
      </c>
      <c r="F683" s="305">
        <f t="shared" si="40"/>
        <v>5498.8356900000008</v>
      </c>
      <c r="G683" s="305">
        <f t="shared" si="40"/>
        <v>46927.880920000003</v>
      </c>
      <c r="H683" s="305">
        <f t="shared" si="40"/>
        <v>14587.459422821532</v>
      </c>
      <c r="I683" s="305">
        <f t="shared" si="40"/>
        <v>21381.231478207505</v>
      </c>
      <c r="J683" s="305">
        <f t="shared" si="40"/>
        <v>16538.49566</v>
      </c>
      <c r="K683" s="305">
        <f t="shared" si="40"/>
        <v>13654.232028477738</v>
      </c>
      <c r="L683" s="305">
        <f t="shared" si="40"/>
        <v>3368.1817700000001</v>
      </c>
      <c r="M683" s="305">
        <f t="shared" ref="M683:AH683" si="50">+M667/1000</f>
        <v>25220.123839602868</v>
      </c>
      <c r="N683" s="234">
        <f t="shared" si="50"/>
        <v>15038.484067954414</v>
      </c>
      <c r="O683" s="234">
        <f t="shared" si="50"/>
        <v>11657.650533465465</v>
      </c>
      <c r="P683" s="234">
        <f t="shared" si="50"/>
        <v>11360.60649143853</v>
      </c>
      <c r="Q683" s="234">
        <f t="shared" si="50"/>
        <v>73869.588101282323</v>
      </c>
      <c r="R683" s="234">
        <f t="shared" si="50"/>
        <v>213.821</v>
      </c>
      <c r="S683" s="234">
        <f t="shared" si="50"/>
        <v>4475.0929999999998</v>
      </c>
      <c r="T683" s="234">
        <f t="shared" si="50"/>
        <v>20491.815251232096</v>
      </c>
      <c r="U683" s="234">
        <f t="shared" si="50"/>
        <v>1232.9069399999998</v>
      </c>
      <c r="V683" s="234">
        <f t="shared" si="50"/>
        <v>5707.9791799999994</v>
      </c>
      <c r="W683" s="234">
        <f t="shared" si="50"/>
        <v>15424.904877489485</v>
      </c>
      <c r="X683" s="234">
        <f t="shared" si="50"/>
        <v>58989.975727412122</v>
      </c>
      <c r="Y683" s="234">
        <f t="shared" si="50"/>
        <v>38628.198533983523</v>
      </c>
      <c r="Z683" s="234">
        <f t="shared" si="50"/>
        <v>10404.227330409596</v>
      </c>
      <c r="AA683" s="234">
        <f t="shared" si="50"/>
        <v>8160.9467776398214</v>
      </c>
      <c r="AB683" s="234">
        <f t="shared" si="50"/>
        <v>11375.05581</v>
      </c>
      <c r="AC683" s="234">
        <f t="shared" si="50"/>
        <v>40960.026005733205</v>
      </c>
      <c r="AD683" s="234">
        <f t="shared" si="50"/>
        <v>5249.5868700000001</v>
      </c>
      <c r="AE683" s="234">
        <f t="shared" si="50"/>
        <v>19978.825088170612</v>
      </c>
      <c r="AF683" s="234">
        <f t="shared" si="50"/>
        <v>53636.02849851783</v>
      </c>
      <c r="AG683" s="234">
        <f t="shared" si="50"/>
        <v>31.797000000000001</v>
      </c>
      <c r="AH683" s="234">
        <f t="shared" si="50"/>
        <v>854.02499999999998</v>
      </c>
      <c r="AI683" s="511">
        <f t="shared" si="44"/>
        <v>683197.72874895146</v>
      </c>
    </row>
    <row r="684" spans="1:35" x14ac:dyDescent="0.5">
      <c r="A684" s="294" t="s">
        <v>244</v>
      </c>
      <c r="B684" s="305">
        <f t="shared" si="42"/>
        <v>396.57799999999997</v>
      </c>
      <c r="C684" s="305">
        <f t="shared" si="40"/>
        <v>118838.20827679403</v>
      </c>
      <c r="D684" s="305">
        <f t="shared" si="40"/>
        <v>10680.82783</v>
      </c>
      <c r="E684" s="305">
        <f t="shared" si="40"/>
        <v>3616.6602000000003</v>
      </c>
      <c r="F684" s="305">
        <f t="shared" si="40"/>
        <v>6299.3647099999998</v>
      </c>
      <c r="G684" s="305">
        <f t="shared" si="40"/>
        <v>38201.521710000001</v>
      </c>
      <c r="H684" s="305">
        <f t="shared" si="40"/>
        <v>15678.217934254735</v>
      </c>
      <c r="I684" s="305">
        <f t="shared" si="40"/>
        <v>22203.207134099779</v>
      </c>
      <c r="J684" s="305">
        <f t="shared" si="40"/>
        <v>17762.175769999998</v>
      </c>
      <c r="K684" s="305">
        <f t="shared" si="40"/>
        <v>14232.784352574881</v>
      </c>
      <c r="L684" s="305">
        <f t="shared" si="40"/>
        <v>5554.5200700000005</v>
      </c>
      <c r="M684" s="305">
        <f t="shared" ref="M684:AH684" si="51">+M668/1000</f>
        <v>28283.403778150303</v>
      </c>
      <c r="N684" s="234">
        <f t="shared" si="51"/>
        <v>15006.623384537865</v>
      </c>
      <c r="O684" s="234">
        <f t="shared" si="51"/>
        <v>13397.658617299032</v>
      </c>
      <c r="P684" s="234">
        <f t="shared" si="51"/>
        <v>12036.04730239154</v>
      </c>
      <c r="Q684" s="234">
        <f t="shared" si="51"/>
        <v>83829.313546614372</v>
      </c>
      <c r="R684" s="234">
        <f t="shared" si="51"/>
        <v>260.97800000000001</v>
      </c>
      <c r="S684" s="234">
        <f t="shared" si="51"/>
        <v>5804.9179999999997</v>
      </c>
      <c r="T684" s="234">
        <f t="shared" si="51"/>
        <v>20890.589029726758</v>
      </c>
      <c r="U684" s="234">
        <f t="shared" si="51"/>
        <v>2332.4846699999998</v>
      </c>
      <c r="V684" s="234">
        <f t="shared" si="51"/>
        <v>6216.0023000000001</v>
      </c>
      <c r="W684" s="234">
        <f t="shared" si="51"/>
        <v>20351.020114283798</v>
      </c>
      <c r="X684" s="234">
        <f t="shared" si="51"/>
        <v>58570.922405655285</v>
      </c>
      <c r="Y684" s="234">
        <f t="shared" si="51"/>
        <v>33100.640112399007</v>
      </c>
      <c r="Z684" s="234">
        <f t="shared" si="51"/>
        <v>10832.996818487407</v>
      </c>
      <c r="AA684" s="234">
        <f t="shared" si="51"/>
        <v>10625.162888877407</v>
      </c>
      <c r="AB684" s="234">
        <f t="shared" si="51"/>
        <v>12698.726336828533</v>
      </c>
      <c r="AC684" s="234">
        <f t="shared" si="51"/>
        <v>43928.588598373331</v>
      </c>
      <c r="AD684" s="234">
        <f t="shared" si="51"/>
        <v>5862.3781799208464</v>
      </c>
      <c r="AE684" s="234">
        <f t="shared" si="51"/>
        <v>23944.488207242706</v>
      </c>
      <c r="AF684" s="234">
        <f t="shared" si="51"/>
        <v>59254.679246090724</v>
      </c>
      <c r="AG684" s="234">
        <f t="shared" si="51"/>
        <v>120.60899999999999</v>
      </c>
      <c r="AH684" s="234">
        <f t="shared" si="51"/>
        <v>966.93299999999999</v>
      </c>
      <c r="AI684" s="511">
        <f t="shared" si="44"/>
        <v>721779.2295246023</v>
      </c>
    </row>
    <row r="685" spans="1:35" x14ac:dyDescent="0.5">
      <c r="A685" s="294" t="s">
        <v>245</v>
      </c>
      <c r="B685" s="305">
        <f t="shared" si="42"/>
        <v>563.80700000000002</v>
      </c>
      <c r="C685" s="305">
        <f t="shared" ref="C685:L687" si="52">+C669/1000</f>
        <v>118671.62298092805</v>
      </c>
      <c r="D685" s="305">
        <f t="shared" si="52"/>
        <v>9853.4326828441444</v>
      </c>
      <c r="E685" s="305">
        <f t="shared" si="52"/>
        <v>3732.8806</v>
      </c>
      <c r="F685" s="305">
        <f t="shared" si="52"/>
        <v>6281.6135300000005</v>
      </c>
      <c r="G685" s="305">
        <f t="shared" si="52"/>
        <v>34201.08526</v>
      </c>
      <c r="H685" s="305">
        <f t="shared" si="52"/>
        <v>16962.671241295055</v>
      </c>
      <c r="I685" s="305">
        <f t="shared" si="52"/>
        <v>23132.629213468786</v>
      </c>
      <c r="J685" s="305">
        <f t="shared" si="52"/>
        <v>16010.741527544085</v>
      </c>
      <c r="K685" s="305">
        <f t="shared" si="52"/>
        <v>14651.93371025359</v>
      </c>
      <c r="L685" s="305">
        <f t="shared" si="52"/>
        <v>3827.9040199999999</v>
      </c>
      <c r="M685" s="305">
        <f t="shared" ref="M685:AH685" si="53">+M669/1000</f>
        <v>29633.552303415127</v>
      </c>
      <c r="N685" s="234">
        <f t="shared" si="53"/>
        <v>14328.102902431669</v>
      </c>
      <c r="O685" s="234">
        <f t="shared" si="53"/>
        <v>13695.574771868547</v>
      </c>
      <c r="P685" s="234">
        <f t="shared" si="53"/>
        <v>12688.429844467531</v>
      </c>
      <c r="Q685" s="234">
        <f t="shared" si="53"/>
        <v>90983.946173434277</v>
      </c>
      <c r="R685" s="234">
        <f t="shared" si="53"/>
        <v>211.43100000000001</v>
      </c>
      <c r="S685" s="234">
        <f t="shared" si="53"/>
        <v>5927.5749999999998</v>
      </c>
      <c r="T685" s="234">
        <f t="shared" si="53"/>
        <v>20803.723730508729</v>
      </c>
      <c r="U685" s="234">
        <f t="shared" si="53"/>
        <v>3896.2555899999998</v>
      </c>
      <c r="V685" s="234">
        <f t="shared" si="53"/>
        <v>5872.0241500000002</v>
      </c>
      <c r="W685" s="234">
        <f t="shared" si="53"/>
        <v>21473.471560080136</v>
      </c>
      <c r="X685" s="234">
        <f t="shared" si="53"/>
        <v>57823.485759039992</v>
      </c>
      <c r="Y685" s="234">
        <f t="shared" si="53"/>
        <v>31516.815057992524</v>
      </c>
      <c r="Z685" s="234">
        <f t="shared" si="53"/>
        <v>11023.391612740255</v>
      </c>
      <c r="AA685" s="234">
        <f t="shared" si="53"/>
        <v>10157.402139416514</v>
      </c>
      <c r="AB685" s="234">
        <f t="shared" si="53"/>
        <v>13077.364538028618</v>
      </c>
      <c r="AC685" s="234">
        <f t="shared" si="53"/>
        <v>43626.452231373129</v>
      </c>
      <c r="AD685" s="234">
        <f t="shared" si="53"/>
        <v>5775.5251623520999</v>
      </c>
      <c r="AE685" s="234">
        <f t="shared" si="53"/>
        <v>25004.836921112736</v>
      </c>
      <c r="AF685" s="234">
        <f t="shared" si="53"/>
        <v>63282.015079621531</v>
      </c>
      <c r="AG685" s="234">
        <f t="shared" si="53"/>
        <v>55.673999999999999</v>
      </c>
      <c r="AH685" s="234">
        <f t="shared" si="53"/>
        <v>757.05399999999997</v>
      </c>
      <c r="AI685" s="511">
        <f t="shared" si="44"/>
        <v>729504.42529421707</v>
      </c>
    </row>
    <row r="686" spans="1:35" x14ac:dyDescent="0.5">
      <c r="A686" s="294" t="s">
        <v>246</v>
      </c>
      <c r="B686" s="305">
        <f t="shared" si="42"/>
        <v>724.66499999999996</v>
      </c>
      <c r="C686" s="305">
        <f t="shared" si="52"/>
        <v>103081.74325582859</v>
      </c>
      <c r="D686" s="305">
        <f t="shared" si="52"/>
        <v>8529.8996229577751</v>
      </c>
      <c r="E686" s="305">
        <f t="shared" si="52"/>
        <v>3446.61742</v>
      </c>
      <c r="F686" s="305">
        <f t="shared" si="52"/>
        <v>5614.5601799999995</v>
      </c>
      <c r="G686" s="305">
        <f t="shared" si="52"/>
        <v>30395.33394</v>
      </c>
      <c r="H686" s="305">
        <f t="shared" si="52"/>
        <v>14064.528669130133</v>
      </c>
      <c r="I686" s="305">
        <f t="shared" si="52"/>
        <v>21745.732460624426</v>
      </c>
      <c r="J686" s="305">
        <f t="shared" si="52"/>
        <v>14043.660542350926</v>
      </c>
      <c r="K686" s="305">
        <f t="shared" si="52"/>
        <v>14999.268816744781</v>
      </c>
      <c r="L686" s="305">
        <f t="shared" si="52"/>
        <v>3635.42398</v>
      </c>
      <c r="M686" s="305">
        <f t="shared" ref="M686:AH686" si="54">+M670/1000</f>
        <v>27474.903457939283</v>
      </c>
      <c r="N686" s="234">
        <f t="shared" si="54"/>
        <v>13992.697704887178</v>
      </c>
      <c r="O686" s="234">
        <f t="shared" si="54"/>
        <v>11112.604587881948</v>
      </c>
      <c r="P686" s="234">
        <f t="shared" si="54"/>
        <v>10440.344360786841</v>
      </c>
      <c r="Q686" s="234">
        <f t="shared" si="54"/>
        <v>85000.139643220187</v>
      </c>
      <c r="R686" s="234">
        <f t="shared" si="54"/>
        <v>220.947</v>
      </c>
      <c r="S686" s="234">
        <f t="shared" si="54"/>
        <v>5323.3255999999992</v>
      </c>
      <c r="T686" s="234">
        <f t="shared" si="54"/>
        <v>20736.079069206447</v>
      </c>
      <c r="U686" s="234">
        <f t="shared" si="54"/>
        <v>3008.7736299999997</v>
      </c>
      <c r="V686" s="234">
        <f t="shared" si="54"/>
        <v>5606.2693499999996</v>
      </c>
      <c r="W686" s="234">
        <f t="shared" si="54"/>
        <v>18929.807958793306</v>
      </c>
      <c r="X686" s="234">
        <f t="shared" si="54"/>
        <v>55219.446886826168</v>
      </c>
      <c r="Y686" s="234">
        <f t="shared" si="54"/>
        <v>26373.411470003131</v>
      </c>
      <c r="Z686" s="234">
        <f t="shared" si="54"/>
        <v>11210.766026046405</v>
      </c>
      <c r="AA686" s="234">
        <f t="shared" si="54"/>
        <v>8281.0398800000003</v>
      </c>
      <c r="AB686" s="234">
        <f t="shared" si="54"/>
        <v>12525.306682342351</v>
      </c>
      <c r="AC686" s="234">
        <f t="shared" si="54"/>
        <v>34544.898005981799</v>
      </c>
      <c r="AD686" s="234">
        <f t="shared" si="54"/>
        <v>4367.2038966433238</v>
      </c>
      <c r="AE686" s="234">
        <f t="shared" si="54"/>
        <v>22978.55866478819</v>
      </c>
      <c r="AF686" s="234">
        <f t="shared" si="54"/>
        <v>54849.614620648368</v>
      </c>
      <c r="AG686" s="234">
        <f t="shared" si="54"/>
        <v>36.807000000000002</v>
      </c>
      <c r="AH686" s="234">
        <f t="shared" si="54"/>
        <v>559.94799999999998</v>
      </c>
      <c r="AI686" s="511">
        <f t="shared" si="44"/>
        <v>653074.32738363149</v>
      </c>
    </row>
    <row r="687" spans="1:35" x14ac:dyDescent="0.5">
      <c r="A687" s="294" t="s">
        <v>247</v>
      </c>
      <c r="B687" s="316">
        <f t="shared" si="42"/>
        <v>949.00300000000004</v>
      </c>
      <c r="C687" s="562">
        <f t="shared" si="52"/>
        <v>128447.59470052573</v>
      </c>
      <c r="D687" s="316">
        <f t="shared" si="52"/>
        <v>12188.383792482691</v>
      </c>
      <c r="E687" s="316">
        <f t="shared" si="52"/>
        <v>3498.5990400000001</v>
      </c>
      <c r="F687" s="316">
        <f t="shared" si="52"/>
        <v>7477.2699400000001</v>
      </c>
      <c r="G687" s="316">
        <f t="shared" si="52"/>
        <v>36716.294600000001</v>
      </c>
      <c r="H687" s="316">
        <f t="shared" si="52"/>
        <v>19846.21277648491</v>
      </c>
      <c r="I687" s="316">
        <f t="shared" si="52"/>
        <v>24409.361729060798</v>
      </c>
      <c r="J687" s="316">
        <f t="shared" si="52"/>
        <v>14827.06025639622</v>
      </c>
      <c r="K687" s="316">
        <f t="shared" si="52"/>
        <v>15964.377090359023</v>
      </c>
      <c r="L687" s="316">
        <f t="shared" si="52"/>
        <v>3863.3253999999997</v>
      </c>
      <c r="M687" s="316">
        <f t="shared" ref="M687:AH687" si="55">+M671/1000</f>
        <v>26503.514336091688</v>
      </c>
      <c r="N687" s="317">
        <f t="shared" si="55"/>
        <v>14927.79329641844</v>
      </c>
      <c r="O687" s="317">
        <f t="shared" si="55"/>
        <v>12641.932563899718</v>
      </c>
      <c r="P687" s="317">
        <f t="shared" si="55"/>
        <v>14187.622393911057</v>
      </c>
      <c r="Q687" s="317">
        <f t="shared" si="55"/>
        <v>95702.897079293311</v>
      </c>
      <c r="R687" s="317">
        <f t="shared" si="55"/>
        <v>256.62200000000001</v>
      </c>
      <c r="S687" s="317">
        <f t="shared" si="55"/>
        <v>4860.0651399999997</v>
      </c>
      <c r="T687" s="317">
        <f t="shared" si="55"/>
        <v>24110.2605100369</v>
      </c>
      <c r="U687" s="317">
        <f t="shared" si="55"/>
        <v>3694.7195400000001</v>
      </c>
      <c r="V687" s="317">
        <f t="shared" si="55"/>
        <v>6739.76865</v>
      </c>
      <c r="W687" s="317">
        <f t="shared" si="55"/>
        <v>22788.219871952973</v>
      </c>
      <c r="X687" s="317">
        <f t="shared" si="55"/>
        <v>58915.163715348433</v>
      </c>
      <c r="Y687" s="317">
        <f t="shared" si="55"/>
        <v>30678.079235231307</v>
      </c>
      <c r="Z687" s="317">
        <f t="shared" si="55"/>
        <v>12790.955043468401</v>
      </c>
      <c r="AA687" s="317">
        <f t="shared" si="55"/>
        <v>9204.2425999999996</v>
      </c>
      <c r="AB687" s="317">
        <f t="shared" si="55"/>
        <v>13370.285160960333</v>
      </c>
      <c r="AC687" s="317">
        <f>+AC671/1000</f>
        <v>44671.762307691053</v>
      </c>
      <c r="AD687" s="317">
        <f t="shared" si="55"/>
        <v>5435.5983939135658</v>
      </c>
      <c r="AE687" s="317">
        <f t="shared" si="55"/>
        <v>24479.746495265357</v>
      </c>
      <c r="AF687" s="317">
        <f t="shared" si="55"/>
        <v>60481.788332706332</v>
      </c>
      <c r="AG687" s="317">
        <f t="shared" si="55"/>
        <v>35.94</v>
      </c>
      <c r="AH687" s="317">
        <f t="shared" si="55"/>
        <v>514.62</v>
      </c>
      <c r="AI687" s="512">
        <f t="shared" si="44"/>
        <v>755179.0789914981</v>
      </c>
    </row>
    <row r="688" spans="1:35" x14ac:dyDescent="0.5">
      <c r="A688" s="296" t="s">
        <v>289</v>
      </c>
      <c r="B688" s="306">
        <f>SUM(B676:B687)</f>
        <v>6634.728689999999</v>
      </c>
      <c r="C688" s="306">
        <f t="shared" ref="C688:L688" si="56">SUM(C676:C687)</f>
        <v>1342560.0682357589</v>
      </c>
      <c r="D688" s="306">
        <f t="shared" si="56"/>
        <v>117341.9086482846</v>
      </c>
      <c r="E688" s="306">
        <f t="shared" si="56"/>
        <v>37922.867160000002</v>
      </c>
      <c r="F688" s="306">
        <f t="shared" si="56"/>
        <v>54908.708720000002</v>
      </c>
      <c r="G688" s="306">
        <f t="shared" si="56"/>
        <v>544202.3761600001</v>
      </c>
      <c r="H688" s="306">
        <f t="shared" si="56"/>
        <v>155554.54356414883</v>
      </c>
      <c r="I688" s="306">
        <f t="shared" si="56"/>
        <v>245846.30778227636</v>
      </c>
      <c r="J688" s="306">
        <f t="shared" si="56"/>
        <v>191396.2703362912</v>
      </c>
      <c r="K688" s="306">
        <f t="shared" si="56"/>
        <v>146737.95514367957</v>
      </c>
      <c r="L688" s="306">
        <f t="shared" si="56"/>
        <v>53894.883400000006</v>
      </c>
      <c r="M688" s="306">
        <f t="shared" ref="M688:AH688" si="57">SUM(M676:M687)</f>
        <v>264880.25455570419</v>
      </c>
      <c r="N688" s="138">
        <f t="shared" si="57"/>
        <v>148481.70172055595</v>
      </c>
      <c r="O688" s="138">
        <f t="shared" si="57"/>
        <v>126593.40973084976</v>
      </c>
      <c r="P688" s="138">
        <f t="shared" si="57"/>
        <v>112811.7946329955</v>
      </c>
      <c r="Q688" s="138">
        <f t="shared" si="57"/>
        <v>867496.03710929095</v>
      </c>
      <c r="R688" s="138">
        <f t="shared" si="57"/>
        <v>2074.7839999999997</v>
      </c>
      <c r="S688" s="138">
        <f t="shared" si="57"/>
        <v>43445.351369999989</v>
      </c>
      <c r="T688" s="138">
        <f t="shared" si="57"/>
        <v>211705.59891797998</v>
      </c>
      <c r="U688" s="138">
        <f t="shared" si="57"/>
        <v>15448.595569999999</v>
      </c>
      <c r="V688" s="138">
        <f t="shared" si="57"/>
        <v>53324.605519999997</v>
      </c>
      <c r="W688" s="138">
        <f t="shared" si="57"/>
        <v>214763.61446211816</v>
      </c>
      <c r="X688" s="138">
        <f t="shared" si="57"/>
        <v>626992.79045696883</v>
      </c>
      <c r="Y688" s="138">
        <f t="shared" si="57"/>
        <v>359598.09274301311</v>
      </c>
      <c r="Z688" s="138">
        <f t="shared" si="57"/>
        <v>111902.5340608384</v>
      </c>
      <c r="AA688" s="138">
        <f t="shared" si="57"/>
        <v>84358.698403657996</v>
      </c>
      <c r="AB688" s="138">
        <f t="shared" si="57"/>
        <v>161043.49559815982</v>
      </c>
      <c r="AC688" s="138">
        <f t="shared" si="57"/>
        <v>519184.13396695239</v>
      </c>
      <c r="AD688" s="138">
        <f t="shared" si="57"/>
        <v>59332.287702829839</v>
      </c>
      <c r="AE688" s="138">
        <f t="shared" si="57"/>
        <v>226631.493187755</v>
      </c>
      <c r="AF688" s="138">
        <f t="shared" si="57"/>
        <v>625155.77007055352</v>
      </c>
      <c r="AG688" s="138">
        <f t="shared" si="57"/>
        <v>287.88472999999999</v>
      </c>
      <c r="AH688" s="138">
        <f t="shared" si="57"/>
        <v>5926.4828200000002</v>
      </c>
    </row>
    <row r="689" spans="1:34" x14ac:dyDescent="0.5">
      <c r="A689" s="297"/>
      <c r="B689" s="307"/>
      <c r="C689" s="307"/>
      <c r="D689" s="307"/>
      <c r="E689" s="307"/>
      <c r="F689" s="307"/>
      <c r="G689" s="307"/>
      <c r="H689" s="307"/>
      <c r="I689" s="307"/>
      <c r="J689" s="307"/>
      <c r="K689" s="307"/>
      <c r="L689" s="307"/>
      <c r="M689" s="307"/>
      <c r="N689" s="307"/>
      <c r="O689" s="307"/>
      <c r="P689" s="307"/>
      <c r="Q689" s="307"/>
      <c r="R689" s="307"/>
      <c r="S689" s="307"/>
      <c r="T689" s="307"/>
      <c r="U689" s="307"/>
      <c r="V689" s="307"/>
      <c r="W689" s="307"/>
      <c r="X689" s="307"/>
      <c r="Y689" s="307"/>
      <c r="Z689" s="307"/>
      <c r="AA689" s="307"/>
      <c r="AB689" s="307"/>
      <c r="AC689" s="307"/>
      <c r="AD689" s="307"/>
      <c r="AE689" s="307"/>
      <c r="AF689" s="307"/>
      <c r="AG689" s="307"/>
      <c r="AH689" s="307"/>
    </row>
    <row r="690" spans="1:34" x14ac:dyDescent="0.5">
      <c r="A690" s="297"/>
      <c r="B690" s="307"/>
      <c r="C690" s="308">
        <f>(C687-C677)/C677</f>
        <v>0.21421504942594446</v>
      </c>
      <c r="D690" s="309" t="s">
        <v>291</v>
      </c>
      <c r="E690" s="307"/>
      <c r="F690" s="307"/>
      <c r="G690" s="308">
        <f>(G687-G677)/G677</f>
        <v>-0.32830492929527061</v>
      </c>
      <c r="H690" s="307"/>
      <c r="I690" s="307"/>
      <c r="J690" s="307"/>
      <c r="K690" s="307"/>
      <c r="L690" s="307"/>
      <c r="M690" s="307"/>
      <c r="N690" s="307"/>
      <c r="O690" s="307"/>
      <c r="P690" s="307"/>
      <c r="Q690" s="308">
        <f>(Q687-Q677)/Q677</f>
        <v>0.70598593136765331</v>
      </c>
      <c r="R690" s="309" t="s">
        <v>292</v>
      </c>
      <c r="S690" s="307"/>
      <c r="T690" s="307"/>
      <c r="U690" s="307"/>
      <c r="V690" s="307"/>
      <c r="W690" s="307"/>
      <c r="X690" s="307"/>
      <c r="Y690" s="307"/>
      <c r="Z690" s="307"/>
      <c r="AA690" s="307"/>
      <c r="AB690" s="307"/>
      <c r="AC690" s="307"/>
      <c r="AD690" s="307"/>
      <c r="AE690" s="307"/>
      <c r="AF690" s="307"/>
      <c r="AG690" s="307"/>
      <c r="AH690" s="307"/>
    </row>
    <row r="691" spans="1:34" hidden="1" x14ac:dyDescent="0.5"/>
    <row r="692" spans="1:34" hidden="1" x14ac:dyDescent="0.5"/>
    <row r="693" spans="1:34" hidden="1" x14ac:dyDescent="0.5">
      <c r="R693" s="489" t="s">
        <v>235</v>
      </c>
      <c r="S693" s="490" t="s">
        <v>247</v>
      </c>
    </row>
    <row r="694" spans="1:34" hidden="1" x14ac:dyDescent="0.5">
      <c r="R694" s="491" t="s">
        <v>422</v>
      </c>
      <c r="S694" s="492">
        <f>+C687</f>
        <v>128447.59470052573</v>
      </c>
    </row>
    <row r="695" spans="1:34" hidden="1" x14ac:dyDescent="0.5">
      <c r="R695" s="491" t="s">
        <v>436</v>
      </c>
      <c r="S695" s="492">
        <f>+Q687</f>
        <v>95702.897079293311</v>
      </c>
    </row>
    <row r="696" spans="1:34" hidden="1" x14ac:dyDescent="0.5">
      <c r="R696" s="493" t="s">
        <v>451</v>
      </c>
      <c r="S696" s="492">
        <f>+AF687</f>
        <v>60481.788332706332</v>
      </c>
    </row>
    <row r="697" spans="1:34" hidden="1" x14ac:dyDescent="0.5">
      <c r="R697" s="493" t="s">
        <v>559</v>
      </c>
      <c r="S697" s="492">
        <f>+X687</f>
        <v>58915.163715348433</v>
      </c>
    </row>
    <row r="698" spans="1:34" hidden="1" x14ac:dyDescent="0.5">
      <c r="R698" s="493" t="s">
        <v>448</v>
      </c>
      <c r="S698" s="492">
        <f>+AC687</f>
        <v>44671.762307691053</v>
      </c>
    </row>
    <row r="699" spans="1:34" hidden="1" x14ac:dyDescent="0.5">
      <c r="R699" s="493" t="s">
        <v>426</v>
      </c>
      <c r="S699" s="492">
        <f>+G687</f>
        <v>36716.294600000001</v>
      </c>
    </row>
    <row r="700" spans="1:34" ht="21" hidden="1" customHeight="1" x14ac:dyDescent="0.5">
      <c r="R700" s="493" t="s">
        <v>444</v>
      </c>
      <c r="S700" s="492">
        <f>+Y687</f>
        <v>30678.079235231307</v>
      </c>
    </row>
    <row r="701" spans="1:34" hidden="1" x14ac:dyDescent="0.5">
      <c r="R701" s="493" t="s">
        <v>557</v>
      </c>
      <c r="S701" s="492">
        <f>+SUM(S720:S729)</f>
        <v>29848.261163913565</v>
      </c>
    </row>
    <row r="702" spans="1:34" hidden="1" x14ac:dyDescent="0.5">
      <c r="R702" s="493" t="s">
        <v>432</v>
      </c>
      <c r="S702" s="492">
        <f>+M687</f>
        <v>26503.514336091688</v>
      </c>
    </row>
    <row r="703" spans="1:34" hidden="1" x14ac:dyDescent="0.5">
      <c r="R703" s="493" t="s">
        <v>450</v>
      </c>
      <c r="S703" s="492">
        <f>+AE687</f>
        <v>24479.746495265357</v>
      </c>
    </row>
    <row r="704" spans="1:34" hidden="1" x14ac:dyDescent="0.5">
      <c r="R704" s="493" t="s">
        <v>439</v>
      </c>
      <c r="S704" s="492">
        <f>+T687</f>
        <v>24110.2605100369</v>
      </c>
    </row>
    <row r="705" spans="18:19" hidden="1" x14ac:dyDescent="0.5">
      <c r="R705" s="493" t="s">
        <v>442</v>
      </c>
      <c r="S705" s="492">
        <f>+W687</f>
        <v>22788.219871952973</v>
      </c>
    </row>
    <row r="706" spans="18:19" hidden="1" x14ac:dyDescent="0.5">
      <c r="R706" s="493" t="s">
        <v>427</v>
      </c>
      <c r="S706" s="492">
        <f>+H687</f>
        <v>19846.21277648491</v>
      </c>
    </row>
    <row r="707" spans="18:19" hidden="1" x14ac:dyDescent="0.5">
      <c r="R707" s="493" t="s">
        <v>428</v>
      </c>
      <c r="S707" s="492">
        <f>+I687</f>
        <v>24409.361729060798</v>
      </c>
    </row>
    <row r="708" spans="18:19" hidden="1" x14ac:dyDescent="0.5">
      <c r="R708" s="493" t="s">
        <v>430</v>
      </c>
      <c r="S708" s="492">
        <f>+K687</f>
        <v>15964.377090359023</v>
      </c>
    </row>
    <row r="709" spans="18:19" hidden="1" x14ac:dyDescent="0.5">
      <c r="R709" s="493" t="s">
        <v>433</v>
      </c>
      <c r="S709" s="492">
        <f>+N687</f>
        <v>14927.79329641844</v>
      </c>
    </row>
    <row r="710" spans="18:19" hidden="1" x14ac:dyDescent="0.5">
      <c r="R710" s="493" t="s">
        <v>429</v>
      </c>
      <c r="S710" s="492">
        <f>+J687</f>
        <v>14827.06025639622</v>
      </c>
    </row>
    <row r="711" spans="18:19" hidden="1" x14ac:dyDescent="0.5">
      <c r="R711" s="493" t="s">
        <v>435</v>
      </c>
      <c r="S711" s="492">
        <f>+P687</f>
        <v>14187.622393911057</v>
      </c>
    </row>
    <row r="712" spans="18:19" hidden="1" x14ac:dyDescent="0.5">
      <c r="R712" s="493" t="s">
        <v>447</v>
      </c>
      <c r="S712" s="492">
        <f>+AB687</f>
        <v>13370.285160960333</v>
      </c>
    </row>
    <row r="713" spans="18:19" hidden="1" x14ac:dyDescent="0.5">
      <c r="R713" s="493" t="s">
        <v>445</v>
      </c>
      <c r="S713" s="492">
        <f>+Z687</f>
        <v>12790.955043468401</v>
      </c>
    </row>
    <row r="714" spans="18:19" hidden="1" x14ac:dyDescent="0.5">
      <c r="R714" s="493" t="s">
        <v>434</v>
      </c>
      <c r="S714" s="492">
        <f>+O687</f>
        <v>12641.932563899718</v>
      </c>
    </row>
    <row r="715" spans="18:19" hidden="1" x14ac:dyDescent="0.5">
      <c r="R715" s="495" t="s">
        <v>423</v>
      </c>
      <c r="S715" s="496">
        <f>+D687</f>
        <v>12188.383792482691</v>
      </c>
    </row>
    <row r="716" spans="18:19" hidden="1" x14ac:dyDescent="0.5"/>
    <row r="717" spans="18:19" ht="21" hidden="1" customHeight="1" x14ac:dyDescent="0.5">
      <c r="R717" s="499" t="s">
        <v>558</v>
      </c>
    </row>
    <row r="718" spans="18:19" ht="25" hidden="1" customHeight="1" x14ac:dyDescent="0.5">
      <c r="R718" s="497" t="s">
        <v>446</v>
      </c>
      <c r="S718" s="498">
        <f>+AA687</f>
        <v>9204.2425999999996</v>
      </c>
    </row>
    <row r="719" spans="18:19" hidden="1" x14ac:dyDescent="0.5">
      <c r="R719" s="493" t="s">
        <v>425</v>
      </c>
      <c r="S719" s="492">
        <f>+F687</f>
        <v>7477.2699400000001</v>
      </c>
    </row>
    <row r="720" spans="18:19" hidden="1" x14ac:dyDescent="0.5">
      <c r="R720" s="493" t="s">
        <v>441</v>
      </c>
      <c r="S720" s="492">
        <f>+V687</f>
        <v>6739.76865</v>
      </c>
    </row>
    <row r="721" spans="1:33" hidden="1" x14ac:dyDescent="0.5">
      <c r="R721" s="493" t="s">
        <v>449</v>
      </c>
      <c r="S721" s="492">
        <f>+AD687</f>
        <v>5435.5983939135658</v>
      </c>
    </row>
    <row r="722" spans="1:33" hidden="1" x14ac:dyDescent="0.5">
      <c r="R722" s="493" t="s">
        <v>438</v>
      </c>
      <c r="S722" s="492">
        <f>+S687</f>
        <v>4860.0651399999997</v>
      </c>
    </row>
    <row r="723" spans="1:33" hidden="1" x14ac:dyDescent="0.5">
      <c r="R723" s="493" t="s">
        <v>431</v>
      </c>
      <c r="S723" s="492">
        <f>+L687</f>
        <v>3863.3253999999997</v>
      </c>
    </row>
    <row r="724" spans="1:33" hidden="1" x14ac:dyDescent="0.5">
      <c r="R724" s="493" t="s">
        <v>440</v>
      </c>
      <c r="S724" s="492">
        <f>+U687</f>
        <v>3694.7195400000001</v>
      </c>
    </row>
    <row r="725" spans="1:33" ht="41" hidden="1" customHeight="1" x14ac:dyDescent="0.5">
      <c r="R725" s="494" t="s">
        <v>424</v>
      </c>
      <c r="S725" s="563">
        <f>+E687</f>
        <v>3498.5990400000001</v>
      </c>
    </row>
    <row r="726" spans="1:33" hidden="1" x14ac:dyDescent="0.5">
      <c r="R726" s="493" t="s">
        <v>421</v>
      </c>
      <c r="S726" s="492">
        <f>+B687</f>
        <v>949.00300000000004</v>
      </c>
    </row>
    <row r="727" spans="1:33" hidden="1" x14ac:dyDescent="0.5">
      <c r="R727" s="493" t="s">
        <v>453</v>
      </c>
      <c r="S727" s="492">
        <f>+AH687</f>
        <v>514.62</v>
      </c>
    </row>
    <row r="728" spans="1:33" hidden="1" x14ac:dyDescent="0.5">
      <c r="R728" s="493" t="s">
        <v>437</v>
      </c>
      <c r="S728" s="492">
        <f>+R687</f>
        <v>256.62200000000001</v>
      </c>
    </row>
    <row r="729" spans="1:33" hidden="1" x14ac:dyDescent="0.5">
      <c r="R729" s="495" t="s">
        <v>452</v>
      </c>
      <c r="S729" s="496">
        <f>+AG687</f>
        <v>35.94</v>
      </c>
    </row>
    <row r="730" spans="1:33" hidden="1" x14ac:dyDescent="0.5"/>
    <row r="732" spans="1:33" x14ac:dyDescent="0.5">
      <c r="A732" s="237" t="s">
        <v>235</v>
      </c>
    </row>
    <row r="733" spans="1:33" x14ac:dyDescent="0.5">
      <c r="A733" s="294" t="s">
        <v>474</v>
      </c>
    </row>
    <row r="735" spans="1:33" s="310" customFormat="1" ht="42" x14ac:dyDescent="0.5">
      <c r="A735" s="239" t="s">
        <v>323</v>
      </c>
      <c r="B735" s="239" t="s">
        <v>574</v>
      </c>
      <c r="C735" s="239" t="s">
        <v>325</v>
      </c>
      <c r="D735" s="239" t="s">
        <v>321</v>
      </c>
      <c r="E735" s="239" t="s">
        <v>575</v>
      </c>
      <c r="F735" s="239" t="s">
        <v>576</v>
      </c>
      <c r="G735" s="239" t="s">
        <v>577</v>
      </c>
      <c r="H735" s="239" t="s">
        <v>342</v>
      </c>
      <c r="I735" s="239" t="s">
        <v>578</v>
      </c>
      <c r="J735" s="239" t="s">
        <v>348</v>
      </c>
      <c r="K735" s="239" t="s">
        <v>536</v>
      </c>
      <c r="L735" s="239" t="s">
        <v>535</v>
      </c>
      <c r="M735" s="239" t="s">
        <v>339</v>
      </c>
      <c r="N735" s="239" t="s">
        <v>534</v>
      </c>
      <c r="O735" s="239" t="s">
        <v>340</v>
      </c>
      <c r="P735" s="239" t="s">
        <v>537</v>
      </c>
      <c r="Q735" s="239" t="s">
        <v>579</v>
      </c>
      <c r="R735" s="239" t="s">
        <v>532</v>
      </c>
      <c r="S735" s="239" t="s">
        <v>343</v>
      </c>
      <c r="T735" s="239" t="s">
        <v>322</v>
      </c>
      <c r="U735" s="239" t="s">
        <v>580</v>
      </c>
      <c r="V735" s="239" t="s">
        <v>538</v>
      </c>
      <c r="W735" s="239" t="s">
        <v>581</v>
      </c>
      <c r="X735" s="239" t="s">
        <v>347</v>
      </c>
      <c r="Y735" s="239" t="s">
        <v>540</v>
      </c>
      <c r="Z735" s="239" t="s">
        <v>346</v>
      </c>
      <c r="AA735" s="239" t="s">
        <v>341</v>
      </c>
      <c r="AB735" s="239" t="s">
        <v>582</v>
      </c>
      <c r="AC735" s="239" t="s">
        <v>583</v>
      </c>
      <c r="AD735" s="239" t="s">
        <v>338</v>
      </c>
      <c r="AE735" s="239" t="s">
        <v>350</v>
      </c>
      <c r="AF735" s="239" t="s">
        <v>584</v>
      </c>
      <c r="AG735" s="239" t="s">
        <v>349</v>
      </c>
    </row>
    <row r="736" spans="1:33" s="310" customFormat="1" x14ac:dyDescent="0.5">
      <c r="A736" s="485">
        <f>C638/1000</f>
        <v>127332.19067</v>
      </c>
      <c r="B736" s="485">
        <v>95187.012060000008</v>
      </c>
      <c r="C736" s="485">
        <f>AF638/1000</f>
        <v>59844.144090000002</v>
      </c>
      <c r="D736" s="485">
        <f>X638/1000</f>
        <v>53862.104189999998</v>
      </c>
      <c r="E736" s="485">
        <f>AC638/1000</f>
        <v>37457.427349999998</v>
      </c>
      <c r="F736" s="485">
        <f>G638/1000</f>
        <v>36716.294600000001</v>
      </c>
      <c r="G736" s="485">
        <f>Y638/1000</f>
        <v>28992.000260000001</v>
      </c>
      <c r="H736" s="485">
        <f>M638/1000</f>
        <v>25842.923920000001</v>
      </c>
      <c r="I736" s="485">
        <f>I638/1000</f>
        <v>22868.03686</v>
      </c>
      <c r="J736" s="485">
        <f>W638/1000</f>
        <v>22664.666519999999</v>
      </c>
      <c r="K736" s="485">
        <f>T638/1000</f>
        <v>21488.961589999999</v>
      </c>
      <c r="L736" s="485">
        <f>AE638/1000</f>
        <v>21171.316640000001</v>
      </c>
      <c r="M736" s="485">
        <f>H638/1000</f>
        <v>19652.511839999999</v>
      </c>
      <c r="N736" s="485">
        <f>J638/1000</f>
        <v>14698.485779999999</v>
      </c>
      <c r="O736" s="485">
        <f>K638/1000</f>
        <v>14205.449189999999</v>
      </c>
      <c r="P736" s="485">
        <f>N638/1000</f>
        <v>13877.818130000001</v>
      </c>
      <c r="Q736" s="485">
        <f>P638/1000</f>
        <v>13773.36745</v>
      </c>
      <c r="R736" s="485">
        <f>AB638/1000</f>
        <v>13231.236140000001</v>
      </c>
      <c r="S736" s="485">
        <f>O638/1000</f>
        <v>12527.096160000001</v>
      </c>
      <c r="T736" s="485">
        <f>Z638/1000</f>
        <v>11747.474460000001</v>
      </c>
      <c r="U736" s="485">
        <f>D638/1000</f>
        <v>11490.46982</v>
      </c>
      <c r="V736" s="485">
        <f>AA638/1000</f>
        <v>9204.2425999999996</v>
      </c>
      <c r="W736" s="485">
        <f>F638/1000</f>
        <v>7477.2699400000001</v>
      </c>
      <c r="X736" s="485">
        <f>V638/1000</f>
        <v>6739.76865</v>
      </c>
      <c r="Y736" s="485">
        <f>AD638/1000</f>
        <v>5280.8426300000001</v>
      </c>
      <c r="Z736" s="485">
        <f>S638/1000</f>
        <v>4860.0651399999997</v>
      </c>
      <c r="AA736" s="485">
        <f>L638/1000</f>
        <v>3863.3253999999997</v>
      </c>
      <c r="AB736" s="485">
        <f>U638/1000</f>
        <v>3694.7195400000001</v>
      </c>
      <c r="AC736" s="485">
        <f>E638/1000</f>
        <v>3498.5990400000001</v>
      </c>
      <c r="AD736" s="485">
        <f>B638/1000</f>
        <v>949.00300000000004</v>
      </c>
      <c r="AE736" s="485">
        <f>AH638/1000</f>
        <v>514.62</v>
      </c>
      <c r="AF736" s="485">
        <f>R638/1000</f>
        <v>256.62200000000001</v>
      </c>
      <c r="AG736" s="485">
        <f t="shared" ref="AG736" si="58">AG638/1000</f>
        <v>35.94</v>
      </c>
    </row>
    <row r="737" spans="1:12" x14ac:dyDescent="0.5">
      <c r="A737" s="311"/>
      <c r="B737" s="312"/>
      <c r="C737" s="312"/>
      <c r="D737" s="312"/>
      <c r="E737" s="312"/>
      <c r="F737" s="312"/>
      <c r="G737" s="312"/>
      <c r="H737" s="312"/>
      <c r="I737" s="312"/>
      <c r="J737" s="312"/>
      <c r="K737" s="312"/>
      <c r="L737" s="312"/>
    </row>
    <row r="738" spans="1:12" x14ac:dyDescent="0.5">
      <c r="A738" s="68" t="s">
        <v>476</v>
      </c>
    </row>
    <row r="768" spans="1:35" s="313" customFormat="1" ht="42" x14ac:dyDescent="0.5">
      <c r="A768" s="237" t="s">
        <v>235</v>
      </c>
      <c r="B768" s="321" t="s">
        <v>448</v>
      </c>
      <c r="C768" s="321" t="s">
        <v>443</v>
      </c>
      <c r="D768" s="294" t="s">
        <v>450</v>
      </c>
      <c r="E768" s="321" t="s">
        <v>439</v>
      </c>
      <c r="F768" s="294" t="s">
        <v>430</v>
      </c>
      <c r="G768" s="239" t="s">
        <v>444</v>
      </c>
      <c r="H768" s="294" t="s">
        <v>428</v>
      </c>
      <c r="I768" s="294" t="s">
        <v>422</v>
      </c>
      <c r="J768" s="294" t="s">
        <v>433</v>
      </c>
      <c r="K768" s="294" t="s">
        <v>445</v>
      </c>
      <c r="L768" s="294" t="s">
        <v>423</v>
      </c>
      <c r="M768" s="294" t="s">
        <v>432</v>
      </c>
      <c r="N768" s="239" t="s">
        <v>451</v>
      </c>
      <c r="O768" s="239" t="s">
        <v>436</v>
      </c>
      <c r="P768" s="294" t="s">
        <v>435</v>
      </c>
      <c r="Q768" s="294" t="s">
        <v>427</v>
      </c>
      <c r="R768" s="294" t="s">
        <v>449</v>
      </c>
      <c r="S768" s="294" t="s">
        <v>447</v>
      </c>
      <c r="T768" s="294" t="s">
        <v>429</v>
      </c>
      <c r="U768" s="294" t="s">
        <v>442</v>
      </c>
      <c r="V768" s="294" t="s">
        <v>434</v>
      </c>
      <c r="W768" s="294" t="s">
        <v>446</v>
      </c>
      <c r="Y768" s="69"/>
      <c r="Z768" s="69"/>
      <c r="AA768" s="69"/>
      <c r="AB768" s="69"/>
      <c r="AC768" s="69"/>
      <c r="AD768" s="69"/>
      <c r="AE768" s="69"/>
      <c r="AF768" s="69"/>
      <c r="AG768" s="69"/>
      <c r="AH768" s="69"/>
      <c r="AI768" s="69"/>
    </row>
    <row r="769" spans="1:23" s="315" customFormat="1" x14ac:dyDescent="0.5">
      <c r="A769" s="500" t="s">
        <v>474</v>
      </c>
      <c r="B769" s="501">
        <f>+R654/1000</f>
        <v>7214.3349576910532</v>
      </c>
      <c r="C769" s="501">
        <f>+N654/1000</f>
        <v>5053.0595253484344</v>
      </c>
      <c r="D769" s="501">
        <f>+T654/1000</f>
        <v>3308.4298552653563</v>
      </c>
      <c r="E769" s="501">
        <f>+L654/1000</f>
        <v>2621.2989200369011</v>
      </c>
      <c r="F769" s="501">
        <f t="shared" ref="F769" si="59">+F654/1000</f>
        <v>1758.9279003590234</v>
      </c>
      <c r="G769" s="501">
        <f>+O654/1000</f>
        <v>1686.0789752313062</v>
      </c>
      <c r="H769" s="501">
        <f>+D654/1000</f>
        <v>1541.3248690607995</v>
      </c>
      <c r="I769" s="501">
        <f>+B654/1000</f>
        <v>1115.4040305257358</v>
      </c>
      <c r="J769" s="501">
        <f>+H654/1000</f>
        <v>1049.975166418438</v>
      </c>
      <c r="K769" s="501">
        <f>+W654/1000</f>
        <v>1043.4805834683993</v>
      </c>
      <c r="L769" s="501">
        <f>+V654/1000</f>
        <v>697.91397248269118</v>
      </c>
      <c r="M769" s="501">
        <f>+G654/1000</f>
        <v>660.59041609168662</v>
      </c>
      <c r="N769" s="501">
        <f>+U654/1000</f>
        <v>637.64424270633049</v>
      </c>
      <c r="O769" s="501">
        <f>+J654/1000</f>
        <v>515.88501929330516</v>
      </c>
      <c r="P769" s="501">
        <f>+I654/1000</f>
        <v>414.25494391105656</v>
      </c>
      <c r="Q769" s="501">
        <f>+C654/1000</f>
        <v>193.70093648490888</v>
      </c>
      <c r="R769" s="501">
        <f>+S654/1000</f>
        <v>154.75576391356651</v>
      </c>
      <c r="S769" s="501">
        <f>+Q654/1000</f>
        <v>139.04902096033192</v>
      </c>
      <c r="T769" s="501">
        <f>+E654/1000</f>
        <v>128.57447639622237</v>
      </c>
      <c r="U769" s="501">
        <f>+M654/1000</f>
        <v>123.55335195297356</v>
      </c>
      <c r="V769" s="501">
        <f>+K654/1000</f>
        <v>114.83640389971829</v>
      </c>
      <c r="W769" s="501">
        <f>+P654/1000</f>
        <v>0</v>
      </c>
    </row>
    <row r="771" spans="1:23" x14ac:dyDescent="0.5">
      <c r="A771" s="68" t="s">
        <v>475</v>
      </c>
    </row>
    <row r="801" spans="1:34" x14ac:dyDescent="0.5">
      <c r="A801" s="69"/>
      <c r="B801" s="487"/>
    </row>
    <row r="802" spans="1:34" s="564" customFormat="1" ht="42" x14ac:dyDescent="0.35">
      <c r="B802" s="566" t="s">
        <v>422</v>
      </c>
      <c r="C802" s="566" t="s">
        <v>436</v>
      </c>
      <c r="D802" s="566" t="s">
        <v>451</v>
      </c>
      <c r="E802" s="566" t="s">
        <v>443</v>
      </c>
      <c r="F802" s="566" t="s">
        <v>448</v>
      </c>
      <c r="G802" s="566" t="s">
        <v>426</v>
      </c>
      <c r="H802" s="566" t="s">
        <v>444</v>
      </c>
      <c r="I802" s="566" t="s">
        <v>432</v>
      </c>
      <c r="J802" s="566" t="s">
        <v>450</v>
      </c>
      <c r="K802" s="566" t="s">
        <v>428</v>
      </c>
      <c r="L802" s="566" t="s">
        <v>439</v>
      </c>
      <c r="M802" s="566" t="s">
        <v>442</v>
      </c>
      <c r="N802" s="566" t="s">
        <v>427</v>
      </c>
      <c r="O802" s="566" t="s">
        <v>430</v>
      </c>
      <c r="P802" s="566" t="s">
        <v>433</v>
      </c>
      <c r="Q802" s="566" t="s">
        <v>429</v>
      </c>
      <c r="R802" s="566" t="s">
        <v>435</v>
      </c>
      <c r="S802" s="566" t="s">
        <v>447</v>
      </c>
      <c r="T802" s="566" t="s">
        <v>445</v>
      </c>
      <c r="U802" s="566" t="s">
        <v>434</v>
      </c>
      <c r="V802" s="566" t="s">
        <v>423</v>
      </c>
      <c r="W802" s="566" t="s">
        <v>446</v>
      </c>
      <c r="X802" s="566" t="s">
        <v>425</v>
      </c>
      <c r="Y802" s="566" t="s">
        <v>441</v>
      </c>
      <c r="Z802" s="566" t="s">
        <v>449</v>
      </c>
      <c r="AA802" s="566" t="s">
        <v>438</v>
      </c>
      <c r="AB802" s="566" t="s">
        <v>431</v>
      </c>
      <c r="AC802" s="566" t="s">
        <v>440</v>
      </c>
      <c r="AD802" s="566" t="s">
        <v>424</v>
      </c>
      <c r="AE802" s="568" t="s">
        <v>421</v>
      </c>
      <c r="AF802" s="566" t="s">
        <v>453</v>
      </c>
      <c r="AG802" s="566" t="s">
        <v>437</v>
      </c>
      <c r="AH802" s="566" t="s">
        <v>452</v>
      </c>
    </row>
    <row r="803" spans="1:34" s="565" customFormat="1" x14ac:dyDescent="0.35">
      <c r="A803" s="294" t="s">
        <v>237</v>
      </c>
      <c r="B803" s="567">
        <v>105786.52831000001</v>
      </c>
      <c r="C803" s="567">
        <v>56098.292090000003</v>
      </c>
      <c r="D803" s="567">
        <v>48321.559249999998</v>
      </c>
      <c r="E803" s="567">
        <v>42324.604980473639</v>
      </c>
      <c r="F803" s="567">
        <v>41172.509869112881</v>
      </c>
      <c r="G803" s="567">
        <v>54662.146860000001</v>
      </c>
      <c r="H803" s="567">
        <v>32119.831140000002</v>
      </c>
      <c r="I803" s="567">
        <v>15865.568939999999</v>
      </c>
      <c r="J803" s="567">
        <v>12156.457911586076</v>
      </c>
      <c r="K803" s="567">
        <v>17561.830395886118</v>
      </c>
      <c r="L803" s="567">
        <v>12791.788596079128</v>
      </c>
      <c r="M803" s="567">
        <v>16237.455679999999</v>
      </c>
      <c r="N803" s="567">
        <v>9925.5755600000011</v>
      </c>
      <c r="O803" s="567">
        <v>9074.2984099999994</v>
      </c>
      <c r="P803" s="567">
        <v>13109.436931764596</v>
      </c>
      <c r="Q803" s="567">
        <v>17148.239389999999</v>
      </c>
      <c r="R803" s="567">
        <v>4643.3838699999997</v>
      </c>
      <c r="S803" s="567">
        <v>13044.53368</v>
      </c>
      <c r="T803" s="567">
        <v>6876.9238299999997</v>
      </c>
      <c r="U803" s="567">
        <v>8008.0846582456779</v>
      </c>
      <c r="V803" s="567">
        <v>8869.6029099999996</v>
      </c>
      <c r="W803" s="567">
        <v>5433.2568300000003</v>
      </c>
      <c r="X803" s="567">
        <v>3186.0297500000001</v>
      </c>
      <c r="Y803" s="567">
        <v>2118.0349500000002</v>
      </c>
      <c r="Z803" s="567">
        <v>5096.9987199999996</v>
      </c>
      <c r="AA803" s="567">
        <v>925.54044999999996</v>
      </c>
      <c r="AB803" s="567">
        <v>4488.8597300000001</v>
      </c>
      <c r="AC803" s="567">
        <v>111.31455</v>
      </c>
      <c r="AD803" s="567">
        <v>2608.2173499999999</v>
      </c>
      <c r="AE803" s="570">
        <v>520.06863999999996</v>
      </c>
      <c r="AF803" s="567">
        <v>303.05817999999999</v>
      </c>
      <c r="AG803" s="567">
        <v>3.1949999999999998</v>
      </c>
      <c r="AH803" s="567">
        <v>0</v>
      </c>
    </row>
    <row r="804" spans="1:34" s="565" customFormat="1" x14ac:dyDescent="0.35">
      <c r="A804" s="294">
        <v>2024</v>
      </c>
      <c r="B804" s="567">
        <v>128447.59470052573</v>
      </c>
      <c r="C804" s="567">
        <v>95702.897079293311</v>
      </c>
      <c r="D804" s="567">
        <v>60481.788332706332</v>
      </c>
      <c r="E804" s="567">
        <v>58915.163715348433</v>
      </c>
      <c r="F804" s="567">
        <v>44671.762307691053</v>
      </c>
      <c r="G804" s="567">
        <v>36716.294600000001</v>
      </c>
      <c r="H804" s="567">
        <v>30678.079235231307</v>
      </c>
      <c r="I804" s="567">
        <v>26503.514336091688</v>
      </c>
      <c r="J804" s="567">
        <v>24479.746495265357</v>
      </c>
      <c r="K804" s="567">
        <v>24409.361729060798</v>
      </c>
      <c r="L804" s="567">
        <v>24110.2605100369</v>
      </c>
      <c r="M804" s="567">
        <v>22788.219871952973</v>
      </c>
      <c r="N804" s="567">
        <v>19846.21277648491</v>
      </c>
      <c r="O804" s="567">
        <v>15964.377090359023</v>
      </c>
      <c r="P804" s="567">
        <v>14927.79329641844</v>
      </c>
      <c r="Q804" s="567">
        <v>14827.06025639622</v>
      </c>
      <c r="R804" s="567">
        <v>14187.622393911057</v>
      </c>
      <c r="S804" s="567">
        <v>13370.285160960333</v>
      </c>
      <c r="T804" s="567">
        <v>12790.955043468401</v>
      </c>
      <c r="U804" s="567">
        <v>12641.932563899718</v>
      </c>
      <c r="V804" s="567">
        <v>12188.383792482691</v>
      </c>
      <c r="W804" s="567">
        <v>9204.2425999999996</v>
      </c>
      <c r="X804" s="567">
        <v>7477.2699400000001</v>
      </c>
      <c r="Y804" s="567">
        <v>6739.76865</v>
      </c>
      <c r="Z804" s="567">
        <v>5435.5983939135658</v>
      </c>
      <c r="AA804" s="567">
        <v>4860.0651399999997</v>
      </c>
      <c r="AB804" s="567">
        <v>3863.3253999999997</v>
      </c>
      <c r="AC804" s="567">
        <v>3694.7195400000001</v>
      </c>
      <c r="AD804" s="567">
        <v>3498.5990400000001</v>
      </c>
      <c r="AE804" s="570">
        <v>949.00300000000004</v>
      </c>
      <c r="AF804" s="567">
        <v>514.62</v>
      </c>
      <c r="AG804" s="567">
        <v>256.62200000000001</v>
      </c>
      <c r="AH804" s="567">
        <v>35.94</v>
      </c>
    </row>
    <row r="805" spans="1:34" x14ac:dyDescent="0.5">
      <c r="A805" s="69"/>
      <c r="B805" s="488"/>
    </row>
    <row r="806" spans="1:34" x14ac:dyDescent="0.5">
      <c r="A806" s="69"/>
      <c r="B806" s="488"/>
    </row>
    <row r="807" spans="1:34" x14ac:dyDescent="0.5">
      <c r="B807" s="488"/>
    </row>
    <row r="808" spans="1:34" x14ac:dyDescent="0.5">
      <c r="B808" s="488"/>
    </row>
    <row r="809" spans="1:34" x14ac:dyDescent="0.5">
      <c r="A809" s="69"/>
      <c r="B809" s="488"/>
    </row>
    <row r="810" spans="1:34" x14ac:dyDescent="0.5">
      <c r="A810" s="69"/>
      <c r="B810" s="488"/>
    </row>
    <row r="811" spans="1:34" x14ac:dyDescent="0.5">
      <c r="A811" s="69"/>
      <c r="B811" s="488"/>
    </row>
    <row r="812" spans="1:34" x14ac:dyDescent="0.5">
      <c r="A812" s="69"/>
      <c r="B812" s="488"/>
    </row>
    <row r="813" spans="1:34" x14ac:dyDescent="0.5">
      <c r="A813" s="69"/>
      <c r="B813" s="488"/>
    </row>
    <row r="814" spans="1:34" x14ac:dyDescent="0.5">
      <c r="A814" s="69"/>
      <c r="B814" s="488"/>
    </row>
    <row r="815" spans="1:34" x14ac:dyDescent="0.5">
      <c r="A815" s="69"/>
      <c r="B815" s="488"/>
    </row>
    <row r="816" spans="1:34" x14ac:dyDescent="0.5">
      <c r="A816" s="69"/>
      <c r="B816" s="488"/>
    </row>
    <row r="817" spans="1:2" x14ac:dyDescent="0.5">
      <c r="A817" s="69"/>
      <c r="B817" s="488"/>
    </row>
    <row r="818" spans="1:2" x14ac:dyDescent="0.5">
      <c r="A818" s="69"/>
      <c r="B818" s="488"/>
    </row>
    <row r="819" spans="1:2" x14ac:dyDescent="0.5">
      <c r="A819" s="69"/>
      <c r="B819" s="488"/>
    </row>
    <row r="820" spans="1:2" x14ac:dyDescent="0.5">
      <c r="A820" s="69"/>
      <c r="B820" s="488"/>
    </row>
    <row r="821" spans="1:2" x14ac:dyDescent="0.5">
      <c r="A821" s="69"/>
      <c r="B821" s="488"/>
    </row>
    <row r="822" spans="1:2" x14ac:dyDescent="0.5">
      <c r="A822" s="69"/>
      <c r="B822" s="488"/>
    </row>
    <row r="823" spans="1:2" x14ac:dyDescent="0.5">
      <c r="A823" s="69"/>
      <c r="B823" s="488"/>
    </row>
    <row r="824" spans="1:2" x14ac:dyDescent="0.5">
      <c r="A824" s="69"/>
    </row>
    <row r="825" spans="1:2" x14ac:dyDescent="0.5">
      <c r="A825" s="69"/>
    </row>
    <row r="826" spans="1:2" x14ac:dyDescent="0.5">
      <c r="A826" s="69"/>
    </row>
    <row r="827" spans="1:2" x14ac:dyDescent="0.5">
      <c r="A827" s="69"/>
    </row>
    <row r="828" spans="1:2" x14ac:dyDescent="0.5">
      <c r="A828" s="69"/>
    </row>
    <row r="829" spans="1:2" x14ac:dyDescent="0.5">
      <c r="A829" s="69"/>
    </row>
    <row r="830" spans="1:2" x14ac:dyDescent="0.5">
      <c r="A830" s="69"/>
    </row>
    <row r="831" spans="1:2" x14ac:dyDescent="0.5">
      <c r="A831" s="69"/>
    </row>
    <row r="832" spans="1:2" x14ac:dyDescent="0.5">
      <c r="A832" s="69"/>
    </row>
    <row r="833" spans="1:1" x14ac:dyDescent="0.5">
      <c r="A833" s="69"/>
    </row>
    <row r="834" spans="1:1" x14ac:dyDescent="0.5">
      <c r="A834" s="69"/>
    </row>
    <row r="835" spans="1:1" x14ac:dyDescent="0.5">
      <c r="A835" s="69"/>
    </row>
    <row r="836" spans="1:1" x14ac:dyDescent="0.5">
      <c r="A836" s="69"/>
    </row>
    <row r="837" spans="1:1" x14ac:dyDescent="0.5">
      <c r="A837" s="69"/>
    </row>
    <row r="838" spans="1:1" x14ac:dyDescent="0.5">
      <c r="A838" s="69"/>
    </row>
    <row r="839" spans="1:1" x14ac:dyDescent="0.5">
      <c r="A839" s="69"/>
    </row>
    <row r="840" spans="1:1" x14ac:dyDescent="0.5">
      <c r="A840" s="69"/>
    </row>
    <row r="841" spans="1:1" x14ac:dyDescent="0.5">
      <c r="A841" s="69"/>
    </row>
    <row r="842" spans="1:1" x14ac:dyDescent="0.5">
      <c r="A842" s="69"/>
    </row>
    <row r="843" spans="1:1" x14ac:dyDescent="0.5">
      <c r="A843" s="69"/>
    </row>
    <row r="844" spans="1:1" x14ac:dyDescent="0.5">
      <c r="A844" s="69"/>
    </row>
    <row r="845" spans="1:1" x14ac:dyDescent="0.5">
      <c r="A845" s="69"/>
    </row>
    <row r="846" spans="1:1" x14ac:dyDescent="0.5">
      <c r="A846" s="69"/>
    </row>
    <row r="847" spans="1:1" x14ac:dyDescent="0.5">
      <c r="A847" s="69"/>
    </row>
    <row r="848" spans="1:1" x14ac:dyDescent="0.5">
      <c r="A848" s="69"/>
    </row>
    <row r="849" spans="1:1" x14ac:dyDescent="0.5">
      <c r="A849" s="69"/>
    </row>
    <row r="850" spans="1:1" x14ac:dyDescent="0.5">
      <c r="A850" s="69"/>
    </row>
    <row r="851" spans="1:1" x14ac:dyDescent="0.5">
      <c r="A851" s="69"/>
    </row>
    <row r="852" spans="1:1" x14ac:dyDescent="0.5">
      <c r="A852" s="69"/>
    </row>
    <row r="853" spans="1:1" x14ac:dyDescent="0.5">
      <c r="A853" s="69"/>
    </row>
    <row r="854" spans="1:1" x14ac:dyDescent="0.5">
      <c r="A854" s="69"/>
    </row>
    <row r="855" spans="1:1" x14ac:dyDescent="0.5">
      <c r="A855" s="69"/>
    </row>
    <row r="856" spans="1:1" x14ac:dyDescent="0.5">
      <c r="A856" s="69"/>
    </row>
    <row r="857" spans="1:1" x14ac:dyDescent="0.5">
      <c r="A857" s="69"/>
    </row>
    <row r="858" spans="1:1" x14ac:dyDescent="0.5">
      <c r="A858" s="69"/>
    </row>
    <row r="859" spans="1:1" x14ac:dyDescent="0.5">
      <c r="A859" s="69"/>
    </row>
    <row r="860" spans="1:1" x14ac:dyDescent="0.5">
      <c r="A860" s="69"/>
    </row>
    <row r="861" spans="1:1" x14ac:dyDescent="0.5">
      <c r="A861" s="69"/>
    </row>
    <row r="862" spans="1:1" x14ac:dyDescent="0.5">
      <c r="A862" s="69"/>
    </row>
    <row r="863" spans="1:1" x14ac:dyDescent="0.5">
      <c r="A863" s="69"/>
    </row>
    <row r="864" spans="1:1" x14ac:dyDescent="0.5">
      <c r="A864" s="69"/>
    </row>
    <row r="865" spans="1:1" x14ac:dyDescent="0.5">
      <c r="A865" s="69"/>
    </row>
    <row r="866" spans="1:1" x14ac:dyDescent="0.5">
      <c r="A866" s="69"/>
    </row>
    <row r="867" spans="1:1" x14ac:dyDescent="0.5">
      <c r="A867" s="69"/>
    </row>
    <row r="868" spans="1:1" x14ac:dyDescent="0.5">
      <c r="A868" s="69"/>
    </row>
    <row r="869" spans="1:1" x14ac:dyDescent="0.5">
      <c r="A869" s="69"/>
    </row>
    <row r="870" spans="1:1" x14ac:dyDescent="0.5">
      <c r="A870" s="69"/>
    </row>
    <row r="871" spans="1:1" x14ac:dyDescent="0.5">
      <c r="A871" s="69"/>
    </row>
    <row r="872" spans="1:1" x14ac:dyDescent="0.5">
      <c r="A872" s="69"/>
    </row>
    <row r="873" spans="1:1" x14ac:dyDescent="0.5">
      <c r="A873" s="69"/>
    </row>
    <row r="874" spans="1:1" x14ac:dyDescent="0.5">
      <c r="A874" s="69"/>
    </row>
    <row r="875" spans="1:1" x14ac:dyDescent="0.5">
      <c r="A875" s="69"/>
    </row>
    <row r="876" spans="1:1" x14ac:dyDescent="0.5">
      <c r="A876" s="69"/>
    </row>
    <row r="877" spans="1:1" x14ac:dyDescent="0.5">
      <c r="A877" s="69"/>
    </row>
    <row r="878" spans="1:1" x14ac:dyDescent="0.5">
      <c r="A878" s="69"/>
    </row>
    <row r="879" spans="1:1" x14ac:dyDescent="0.5">
      <c r="A879" s="69"/>
    </row>
    <row r="880" spans="1:1" x14ac:dyDescent="0.5">
      <c r="A880" s="69"/>
    </row>
    <row r="881" spans="1:1" x14ac:dyDescent="0.5">
      <c r="A881" s="69"/>
    </row>
    <row r="882" spans="1:1" x14ac:dyDescent="0.5">
      <c r="A882" s="69"/>
    </row>
    <row r="883" spans="1:1" x14ac:dyDescent="0.5">
      <c r="A883" s="69"/>
    </row>
    <row r="884" spans="1:1" x14ac:dyDescent="0.5">
      <c r="A884" s="69"/>
    </row>
    <row r="885" spans="1:1" x14ac:dyDescent="0.5">
      <c r="A885" s="69"/>
    </row>
    <row r="886" spans="1:1" x14ac:dyDescent="0.5">
      <c r="A886" s="69"/>
    </row>
    <row r="887" spans="1:1" x14ac:dyDescent="0.5">
      <c r="A887" s="69"/>
    </row>
    <row r="888" spans="1:1" x14ac:dyDescent="0.5">
      <c r="A888" s="69"/>
    </row>
    <row r="889" spans="1:1" x14ac:dyDescent="0.5">
      <c r="A889" s="69"/>
    </row>
    <row r="890" spans="1:1" x14ac:dyDescent="0.5">
      <c r="A890" s="69"/>
    </row>
    <row r="891" spans="1:1" x14ac:dyDescent="0.5">
      <c r="A891" s="69"/>
    </row>
    <row r="892" spans="1:1" x14ac:dyDescent="0.5">
      <c r="A892" s="69"/>
    </row>
    <row r="893" spans="1:1" x14ac:dyDescent="0.5">
      <c r="A893" s="69"/>
    </row>
    <row r="894" spans="1:1" x14ac:dyDescent="0.5">
      <c r="A894" s="69"/>
    </row>
    <row r="895" spans="1:1" x14ac:dyDescent="0.5">
      <c r="A895" s="69"/>
    </row>
    <row r="896" spans="1:1" x14ac:dyDescent="0.5">
      <c r="A896" s="69"/>
    </row>
    <row r="897" spans="1:1" x14ac:dyDescent="0.5">
      <c r="A897" s="69"/>
    </row>
    <row r="898" spans="1:1" x14ac:dyDescent="0.5">
      <c r="A898" s="69"/>
    </row>
    <row r="899" spans="1:1" x14ac:dyDescent="0.5">
      <c r="A899" s="69"/>
    </row>
    <row r="900" spans="1:1" x14ac:dyDescent="0.5">
      <c r="A900" s="69"/>
    </row>
    <row r="901" spans="1:1" x14ac:dyDescent="0.5">
      <c r="A901" s="69"/>
    </row>
    <row r="902" spans="1:1" x14ac:dyDescent="0.5">
      <c r="A902" s="69"/>
    </row>
    <row r="903" spans="1:1" x14ac:dyDescent="0.5">
      <c r="A903" s="69"/>
    </row>
    <row r="904" spans="1:1" x14ac:dyDescent="0.5">
      <c r="A904" s="69"/>
    </row>
    <row r="905" spans="1:1" x14ac:dyDescent="0.5">
      <c r="A905" s="69"/>
    </row>
    <row r="906" spans="1:1" x14ac:dyDescent="0.5">
      <c r="A906" s="69"/>
    </row>
    <row r="907" spans="1:1" x14ac:dyDescent="0.5">
      <c r="A907" s="69"/>
    </row>
    <row r="908" spans="1:1" x14ac:dyDescent="0.5">
      <c r="A908" s="69"/>
    </row>
    <row r="909" spans="1:1" x14ac:dyDescent="0.5">
      <c r="A909" s="69"/>
    </row>
    <row r="910" spans="1:1" x14ac:dyDescent="0.5">
      <c r="A910" s="69"/>
    </row>
    <row r="911" spans="1:1" x14ac:dyDescent="0.5">
      <c r="A911" s="69"/>
    </row>
    <row r="912" spans="1:1" x14ac:dyDescent="0.5">
      <c r="A912" s="69"/>
    </row>
    <row r="913" spans="1:1" x14ac:dyDescent="0.5">
      <c r="A913" s="69"/>
    </row>
    <row r="914" spans="1:1" x14ac:dyDescent="0.5">
      <c r="A914" s="69"/>
    </row>
    <row r="915" spans="1:1" x14ac:dyDescent="0.5">
      <c r="A915" s="69"/>
    </row>
    <row r="916" spans="1:1" x14ac:dyDescent="0.5">
      <c r="A916" s="69"/>
    </row>
    <row r="917" spans="1:1" x14ac:dyDescent="0.5">
      <c r="A917" s="69"/>
    </row>
    <row r="918" spans="1:1" x14ac:dyDescent="0.5">
      <c r="A918" s="69"/>
    </row>
    <row r="919" spans="1:1" x14ac:dyDescent="0.5">
      <c r="A919" s="69"/>
    </row>
    <row r="920" spans="1:1" x14ac:dyDescent="0.5">
      <c r="A920" s="69"/>
    </row>
    <row r="921" spans="1:1" x14ac:dyDescent="0.5">
      <c r="A921" s="69"/>
    </row>
    <row r="922" spans="1:1" x14ac:dyDescent="0.5">
      <c r="A922" s="69"/>
    </row>
    <row r="923" spans="1:1" x14ac:dyDescent="0.5">
      <c r="A923" s="69"/>
    </row>
    <row r="924" spans="1:1" x14ac:dyDescent="0.5">
      <c r="A924" s="69"/>
    </row>
    <row r="925" spans="1:1" x14ac:dyDescent="0.5">
      <c r="A925" s="69"/>
    </row>
    <row r="926" spans="1:1" x14ac:dyDescent="0.5">
      <c r="A926" s="69"/>
    </row>
    <row r="927" spans="1:1" x14ac:dyDescent="0.5">
      <c r="A927" s="69"/>
    </row>
    <row r="928" spans="1:1" x14ac:dyDescent="0.5">
      <c r="A928" s="69"/>
    </row>
    <row r="929" spans="1:1" x14ac:dyDescent="0.5">
      <c r="A929" s="69"/>
    </row>
    <row r="930" spans="1:1" x14ac:dyDescent="0.5">
      <c r="A930" s="69"/>
    </row>
    <row r="931" spans="1:1" x14ac:dyDescent="0.5">
      <c r="A931" s="69"/>
    </row>
    <row r="932" spans="1:1" x14ac:dyDescent="0.5">
      <c r="A932" s="69"/>
    </row>
    <row r="933" spans="1:1" x14ac:dyDescent="0.5">
      <c r="A933" s="69"/>
    </row>
    <row r="934" spans="1:1" x14ac:dyDescent="0.5">
      <c r="A934" s="69"/>
    </row>
    <row r="935" spans="1:1" x14ac:dyDescent="0.5">
      <c r="A935" s="69"/>
    </row>
    <row r="936" spans="1:1" x14ac:dyDescent="0.5">
      <c r="A936" s="69"/>
    </row>
    <row r="937" spans="1:1" x14ac:dyDescent="0.5">
      <c r="A937" s="69"/>
    </row>
    <row r="938" spans="1:1" x14ac:dyDescent="0.5">
      <c r="A938" s="69"/>
    </row>
    <row r="939" spans="1:1" x14ac:dyDescent="0.5">
      <c r="A939" s="69"/>
    </row>
    <row r="940" spans="1:1" x14ac:dyDescent="0.5">
      <c r="A940" s="69"/>
    </row>
    <row r="941" spans="1:1" x14ac:dyDescent="0.5">
      <c r="A941" s="69"/>
    </row>
    <row r="942" spans="1:1" x14ac:dyDescent="0.5">
      <c r="A942" s="69"/>
    </row>
    <row r="943" spans="1:1" x14ac:dyDescent="0.5">
      <c r="A943" s="69"/>
    </row>
    <row r="944" spans="1:1" x14ac:dyDescent="0.5">
      <c r="A944" s="69"/>
    </row>
    <row r="945" spans="1:1" x14ac:dyDescent="0.5">
      <c r="A945" s="69"/>
    </row>
    <row r="946" spans="1:1" x14ac:dyDescent="0.5">
      <c r="A946" s="69"/>
    </row>
    <row r="947" spans="1:1" x14ac:dyDescent="0.5">
      <c r="A947" s="69"/>
    </row>
    <row r="948" spans="1:1" x14ac:dyDescent="0.5">
      <c r="A948" s="69"/>
    </row>
    <row r="949" spans="1:1" x14ac:dyDescent="0.5">
      <c r="A949" s="69"/>
    </row>
    <row r="950" spans="1:1" x14ac:dyDescent="0.5">
      <c r="A950" s="69"/>
    </row>
    <row r="951" spans="1:1" x14ac:dyDescent="0.5">
      <c r="A951" s="69"/>
    </row>
    <row r="952" spans="1:1" x14ac:dyDescent="0.5">
      <c r="A952" s="69"/>
    </row>
    <row r="953" spans="1:1" x14ac:dyDescent="0.5">
      <c r="A953" s="69"/>
    </row>
    <row r="954" spans="1:1" x14ac:dyDescent="0.5">
      <c r="A954" s="69"/>
    </row>
    <row r="955" spans="1:1" x14ac:dyDescent="0.5">
      <c r="A955" s="69"/>
    </row>
    <row r="956" spans="1:1" x14ac:dyDescent="0.5">
      <c r="A956" s="69"/>
    </row>
    <row r="957" spans="1:1" x14ac:dyDescent="0.5">
      <c r="A957" s="69"/>
    </row>
    <row r="958" spans="1:1" x14ac:dyDescent="0.5">
      <c r="A958" s="69"/>
    </row>
    <row r="959" spans="1:1" x14ac:dyDescent="0.5">
      <c r="A959" s="69"/>
    </row>
    <row r="960" spans="1:1" x14ac:dyDescent="0.5">
      <c r="A960" s="69"/>
    </row>
    <row r="961" spans="1:1" x14ac:dyDescent="0.5">
      <c r="A961" s="69"/>
    </row>
    <row r="962" spans="1:1" x14ac:dyDescent="0.5">
      <c r="A962" s="69"/>
    </row>
    <row r="963" spans="1:1" x14ac:dyDescent="0.5">
      <c r="A963" s="69"/>
    </row>
    <row r="964" spans="1:1" x14ac:dyDescent="0.5">
      <c r="A964" s="69"/>
    </row>
    <row r="965" spans="1:1" x14ac:dyDescent="0.5">
      <c r="A965" s="69"/>
    </row>
    <row r="966" spans="1:1" x14ac:dyDescent="0.5">
      <c r="A966" s="69"/>
    </row>
    <row r="967" spans="1:1" x14ac:dyDescent="0.5">
      <c r="A967" s="69"/>
    </row>
    <row r="968" spans="1:1" x14ac:dyDescent="0.5">
      <c r="A968" s="69"/>
    </row>
    <row r="969" spans="1:1" x14ac:dyDescent="0.5">
      <c r="A969" s="69"/>
    </row>
    <row r="970" spans="1:1" x14ac:dyDescent="0.5">
      <c r="A970" s="69"/>
    </row>
    <row r="971" spans="1:1" x14ac:dyDescent="0.5">
      <c r="A971" s="69"/>
    </row>
    <row r="972" spans="1:1" x14ac:dyDescent="0.5">
      <c r="A972" s="69"/>
    </row>
    <row r="973" spans="1:1" x14ac:dyDescent="0.5">
      <c r="A973" s="69"/>
    </row>
    <row r="974" spans="1:1" x14ac:dyDescent="0.5">
      <c r="A974" s="69"/>
    </row>
    <row r="975" spans="1:1" x14ac:dyDescent="0.5">
      <c r="A975" s="69"/>
    </row>
    <row r="976" spans="1:1" x14ac:dyDescent="0.5">
      <c r="A976" s="69"/>
    </row>
    <row r="977" spans="1:1" x14ac:dyDescent="0.5">
      <c r="A977" s="69"/>
    </row>
    <row r="978" spans="1:1" x14ac:dyDescent="0.5">
      <c r="A978" s="69"/>
    </row>
    <row r="979" spans="1:1" x14ac:dyDescent="0.5">
      <c r="A979" s="69"/>
    </row>
    <row r="980" spans="1:1" x14ac:dyDescent="0.5">
      <c r="A980" s="69"/>
    </row>
    <row r="981" spans="1:1" x14ac:dyDescent="0.5">
      <c r="A981" s="69"/>
    </row>
    <row r="982" spans="1:1" x14ac:dyDescent="0.5">
      <c r="A982" s="69"/>
    </row>
    <row r="983" spans="1:1" x14ac:dyDescent="0.5">
      <c r="A983" s="69"/>
    </row>
    <row r="984" spans="1:1" x14ac:dyDescent="0.5">
      <c r="A984" s="69"/>
    </row>
    <row r="985" spans="1:1" x14ac:dyDescent="0.5">
      <c r="A985" s="69"/>
    </row>
    <row r="986" spans="1:1" x14ac:dyDescent="0.5">
      <c r="A986" s="69"/>
    </row>
    <row r="987" spans="1:1" x14ac:dyDescent="0.5">
      <c r="A987" s="69"/>
    </row>
    <row r="988" spans="1:1" x14ac:dyDescent="0.5">
      <c r="A988" s="69"/>
    </row>
    <row r="989" spans="1:1" x14ac:dyDescent="0.5">
      <c r="A989" s="69"/>
    </row>
    <row r="990" spans="1:1" x14ac:dyDescent="0.5">
      <c r="A990" s="69"/>
    </row>
    <row r="991" spans="1:1" x14ac:dyDescent="0.5">
      <c r="A991" s="69"/>
    </row>
    <row r="992" spans="1:1" x14ac:dyDescent="0.5">
      <c r="A992" s="69"/>
    </row>
    <row r="993" spans="1:1" x14ac:dyDescent="0.5">
      <c r="A993" s="69"/>
    </row>
    <row r="994" spans="1:1" x14ac:dyDescent="0.5">
      <c r="A994" s="69"/>
    </row>
    <row r="995" spans="1:1" x14ac:dyDescent="0.5">
      <c r="A995" s="69"/>
    </row>
    <row r="996" spans="1:1" x14ac:dyDescent="0.5">
      <c r="A996" s="69"/>
    </row>
    <row r="997" spans="1:1" x14ac:dyDescent="0.5">
      <c r="A997" s="69"/>
    </row>
    <row r="998" spans="1:1" x14ac:dyDescent="0.5">
      <c r="A998" s="69"/>
    </row>
    <row r="999" spans="1:1" x14ac:dyDescent="0.5">
      <c r="A999" s="69"/>
    </row>
    <row r="1000" spans="1:1" x14ac:dyDescent="0.5">
      <c r="A1000" s="69"/>
    </row>
    <row r="1001" spans="1:1" x14ac:dyDescent="0.5">
      <c r="A1001" s="69"/>
    </row>
    <row r="1002" spans="1:1" x14ac:dyDescent="0.5">
      <c r="A1002" s="69"/>
    </row>
    <row r="1003" spans="1:1" x14ac:dyDescent="0.5">
      <c r="A1003" s="69"/>
    </row>
    <row r="1004" spans="1:1" x14ac:dyDescent="0.5">
      <c r="A1004" s="69"/>
    </row>
    <row r="1005" spans="1:1" x14ac:dyDescent="0.5">
      <c r="A1005" s="69"/>
    </row>
    <row r="1006" spans="1:1" x14ac:dyDescent="0.5">
      <c r="A1006" s="69"/>
    </row>
    <row r="1007" spans="1:1" x14ac:dyDescent="0.5">
      <c r="A1007" s="69"/>
    </row>
    <row r="1008" spans="1:1" x14ac:dyDescent="0.5">
      <c r="A1008" s="69"/>
    </row>
    <row r="1009" spans="1:1" x14ac:dyDescent="0.5">
      <c r="A1009" s="69"/>
    </row>
    <row r="1010" spans="1:1" x14ac:dyDescent="0.5">
      <c r="A1010" s="69"/>
    </row>
    <row r="1011" spans="1:1" x14ac:dyDescent="0.5">
      <c r="A1011" s="69"/>
    </row>
    <row r="1012" spans="1:1" x14ac:dyDescent="0.5">
      <c r="A1012" s="69"/>
    </row>
    <row r="1013" spans="1:1" x14ac:dyDescent="0.5">
      <c r="A1013" s="69"/>
    </row>
    <row r="1014" spans="1:1" x14ac:dyDescent="0.5">
      <c r="A1014" s="69"/>
    </row>
    <row r="1015" spans="1:1" x14ac:dyDescent="0.5">
      <c r="A1015" s="69"/>
    </row>
    <row r="1016" spans="1:1" x14ac:dyDescent="0.5">
      <c r="A1016" s="69"/>
    </row>
    <row r="1017" spans="1:1" x14ac:dyDescent="0.5">
      <c r="A1017" s="69"/>
    </row>
    <row r="1018" spans="1:1" x14ac:dyDescent="0.5">
      <c r="A1018" s="69"/>
    </row>
    <row r="1019" spans="1:1" x14ac:dyDescent="0.5">
      <c r="A1019" s="69"/>
    </row>
    <row r="1020" spans="1:1" x14ac:dyDescent="0.5">
      <c r="A1020" s="69"/>
    </row>
    <row r="1021" spans="1:1" x14ac:dyDescent="0.5">
      <c r="A1021" s="69"/>
    </row>
    <row r="1022" spans="1:1" x14ac:dyDescent="0.5">
      <c r="A1022" s="69"/>
    </row>
    <row r="1023" spans="1:1" x14ac:dyDescent="0.5">
      <c r="A1023" s="69"/>
    </row>
    <row r="1024" spans="1:1" x14ac:dyDescent="0.5">
      <c r="A1024" s="69"/>
    </row>
    <row r="1025" spans="1:1" x14ac:dyDescent="0.5">
      <c r="A1025" s="69"/>
    </row>
    <row r="1026" spans="1:1" x14ac:dyDescent="0.5">
      <c r="A1026" s="69"/>
    </row>
    <row r="1027" spans="1:1" x14ac:dyDescent="0.5">
      <c r="A1027" s="69"/>
    </row>
    <row r="1028" spans="1:1" x14ac:dyDescent="0.5">
      <c r="A1028" s="69"/>
    </row>
    <row r="1029" spans="1:1" x14ac:dyDescent="0.5">
      <c r="A1029" s="69"/>
    </row>
    <row r="1030" spans="1:1" x14ac:dyDescent="0.5">
      <c r="A1030" s="69"/>
    </row>
    <row r="1031" spans="1:1" x14ac:dyDescent="0.5">
      <c r="A1031" s="69"/>
    </row>
    <row r="1032" spans="1:1" x14ac:dyDescent="0.5">
      <c r="A1032" s="69"/>
    </row>
    <row r="1033" spans="1:1" x14ac:dyDescent="0.5">
      <c r="A1033" s="69"/>
    </row>
    <row r="1034" spans="1:1" x14ac:dyDescent="0.5">
      <c r="A1034" s="69"/>
    </row>
    <row r="1035" spans="1:1" x14ac:dyDescent="0.5">
      <c r="A1035" s="69"/>
    </row>
    <row r="1036" spans="1:1" x14ac:dyDescent="0.5">
      <c r="A1036" s="69"/>
    </row>
    <row r="1037" spans="1:1" x14ac:dyDescent="0.5">
      <c r="A1037" s="69"/>
    </row>
    <row r="1038" spans="1:1" x14ac:dyDescent="0.5">
      <c r="A1038" s="69"/>
    </row>
    <row r="1039" spans="1:1" x14ac:dyDescent="0.5">
      <c r="A1039" s="69"/>
    </row>
    <row r="1040" spans="1:1" x14ac:dyDescent="0.5">
      <c r="A1040" s="69"/>
    </row>
    <row r="1041" spans="1:1" x14ac:dyDescent="0.5">
      <c r="A1041" s="69"/>
    </row>
    <row r="1042" spans="1:1" x14ac:dyDescent="0.5">
      <c r="A1042" s="69"/>
    </row>
    <row r="1043" spans="1:1" x14ac:dyDescent="0.5">
      <c r="A1043" s="69"/>
    </row>
    <row r="1044" spans="1:1" x14ac:dyDescent="0.5">
      <c r="A1044" s="69"/>
    </row>
    <row r="1045" spans="1:1" x14ac:dyDescent="0.5">
      <c r="A1045" s="69"/>
    </row>
    <row r="1046" spans="1:1" x14ac:dyDescent="0.5">
      <c r="A1046" s="69"/>
    </row>
    <row r="1047" spans="1:1" x14ac:dyDescent="0.5">
      <c r="A1047" s="69"/>
    </row>
    <row r="1048" spans="1:1" x14ac:dyDescent="0.5">
      <c r="A1048" s="69"/>
    </row>
    <row r="1049" spans="1:1" x14ac:dyDescent="0.5">
      <c r="A1049" s="69"/>
    </row>
    <row r="1050" spans="1:1" x14ac:dyDescent="0.5">
      <c r="A1050" s="69"/>
    </row>
    <row r="1051" spans="1:1" x14ac:dyDescent="0.5">
      <c r="A1051" s="69"/>
    </row>
    <row r="1052" spans="1:1" x14ac:dyDescent="0.5">
      <c r="A1052" s="69"/>
    </row>
    <row r="1053" spans="1:1" x14ac:dyDescent="0.5">
      <c r="A1053" s="69"/>
    </row>
    <row r="1054" spans="1:1" x14ac:dyDescent="0.5">
      <c r="A1054" s="69"/>
    </row>
    <row r="1055" spans="1:1" x14ac:dyDescent="0.5">
      <c r="A1055" s="69"/>
    </row>
    <row r="1056" spans="1:1" x14ac:dyDescent="0.5">
      <c r="A1056" s="69"/>
    </row>
    <row r="1057" spans="1:1" x14ac:dyDescent="0.5">
      <c r="A1057" s="69"/>
    </row>
    <row r="1058" spans="1:1" x14ac:dyDescent="0.5">
      <c r="A1058" s="69"/>
    </row>
    <row r="1059" spans="1:1" x14ac:dyDescent="0.5">
      <c r="A1059" s="69"/>
    </row>
    <row r="1060" spans="1:1" x14ac:dyDescent="0.5">
      <c r="A1060" s="69"/>
    </row>
    <row r="1061" spans="1:1" x14ac:dyDescent="0.5">
      <c r="A1061" s="69"/>
    </row>
    <row r="1062" spans="1:1" x14ac:dyDescent="0.5">
      <c r="A1062" s="69"/>
    </row>
    <row r="1063" spans="1:1" x14ac:dyDescent="0.5">
      <c r="A1063" s="69"/>
    </row>
    <row r="1064" spans="1:1" x14ac:dyDescent="0.5">
      <c r="A1064" s="69"/>
    </row>
    <row r="1065" spans="1:1" x14ac:dyDescent="0.5">
      <c r="A1065" s="69"/>
    </row>
    <row r="1066" spans="1:1" x14ac:dyDescent="0.5">
      <c r="A1066" s="69"/>
    </row>
    <row r="1067" spans="1:1" x14ac:dyDescent="0.5">
      <c r="A1067" s="69"/>
    </row>
    <row r="1068" spans="1:1" x14ac:dyDescent="0.5">
      <c r="A1068" s="69"/>
    </row>
    <row r="1069" spans="1:1" x14ac:dyDescent="0.5">
      <c r="A1069" s="69"/>
    </row>
    <row r="1070" spans="1:1" x14ac:dyDescent="0.5">
      <c r="A1070" s="69"/>
    </row>
    <row r="1071" spans="1:1" x14ac:dyDescent="0.5">
      <c r="A1071" s="69"/>
    </row>
    <row r="1072" spans="1:1" x14ac:dyDescent="0.5">
      <c r="A1072" s="69"/>
    </row>
    <row r="1073" spans="1:1" x14ac:dyDescent="0.5">
      <c r="A1073" s="69"/>
    </row>
    <row r="1074" spans="1:1" x14ac:dyDescent="0.5">
      <c r="A1074" s="69"/>
    </row>
    <row r="1075" spans="1:1" x14ac:dyDescent="0.5">
      <c r="A1075" s="69"/>
    </row>
    <row r="1076" spans="1:1" x14ac:dyDescent="0.5">
      <c r="A1076" s="69"/>
    </row>
    <row r="1077" spans="1:1" x14ac:dyDescent="0.5">
      <c r="A1077" s="69"/>
    </row>
    <row r="1078" spans="1:1" x14ac:dyDescent="0.5">
      <c r="A1078" s="69"/>
    </row>
    <row r="1079" spans="1:1" x14ac:dyDescent="0.5">
      <c r="A1079" s="69"/>
    </row>
    <row r="1080" spans="1:1" x14ac:dyDescent="0.5">
      <c r="A1080" s="69"/>
    </row>
    <row r="1081" spans="1:1" x14ac:dyDescent="0.5">
      <c r="A1081" s="69"/>
    </row>
    <row r="1082" spans="1:1" x14ac:dyDescent="0.5">
      <c r="A1082" s="69"/>
    </row>
    <row r="1083" spans="1:1" x14ac:dyDescent="0.5">
      <c r="A1083" s="69"/>
    </row>
    <row r="1084" spans="1:1" x14ac:dyDescent="0.5">
      <c r="A1084" s="69"/>
    </row>
    <row r="1085" spans="1:1" x14ac:dyDescent="0.5">
      <c r="A1085" s="69"/>
    </row>
    <row r="1086" spans="1:1" x14ac:dyDescent="0.5">
      <c r="A1086" s="69"/>
    </row>
    <row r="1087" spans="1:1" x14ac:dyDescent="0.5">
      <c r="A1087" s="69"/>
    </row>
    <row r="1088" spans="1:1" x14ac:dyDescent="0.5">
      <c r="A1088" s="69"/>
    </row>
    <row r="1089" spans="1:1" x14ac:dyDescent="0.5">
      <c r="A1089" s="69"/>
    </row>
    <row r="1090" spans="1:1" x14ac:dyDescent="0.5">
      <c r="A1090" s="69"/>
    </row>
    <row r="1091" spans="1:1" x14ac:dyDescent="0.5">
      <c r="A1091" s="69"/>
    </row>
    <row r="1092" spans="1:1" x14ac:dyDescent="0.5">
      <c r="A1092" s="69"/>
    </row>
    <row r="1093" spans="1:1" x14ac:dyDescent="0.5">
      <c r="A1093" s="69"/>
    </row>
    <row r="1094" spans="1:1" x14ac:dyDescent="0.5">
      <c r="A1094" s="69"/>
    </row>
    <row r="1095" spans="1:1" x14ac:dyDescent="0.5">
      <c r="A1095" s="69"/>
    </row>
    <row r="1096" spans="1:1" x14ac:dyDescent="0.5">
      <c r="A1096" s="69"/>
    </row>
    <row r="1097" spans="1:1" x14ac:dyDescent="0.5">
      <c r="A1097" s="69"/>
    </row>
    <row r="1098" spans="1:1" x14ac:dyDescent="0.5">
      <c r="A1098" s="69"/>
    </row>
    <row r="1099" spans="1:1" x14ac:dyDescent="0.5">
      <c r="A1099" s="69"/>
    </row>
    <row r="1100" spans="1:1" x14ac:dyDescent="0.5">
      <c r="A1100" s="69"/>
    </row>
    <row r="1101" spans="1:1" x14ac:dyDescent="0.5">
      <c r="A1101" s="69"/>
    </row>
    <row r="1102" spans="1:1" x14ac:dyDescent="0.5">
      <c r="A1102" s="69"/>
    </row>
    <row r="1103" spans="1:1" x14ac:dyDescent="0.5">
      <c r="A1103" s="69"/>
    </row>
    <row r="1104" spans="1:1" x14ac:dyDescent="0.5">
      <c r="A1104" s="69"/>
    </row>
    <row r="1105" spans="1:1" x14ac:dyDescent="0.5">
      <c r="A1105" s="69"/>
    </row>
    <row r="1106" spans="1:1" x14ac:dyDescent="0.5">
      <c r="A1106" s="69"/>
    </row>
    <row r="1107" spans="1:1" x14ac:dyDescent="0.5">
      <c r="A1107" s="69"/>
    </row>
    <row r="1108" spans="1:1" x14ac:dyDescent="0.5">
      <c r="A1108" s="69"/>
    </row>
    <row r="1109" spans="1:1" x14ac:dyDescent="0.5">
      <c r="A1109" s="69"/>
    </row>
    <row r="1110" spans="1:1" x14ac:dyDescent="0.5">
      <c r="A1110" s="69"/>
    </row>
    <row r="1111" spans="1:1" x14ac:dyDescent="0.5">
      <c r="A1111" s="69"/>
    </row>
    <row r="1112" spans="1:1" x14ac:dyDescent="0.5">
      <c r="A1112" s="69"/>
    </row>
    <row r="1113" spans="1:1" x14ac:dyDescent="0.5">
      <c r="A1113" s="69"/>
    </row>
    <row r="1114" spans="1:1" x14ac:dyDescent="0.5">
      <c r="A1114" s="69"/>
    </row>
    <row r="1115" spans="1:1" x14ac:dyDescent="0.5">
      <c r="A1115" s="69"/>
    </row>
    <row r="1116" spans="1:1" x14ac:dyDescent="0.5">
      <c r="A1116" s="69"/>
    </row>
    <row r="1117" spans="1:1" x14ac:dyDescent="0.5">
      <c r="A1117" s="69"/>
    </row>
    <row r="1118" spans="1:1" x14ac:dyDescent="0.5">
      <c r="A1118" s="69"/>
    </row>
    <row r="1119" spans="1:1" x14ac:dyDescent="0.5">
      <c r="A1119" s="69"/>
    </row>
    <row r="1120" spans="1:1" x14ac:dyDescent="0.5">
      <c r="A1120" s="69"/>
    </row>
    <row r="1121" spans="1:1" x14ac:dyDescent="0.5">
      <c r="A1121" s="69"/>
    </row>
    <row r="1122" spans="1:1" x14ac:dyDescent="0.5">
      <c r="A1122" s="69"/>
    </row>
    <row r="1123" spans="1:1" x14ac:dyDescent="0.5">
      <c r="A1123" s="69"/>
    </row>
    <row r="1124" spans="1:1" x14ac:dyDescent="0.5">
      <c r="A1124" s="69"/>
    </row>
    <row r="1125" spans="1:1" x14ac:dyDescent="0.5">
      <c r="A1125" s="69"/>
    </row>
    <row r="1126" spans="1:1" x14ac:dyDescent="0.5">
      <c r="A1126" s="69"/>
    </row>
    <row r="1127" spans="1:1" x14ac:dyDescent="0.5">
      <c r="A1127" s="69"/>
    </row>
    <row r="1128" spans="1:1" x14ac:dyDescent="0.5">
      <c r="A1128" s="69"/>
    </row>
    <row r="1129" spans="1:1" x14ac:dyDescent="0.5">
      <c r="A1129" s="69"/>
    </row>
    <row r="1130" spans="1:1" x14ac:dyDescent="0.5">
      <c r="A1130" s="69"/>
    </row>
    <row r="1131" spans="1:1" x14ac:dyDescent="0.5">
      <c r="A1131" s="69"/>
    </row>
    <row r="1132" spans="1:1" x14ac:dyDescent="0.5">
      <c r="A1132" s="69"/>
    </row>
    <row r="1133" spans="1:1" x14ac:dyDescent="0.5">
      <c r="A1133" s="69"/>
    </row>
    <row r="1134" spans="1:1" x14ac:dyDescent="0.5">
      <c r="A1134" s="69"/>
    </row>
    <row r="1135" spans="1:1" x14ac:dyDescent="0.5">
      <c r="A1135" s="69"/>
    </row>
    <row r="1136" spans="1:1" x14ac:dyDescent="0.5">
      <c r="A1136" s="69"/>
    </row>
    <row r="1137" spans="1:1" x14ac:dyDescent="0.5">
      <c r="A1137" s="69"/>
    </row>
    <row r="1138" spans="1:1" x14ac:dyDescent="0.5">
      <c r="A1138" s="69"/>
    </row>
    <row r="1139" spans="1:1" x14ac:dyDescent="0.5">
      <c r="A1139" s="69"/>
    </row>
    <row r="1140" spans="1:1" x14ac:dyDescent="0.5">
      <c r="A1140" s="69"/>
    </row>
    <row r="1141" spans="1:1" x14ac:dyDescent="0.5">
      <c r="A1141" s="69"/>
    </row>
    <row r="1142" spans="1:1" x14ac:dyDescent="0.5">
      <c r="A1142" s="69"/>
    </row>
    <row r="1143" spans="1:1" x14ac:dyDescent="0.5">
      <c r="A1143" s="69"/>
    </row>
    <row r="1144" spans="1:1" x14ac:dyDescent="0.5">
      <c r="A1144" s="69"/>
    </row>
    <row r="1145" spans="1:1" x14ac:dyDescent="0.5">
      <c r="A1145" s="69"/>
    </row>
    <row r="1146" spans="1:1" x14ac:dyDescent="0.5">
      <c r="A1146" s="69"/>
    </row>
    <row r="1147" spans="1:1" x14ac:dyDescent="0.5">
      <c r="A1147" s="69"/>
    </row>
    <row r="1148" spans="1:1" x14ac:dyDescent="0.5">
      <c r="A1148" s="69"/>
    </row>
    <row r="1149" spans="1:1" x14ac:dyDescent="0.5">
      <c r="A1149" s="69"/>
    </row>
    <row r="1150" spans="1:1" x14ac:dyDescent="0.5">
      <c r="A1150" s="69"/>
    </row>
    <row r="1151" spans="1:1" x14ac:dyDescent="0.5">
      <c r="A1151" s="69"/>
    </row>
    <row r="1152" spans="1:1" x14ac:dyDescent="0.5">
      <c r="A1152" s="69"/>
    </row>
    <row r="1153" spans="1:1" x14ac:dyDescent="0.5">
      <c r="A1153" s="69"/>
    </row>
    <row r="1154" spans="1:1" x14ac:dyDescent="0.5">
      <c r="A1154" s="69"/>
    </row>
    <row r="1155" spans="1:1" x14ac:dyDescent="0.5">
      <c r="A1155" s="69"/>
    </row>
    <row r="1156" spans="1:1" x14ac:dyDescent="0.5">
      <c r="A1156" s="69"/>
    </row>
    <row r="1157" spans="1:1" x14ac:dyDescent="0.5">
      <c r="A1157" s="69"/>
    </row>
    <row r="1158" spans="1:1" x14ac:dyDescent="0.5">
      <c r="A1158" s="69"/>
    </row>
    <row r="1159" spans="1:1" x14ac:dyDescent="0.5">
      <c r="A1159" s="69"/>
    </row>
    <row r="1160" spans="1:1" x14ac:dyDescent="0.5">
      <c r="A1160" s="69"/>
    </row>
    <row r="1161" spans="1:1" x14ac:dyDescent="0.5">
      <c r="A1161" s="69"/>
    </row>
    <row r="1162" spans="1:1" x14ac:dyDescent="0.5">
      <c r="A1162" s="69"/>
    </row>
    <row r="1163" spans="1:1" x14ac:dyDescent="0.5">
      <c r="A1163" s="69"/>
    </row>
    <row r="1164" spans="1:1" x14ac:dyDescent="0.5">
      <c r="A1164" s="69"/>
    </row>
    <row r="1165" spans="1:1" x14ac:dyDescent="0.5">
      <c r="A1165" s="69"/>
    </row>
    <row r="1166" spans="1:1" x14ac:dyDescent="0.5">
      <c r="A1166" s="69"/>
    </row>
    <row r="1167" spans="1:1" x14ac:dyDescent="0.5">
      <c r="A1167" s="69"/>
    </row>
    <row r="1168" spans="1:1" x14ac:dyDescent="0.5">
      <c r="A1168" s="69"/>
    </row>
    <row r="1169" spans="1:1" x14ac:dyDescent="0.5">
      <c r="A1169" s="69"/>
    </row>
    <row r="1170" spans="1:1" x14ac:dyDescent="0.5">
      <c r="A1170" s="69"/>
    </row>
    <row r="1171" spans="1:1" x14ac:dyDescent="0.5">
      <c r="A1171" s="69"/>
    </row>
    <row r="1172" spans="1:1" x14ac:dyDescent="0.5">
      <c r="A1172" s="69"/>
    </row>
    <row r="1173" spans="1:1" x14ac:dyDescent="0.5">
      <c r="A1173" s="69"/>
    </row>
    <row r="1174" spans="1:1" x14ac:dyDescent="0.5">
      <c r="A1174" s="69"/>
    </row>
    <row r="1175" spans="1:1" x14ac:dyDescent="0.5">
      <c r="A1175" s="69"/>
    </row>
    <row r="1176" spans="1:1" x14ac:dyDescent="0.5">
      <c r="A1176" s="69"/>
    </row>
    <row r="1177" spans="1:1" x14ac:dyDescent="0.5">
      <c r="A1177" s="69"/>
    </row>
    <row r="1178" spans="1:1" x14ac:dyDescent="0.5">
      <c r="A1178" s="69"/>
    </row>
    <row r="1179" spans="1:1" x14ac:dyDescent="0.5">
      <c r="A1179" s="69"/>
    </row>
    <row r="1180" spans="1:1" x14ac:dyDescent="0.5">
      <c r="A1180" s="69"/>
    </row>
    <row r="1181" spans="1:1" x14ac:dyDescent="0.5">
      <c r="A1181" s="69"/>
    </row>
    <row r="1182" spans="1:1" x14ac:dyDescent="0.5">
      <c r="A1182" s="69"/>
    </row>
    <row r="1183" spans="1:1" x14ac:dyDescent="0.5">
      <c r="A1183" s="69"/>
    </row>
    <row r="1184" spans="1:1" x14ac:dyDescent="0.5">
      <c r="A1184" s="69"/>
    </row>
    <row r="1185" spans="1:1" x14ac:dyDescent="0.5">
      <c r="A1185" s="69"/>
    </row>
    <row r="1186" spans="1:1" x14ac:dyDescent="0.5">
      <c r="A1186" s="69"/>
    </row>
    <row r="1187" spans="1:1" x14ac:dyDescent="0.5">
      <c r="A1187" s="69"/>
    </row>
    <row r="1188" spans="1:1" x14ac:dyDescent="0.5">
      <c r="A1188" s="69"/>
    </row>
    <row r="1189" spans="1:1" x14ac:dyDescent="0.5">
      <c r="A1189" s="69"/>
    </row>
    <row r="1190" spans="1:1" x14ac:dyDescent="0.5">
      <c r="A1190" s="69"/>
    </row>
    <row r="1191" spans="1:1" x14ac:dyDescent="0.5">
      <c r="A1191" s="69"/>
    </row>
    <row r="1192" spans="1:1" x14ac:dyDescent="0.5">
      <c r="A1192" s="69"/>
    </row>
    <row r="1193" spans="1:1" x14ac:dyDescent="0.5">
      <c r="A1193" s="69"/>
    </row>
    <row r="1194" spans="1:1" x14ac:dyDescent="0.5">
      <c r="A1194" s="69"/>
    </row>
    <row r="1195" spans="1:1" x14ac:dyDescent="0.5">
      <c r="A1195" s="69"/>
    </row>
    <row r="1196" spans="1:1" x14ac:dyDescent="0.5">
      <c r="A1196" s="69"/>
    </row>
    <row r="1197" spans="1:1" x14ac:dyDescent="0.5">
      <c r="A1197" s="69"/>
    </row>
    <row r="1198" spans="1:1" x14ac:dyDescent="0.5">
      <c r="A1198" s="69"/>
    </row>
    <row r="1199" spans="1:1" x14ac:dyDescent="0.5">
      <c r="A1199" s="69"/>
    </row>
    <row r="1200" spans="1:1" x14ac:dyDescent="0.5">
      <c r="A1200" s="69"/>
    </row>
    <row r="1201" spans="1:1" x14ac:dyDescent="0.5">
      <c r="A1201" s="69"/>
    </row>
    <row r="1202" spans="1:1" x14ac:dyDescent="0.5">
      <c r="A1202" s="69"/>
    </row>
    <row r="1203" spans="1:1" x14ac:dyDescent="0.5">
      <c r="A1203" s="69"/>
    </row>
    <row r="1204" spans="1:1" x14ac:dyDescent="0.5">
      <c r="A1204" s="69"/>
    </row>
    <row r="1205" spans="1:1" x14ac:dyDescent="0.5">
      <c r="A1205" s="69"/>
    </row>
    <row r="1206" spans="1:1" x14ac:dyDescent="0.5">
      <c r="A1206" s="69"/>
    </row>
    <row r="1207" spans="1:1" x14ac:dyDescent="0.5">
      <c r="A1207" s="69"/>
    </row>
    <row r="1208" spans="1:1" x14ac:dyDescent="0.5">
      <c r="A1208" s="69"/>
    </row>
    <row r="1209" spans="1:1" x14ac:dyDescent="0.5">
      <c r="A1209" s="69"/>
    </row>
    <row r="1210" spans="1:1" x14ac:dyDescent="0.5">
      <c r="A1210" s="69"/>
    </row>
    <row r="1211" spans="1:1" x14ac:dyDescent="0.5">
      <c r="A1211" s="69"/>
    </row>
    <row r="1212" spans="1:1" x14ac:dyDescent="0.5">
      <c r="A1212" s="69"/>
    </row>
    <row r="1213" spans="1:1" x14ac:dyDescent="0.5">
      <c r="A1213" s="69"/>
    </row>
    <row r="1214" spans="1:1" x14ac:dyDescent="0.5">
      <c r="A1214" s="69"/>
    </row>
    <row r="1215" spans="1:1" x14ac:dyDescent="0.5">
      <c r="A1215" s="69"/>
    </row>
    <row r="1216" spans="1:1" x14ac:dyDescent="0.5">
      <c r="A1216" s="69"/>
    </row>
    <row r="1217" spans="1:1" x14ac:dyDescent="0.5">
      <c r="A1217" s="69"/>
    </row>
    <row r="1218" spans="1:1" x14ac:dyDescent="0.5">
      <c r="A1218" s="69"/>
    </row>
    <row r="1219" spans="1:1" x14ac:dyDescent="0.5">
      <c r="A1219" s="69"/>
    </row>
    <row r="1220" spans="1:1" x14ac:dyDescent="0.5">
      <c r="A1220" s="69"/>
    </row>
    <row r="1221" spans="1:1" x14ac:dyDescent="0.5">
      <c r="A1221" s="69"/>
    </row>
    <row r="1222" spans="1:1" x14ac:dyDescent="0.5">
      <c r="A1222" s="69"/>
    </row>
    <row r="1223" spans="1:1" x14ac:dyDescent="0.5">
      <c r="A1223" s="69"/>
    </row>
    <row r="1224" spans="1:1" x14ac:dyDescent="0.5">
      <c r="A1224" s="69"/>
    </row>
    <row r="1225" spans="1:1" x14ac:dyDescent="0.5">
      <c r="A1225" s="69"/>
    </row>
    <row r="1226" spans="1:1" x14ac:dyDescent="0.5">
      <c r="A1226" s="69"/>
    </row>
    <row r="1227" spans="1:1" x14ac:dyDescent="0.5">
      <c r="A1227" s="69"/>
    </row>
    <row r="1228" spans="1:1" x14ac:dyDescent="0.5">
      <c r="A1228" s="69"/>
    </row>
    <row r="1229" spans="1:1" x14ac:dyDescent="0.5">
      <c r="A1229" s="69"/>
    </row>
    <row r="1230" spans="1:1" x14ac:dyDescent="0.5">
      <c r="A1230" s="69"/>
    </row>
    <row r="1231" spans="1:1" x14ac:dyDescent="0.5">
      <c r="A1231" s="69"/>
    </row>
    <row r="1232" spans="1:1" x14ac:dyDescent="0.5">
      <c r="A1232" s="69"/>
    </row>
    <row r="1233" spans="1:1" x14ac:dyDescent="0.5">
      <c r="A1233" s="69"/>
    </row>
    <row r="1234" spans="1:1" x14ac:dyDescent="0.5">
      <c r="A1234" s="69"/>
    </row>
    <row r="1235" spans="1:1" x14ac:dyDescent="0.5">
      <c r="A1235" s="69"/>
    </row>
    <row r="1236" spans="1:1" x14ac:dyDescent="0.5">
      <c r="A1236" s="69"/>
    </row>
    <row r="1237" spans="1:1" x14ac:dyDescent="0.5">
      <c r="A1237" s="69"/>
    </row>
    <row r="1238" spans="1:1" x14ac:dyDescent="0.5">
      <c r="A1238" s="69"/>
    </row>
    <row r="1239" spans="1:1" x14ac:dyDescent="0.5">
      <c r="A1239" s="69"/>
    </row>
    <row r="1240" spans="1:1" x14ac:dyDescent="0.5">
      <c r="A1240" s="69"/>
    </row>
    <row r="1241" spans="1:1" x14ac:dyDescent="0.5">
      <c r="A1241" s="69"/>
    </row>
    <row r="1242" spans="1:1" x14ac:dyDescent="0.5">
      <c r="A1242" s="69"/>
    </row>
    <row r="1243" spans="1:1" x14ac:dyDescent="0.5">
      <c r="A1243" s="69"/>
    </row>
    <row r="1244" spans="1:1" x14ac:dyDescent="0.5">
      <c r="A1244" s="69"/>
    </row>
    <row r="1245" spans="1:1" x14ac:dyDescent="0.5">
      <c r="A1245" s="69"/>
    </row>
    <row r="1246" spans="1:1" x14ac:dyDescent="0.5">
      <c r="A1246" s="69"/>
    </row>
    <row r="1247" spans="1:1" x14ac:dyDescent="0.5">
      <c r="A1247" s="69"/>
    </row>
    <row r="1248" spans="1:1" x14ac:dyDescent="0.5">
      <c r="A1248" s="69"/>
    </row>
    <row r="1249" spans="1:1" x14ac:dyDescent="0.5">
      <c r="A1249" s="69"/>
    </row>
    <row r="1250" spans="1:1" x14ac:dyDescent="0.5">
      <c r="A1250" s="69"/>
    </row>
    <row r="1251" spans="1:1" x14ac:dyDescent="0.5">
      <c r="A1251" s="69"/>
    </row>
    <row r="1252" spans="1:1" x14ac:dyDescent="0.5">
      <c r="A1252" s="69"/>
    </row>
    <row r="1253" spans="1:1" x14ac:dyDescent="0.5">
      <c r="A1253" s="69"/>
    </row>
    <row r="1254" spans="1:1" x14ac:dyDescent="0.5">
      <c r="A1254" s="69"/>
    </row>
    <row r="1255" spans="1:1" x14ac:dyDescent="0.5">
      <c r="A1255" s="69"/>
    </row>
    <row r="1256" spans="1:1" x14ac:dyDescent="0.5">
      <c r="A1256" s="69"/>
    </row>
    <row r="1257" spans="1:1" x14ac:dyDescent="0.5">
      <c r="A1257" s="69"/>
    </row>
    <row r="1258" spans="1:1" x14ac:dyDescent="0.5">
      <c r="A1258" s="69"/>
    </row>
    <row r="1259" spans="1:1" x14ac:dyDescent="0.5">
      <c r="A1259" s="69"/>
    </row>
    <row r="1260" spans="1:1" x14ac:dyDescent="0.5">
      <c r="A1260" s="69"/>
    </row>
    <row r="1261" spans="1:1" x14ac:dyDescent="0.5">
      <c r="A1261" s="69"/>
    </row>
    <row r="1262" spans="1:1" x14ac:dyDescent="0.5">
      <c r="A1262" s="69"/>
    </row>
    <row r="1263" spans="1:1" x14ac:dyDescent="0.5">
      <c r="A1263" s="69"/>
    </row>
    <row r="1264" spans="1:1" x14ac:dyDescent="0.5">
      <c r="A1264" s="69"/>
    </row>
    <row r="1265" spans="1:1" x14ac:dyDescent="0.5">
      <c r="A1265" s="69"/>
    </row>
    <row r="1266" spans="1:1" x14ac:dyDescent="0.5">
      <c r="A1266" s="69"/>
    </row>
    <row r="1267" spans="1:1" x14ac:dyDescent="0.5">
      <c r="A1267" s="69"/>
    </row>
    <row r="1268" spans="1:1" x14ac:dyDescent="0.5">
      <c r="A1268" s="69"/>
    </row>
    <row r="1269" spans="1:1" x14ac:dyDescent="0.5">
      <c r="A1269" s="69"/>
    </row>
    <row r="1270" spans="1:1" x14ac:dyDescent="0.5">
      <c r="A1270" s="69"/>
    </row>
    <row r="1271" spans="1:1" x14ac:dyDescent="0.5">
      <c r="A1271" s="69"/>
    </row>
    <row r="1272" spans="1:1" x14ac:dyDescent="0.5">
      <c r="A1272" s="69"/>
    </row>
    <row r="1273" spans="1:1" x14ac:dyDescent="0.5">
      <c r="A1273" s="69"/>
    </row>
    <row r="1274" spans="1:1" x14ac:dyDescent="0.5">
      <c r="A1274" s="69"/>
    </row>
    <row r="1275" spans="1:1" x14ac:dyDescent="0.5">
      <c r="A1275" s="69"/>
    </row>
    <row r="1276" spans="1:1" x14ac:dyDescent="0.5">
      <c r="A1276" s="69"/>
    </row>
    <row r="1277" spans="1:1" x14ac:dyDescent="0.5">
      <c r="A1277" s="69"/>
    </row>
    <row r="1278" spans="1:1" x14ac:dyDescent="0.5">
      <c r="A1278" s="69"/>
    </row>
    <row r="1279" spans="1:1" x14ac:dyDescent="0.5">
      <c r="A1279" s="69"/>
    </row>
    <row r="1280" spans="1:1" x14ac:dyDescent="0.5">
      <c r="A1280" s="69"/>
    </row>
    <row r="1281" spans="1:1" x14ac:dyDescent="0.5">
      <c r="A1281" s="69"/>
    </row>
    <row r="1282" spans="1:1" x14ac:dyDescent="0.5">
      <c r="A1282" s="69"/>
    </row>
    <row r="1283" spans="1:1" x14ac:dyDescent="0.5">
      <c r="A1283" s="69"/>
    </row>
    <row r="1284" spans="1:1" x14ac:dyDescent="0.5">
      <c r="A1284" s="69"/>
    </row>
    <row r="1285" spans="1:1" x14ac:dyDescent="0.5">
      <c r="A1285" s="69"/>
    </row>
    <row r="1286" spans="1:1" x14ac:dyDescent="0.5">
      <c r="A1286" s="69"/>
    </row>
    <row r="1287" spans="1:1" x14ac:dyDescent="0.5">
      <c r="A1287" s="69"/>
    </row>
    <row r="1288" spans="1:1" x14ac:dyDescent="0.5">
      <c r="A1288" s="69"/>
    </row>
    <row r="1289" spans="1:1" x14ac:dyDescent="0.5">
      <c r="A1289" s="69"/>
    </row>
    <row r="1290" spans="1:1" x14ac:dyDescent="0.5">
      <c r="A1290" s="69"/>
    </row>
    <row r="1291" spans="1:1" x14ac:dyDescent="0.5">
      <c r="A1291" s="69"/>
    </row>
    <row r="1292" spans="1:1" x14ac:dyDescent="0.5">
      <c r="A1292" s="69"/>
    </row>
    <row r="1293" spans="1:1" x14ac:dyDescent="0.5">
      <c r="A1293" s="69"/>
    </row>
    <row r="1294" spans="1:1" x14ac:dyDescent="0.5">
      <c r="A1294" s="69"/>
    </row>
    <row r="1295" spans="1:1" x14ac:dyDescent="0.5">
      <c r="A1295" s="69"/>
    </row>
    <row r="1296" spans="1:1" x14ac:dyDescent="0.5">
      <c r="A1296" s="69"/>
    </row>
    <row r="1297" spans="1:1" x14ac:dyDescent="0.5">
      <c r="A1297" s="69"/>
    </row>
    <row r="1298" spans="1:1" x14ac:dyDescent="0.5">
      <c r="A1298" s="69"/>
    </row>
    <row r="1299" spans="1:1" x14ac:dyDescent="0.5">
      <c r="A1299" s="69"/>
    </row>
    <row r="1300" spans="1:1" x14ac:dyDescent="0.5">
      <c r="A1300" s="69"/>
    </row>
    <row r="1301" spans="1:1" x14ac:dyDescent="0.5">
      <c r="A1301" s="69"/>
    </row>
    <row r="1302" spans="1:1" x14ac:dyDescent="0.5">
      <c r="A1302" s="69"/>
    </row>
    <row r="1303" spans="1:1" x14ac:dyDescent="0.5">
      <c r="A1303" s="69"/>
    </row>
    <row r="1304" spans="1:1" x14ac:dyDescent="0.5">
      <c r="A1304" s="69"/>
    </row>
    <row r="1305" spans="1:1" x14ac:dyDescent="0.5">
      <c r="A1305" s="69"/>
    </row>
    <row r="1306" spans="1:1" x14ac:dyDescent="0.5">
      <c r="A1306" s="69"/>
    </row>
    <row r="1307" spans="1:1" x14ac:dyDescent="0.5">
      <c r="A1307" s="69"/>
    </row>
    <row r="1308" spans="1:1" x14ac:dyDescent="0.5">
      <c r="A1308" s="69"/>
    </row>
    <row r="1309" spans="1:1" x14ac:dyDescent="0.5">
      <c r="A1309" s="69"/>
    </row>
    <row r="1310" spans="1:1" x14ac:dyDescent="0.5">
      <c r="A1310" s="69"/>
    </row>
    <row r="1311" spans="1:1" x14ac:dyDescent="0.5">
      <c r="A1311" s="69"/>
    </row>
    <row r="1312" spans="1:1" x14ac:dyDescent="0.5">
      <c r="A1312" s="69"/>
    </row>
    <row r="1313" spans="1:1" x14ac:dyDescent="0.5">
      <c r="A1313" s="69"/>
    </row>
    <row r="1314" spans="1:1" x14ac:dyDescent="0.5">
      <c r="A1314" s="69"/>
    </row>
    <row r="1315" spans="1:1" x14ac:dyDescent="0.5">
      <c r="A1315" s="69"/>
    </row>
    <row r="1316" spans="1:1" x14ac:dyDescent="0.5">
      <c r="A1316" s="69"/>
    </row>
    <row r="1317" spans="1:1" x14ac:dyDescent="0.5">
      <c r="A1317" s="69"/>
    </row>
    <row r="1318" spans="1:1" x14ac:dyDescent="0.5">
      <c r="A1318" s="69"/>
    </row>
    <row r="1319" spans="1:1" x14ac:dyDescent="0.5">
      <c r="A1319" s="69"/>
    </row>
    <row r="1320" spans="1:1" x14ac:dyDescent="0.5">
      <c r="A1320" s="69"/>
    </row>
    <row r="1321" spans="1:1" x14ac:dyDescent="0.5">
      <c r="A1321" s="69"/>
    </row>
    <row r="1322" spans="1:1" x14ac:dyDescent="0.5">
      <c r="A1322" s="69"/>
    </row>
    <row r="1323" spans="1:1" x14ac:dyDescent="0.5">
      <c r="A1323" s="69"/>
    </row>
    <row r="1324" spans="1:1" x14ac:dyDescent="0.5">
      <c r="A1324" s="69"/>
    </row>
    <row r="1325" spans="1:1" x14ac:dyDescent="0.5">
      <c r="A1325" s="69"/>
    </row>
    <row r="1326" spans="1:1" x14ac:dyDescent="0.5">
      <c r="A1326" s="69"/>
    </row>
    <row r="1327" spans="1:1" x14ac:dyDescent="0.5">
      <c r="A1327" s="69"/>
    </row>
    <row r="1328" spans="1:1" x14ac:dyDescent="0.5">
      <c r="A1328" s="69"/>
    </row>
    <row r="1329" spans="1:1" x14ac:dyDescent="0.5">
      <c r="A1329" s="69"/>
    </row>
    <row r="1330" spans="1:1" x14ac:dyDescent="0.5">
      <c r="A1330" s="69"/>
    </row>
    <row r="1331" spans="1:1" x14ac:dyDescent="0.5">
      <c r="A1331" s="69"/>
    </row>
    <row r="1332" spans="1:1" x14ac:dyDescent="0.5">
      <c r="A1332" s="69"/>
    </row>
    <row r="1333" spans="1:1" x14ac:dyDescent="0.5">
      <c r="A1333" s="69"/>
    </row>
    <row r="1334" spans="1:1" x14ac:dyDescent="0.5">
      <c r="A1334" s="69"/>
    </row>
    <row r="1335" spans="1:1" x14ac:dyDescent="0.5">
      <c r="A1335" s="69"/>
    </row>
    <row r="1336" spans="1:1" x14ac:dyDescent="0.5">
      <c r="A1336" s="69"/>
    </row>
    <row r="1337" spans="1:1" x14ac:dyDescent="0.5">
      <c r="A1337" s="69"/>
    </row>
    <row r="1338" spans="1:1" x14ac:dyDescent="0.5">
      <c r="A1338" s="69"/>
    </row>
    <row r="1339" spans="1:1" x14ac:dyDescent="0.5">
      <c r="A1339" s="69"/>
    </row>
    <row r="1340" spans="1:1" x14ac:dyDescent="0.5">
      <c r="A1340" s="69"/>
    </row>
    <row r="1341" spans="1:1" x14ac:dyDescent="0.5">
      <c r="A1341" s="69"/>
    </row>
    <row r="1342" spans="1:1" x14ac:dyDescent="0.5">
      <c r="A1342" s="69"/>
    </row>
    <row r="1343" spans="1:1" x14ac:dyDescent="0.5">
      <c r="A1343" s="69"/>
    </row>
    <row r="1344" spans="1:1" x14ac:dyDescent="0.5">
      <c r="A1344" s="69"/>
    </row>
    <row r="1345" spans="1:1" x14ac:dyDescent="0.5">
      <c r="A1345" s="69"/>
    </row>
    <row r="1346" spans="1:1" x14ac:dyDescent="0.5">
      <c r="A1346" s="69"/>
    </row>
    <row r="1347" spans="1:1" x14ac:dyDescent="0.5">
      <c r="A1347" s="69"/>
    </row>
    <row r="1348" spans="1:1" x14ac:dyDescent="0.5">
      <c r="A1348" s="69"/>
    </row>
    <row r="1349" spans="1:1" x14ac:dyDescent="0.5">
      <c r="A1349" s="69"/>
    </row>
    <row r="1350" spans="1:1" x14ac:dyDescent="0.5">
      <c r="A1350" s="69"/>
    </row>
    <row r="1351" spans="1:1" x14ac:dyDescent="0.5">
      <c r="A1351" s="69"/>
    </row>
    <row r="1352" spans="1:1" x14ac:dyDescent="0.5">
      <c r="A1352" s="69"/>
    </row>
    <row r="1353" spans="1:1" x14ac:dyDescent="0.5">
      <c r="A1353" s="69"/>
    </row>
    <row r="1354" spans="1:1" x14ac:dyDescent="0.5">
      <c r="A1354" s="69"/>
    </row>
    <row r="1355" spans="1:1" x14ac:dyDescent="0.5">
      <c r="A1355" s="69"/>
    </row>
    <row r="1356" spans="1:1" x14ac:dyDescent="0.5">
      <c r="A1356" s="69"/>
    </row>
    <row r="1357" spans="1:1" x14ac:dyDescent="0.5">
      <c r="A1357" s="69"/>
    </row>
    <row r="1358" spans="1:1" x14ac:dyDescent="0.5">
      <c r="A1358" s="69"/>
    </row>
    <row r="1359" spans="1:1" x14ac:dyDescent="0.5">
      <c r="A1359" s="69"/>
    </row>
    <row r="1360" spans="1:1" x14ac:dyDescent="0.5">
      <c r="A1360" s="69"/>
    </row>
    <row r="1361" spans="1:1" x14ac:dyDescent="0.5">
      <c r="A1361" s="69"/>
    </row>
    <row r="1362" spans="1:1" x14ac:dyDescent="0.5">
      <c r="A1362" s="69"/>
    </row>
    <row r="1363" spans="1:1" x14ac:dyDescent="0.5">
      <c r="A1363" s="69"/>
    </row>
    <row r="1364" spans="1:1" x14ac:dyDescent="0.5">
      <c r="A1364" s="69"/>
    </row>
    <row r="1365" spans="1:1" x14ac:dyDescent="0.5">
      <c r="A1365" s="69"/>
    </row>
    <row r="1366" spans="1:1" x14ac:dyDescent="0.5">
      <c r="A1366" s="69"/>
    </row>
    <row r="1367" spans="1:1" x14ac:dyDescent="0.5">
      <c r="A1367" s="69"/>
    </row>
    <row r="1368" spans="1:1" x14ac:dyDescent="0.5">
      <c r="A1368" s="69"/>
    </row>
    <row r="1369" spans="1:1" x14ac:dyDescent="0.5">
      <c r="A1369" s="69"/>
    </row>
    <row r="1370" spans="1:1" x14ac:dyDescent="0.5">
      <c r="A1370" s="69"/>
    </row>
    <row r="1371" spans="1:1" x14ac:dyDescent="0.5">
      <c r="A1371" s="69"/>
    </row>
    <row r="1372" spans="1:1" x14ac:dyDescent="0.5">
      <c r="A1372" s="69"/>
    </row>
    <row r="1373" spans="1:1" x14ac:dyDescent="0.5">
      <c r="A1373" s="69"/>
    </row>
    <row r="1374" spans="1:1" x14ac:dyDescent="0.5">
      <c r="A1374" s="69"/>
    </row>
    <row r="1375" spans="1:1" x14ac:dyDescent="0.5">
      <c r="A1375" s="69"/>
    </row>
    <row r="1376" spans="1:1" x14ac:dyDescent="0.5">
      <c r="A1376" s="69"/>
    </row>
    <row r="1377" spans="1:1" x14ac:dyDescent="0.5">
      <c r="A1377" s="69"/>
    </row>
    <row r="1378" spans="1:1" x14ac:dyDescent="0.5">
      <c r="A1378" s="69"/>
    </row>
    <row r="1379" spans="1:1" x14ac:dyDescent="0.5">
      <c r="A1379" s="69"/>
    </row>
    <row r="1380" spans="1:1" x14ac:dyDescent="0.5">
      <c r="A1380" s="69"/>
    </row>
    <row r="1381" spans="1:1" x14ac:dyDescent="0.5">
      <c r="A1381" s="69"/>
    </row>
    <row r="1382" spans="1:1" x14ac:dyDescent="0.5">
      <c r="A1382" s="69"/>
    </row>
    <row r="1383" spans="1:1" x14ac:dyDescent="0.5">
      <c r="A1383" s="69"/>
    </row>
    <row r="1384" spans="1:1" x14ac:dyDescent="0.5">
      <c r="A1384" s="69"/>
    </row>
    <row r="1385" spans="1:1" x14ac:dyDescent="0.5">
      <c r="A1385" s="69"/>
    </row>
    <row r="1386" spans="1:1" x14ac:dyDescent="0.5">
      <c r="A1386" s="69"/>
    </row>
    <row r="1387" spans="1:1" x14ac:dyDescent="0.5">
      <c r="A1387" s="69"/>
    </row>
    <row r="1388" spans="1:1" x14ac:dyDescent="0.5">
      <c r="A1388" s="69"/>
    </row>
    <row r="1389" spans="1:1" x14ac:dyDescent="0.5">
      <c r="A1389" s="69"/>
    </row>
    <row r="1390" spans="1:1" x14ac:dyDescent="0.5">
      <c r="A1390" s="69"/>
    </row>
    <row r="1391" spans="1:1" x14ac:dyDescent="0.5">
      <c r="A1391" s="69"/>
    </row>
    <row r="1392" spans="1:1" x14ac:dyDescent="0.5">
      <c r="A1392" s="69"/>
    </row>
    <row r="1393" spans="1:1" x14ac:dyDescent="0.5">
      <c r="A1393" s="69"/>
    </row>
    <row r="1394" spans="1:1" x14ac:dyDescent="0.5">
      <c r="A1394" s="69"/>
    </row>
    <row r="1395" spans="1:1" x14ac:dyDescent="0.5">
      <c r="A1395" s="69"/>
    </row>
    <row r="1396" spans="1:1" x14ac:dyDescent="0.5">
      <c r="A1396" s="69"/>
    </row>
    <row r="1397" spans="1:1" x14ac:dyDescent="0.5">
      <c r="A1397" s="69"/>
    </row>
    <row r="1398" spans="1:1" x14ac:dyDescent="0.5">
      <c r="A1398" s="69"/>
    </row>
    <row r="1399" spans="1:1" x14ac:dyDescent="0.5">
      <c r="A1399" s="69"/>
    </row>
    <row r="1400" spans="1:1" x14ac:dyDescent="0.5">
      <c r="A1400" s="69"/>
    </row>
    <row r="1401" spans="1:1" x14ac:dyDescent="0.5">
      <c r="A1401" s="69"/>
    </row>
    <row r="1402" spans="1:1" x14ac:dyDescent="0.5">
      <c r="A1402" s="69"/>
    </row>
    <row r="1403" spans="1:1" x14ac:dyDescent="0.5">
      <c r="A1403" s="69"/>
    </row>
    <row r="1404" spans="1:1" x14ac:dyDescent="0.5">
      <c r="A1404" s="69"/>
    </row>
    <row r="1405" spans="1:1" x14ac:dyDescent="0.5">
      <c r="A1405" s="69"/>
    </row>
    <row r="1406" spans="1:1" x14ac:dyDescent="0.5">
      <c r="A1406" s="69"/>
    </row>
    <row r="1407" spans="1:1" x14ac:dyDescent="0.5">
      <c r="A1407" s="69"/>
    </row>
    <row r="1408" spans="1:1" x14ac:dyDescent="0.5">
      <c r="A1408" s="69"/>
    </row>
    <row r="1409" spans="1:1" x14ac:dyDescent="0.5">
      <c r="A1409" s="69"/>
    </row>
    <row r="1410" spans="1:1" x14ac:dyDescent="0.5">
      <c r="A1410" s="69"/>
    </row>
    <row r="1411" spans="1:1" x14ac:dyDescent="0.5">
      <c r="A1411" s="69"/>
    </row>
    <row r="1412" spans="1:1" x14ac:dyDescent="0.5">
      <c r="A1412" s="69"/>
    </row>
    <row r="1413" spans="1:1" x14ac:dyDescent="0.5">
      <c r="A1413" s="69"/>
    </row>
    <row r="1414" spans="1:1" x14ac:dyDescent="0.5">
      <c r="A1414" s="69"/>
    </row>
    <row r="1415" spans="1:1" x14ac:dyDescent="0.5">
      <c r="A1415" s="69"/>
    </row>
    <row r="1416" spans="1:1" x14ac:dyDescent="0.5">
      <c r="A1416" s="69"/>
    </row>
    <row r="1417" spans="1:1" x14ac:dyDescent="0.5">
      <c r="A1417" s="69"/>
    </row>
    <row r="1418" spans="1:1" x14ac:dyDescent="0.5">
      <c r="A1418" s="69"/>
    </row>
    <row r="1419" spans="1:1" x14ac:dyDescent="0.5">
      <c r="A1419" s="69"/>
    </row>
    <row r="1420" spans="1:1" x14ac:dyDescent="0.5">
      <c r="A1420" s="69"/>
    </row>
    <row r="1421" spans="1:1" x14ac:dyDescent="0.5">
      <c r="A1421" s="69"/>
    </row>
    <row r="1422" spans="1:1" x14ac:dyDescent="0.5">
      <c r="A1422" s="69"/>
    </row>
    <row r="1423" spans="1:1" x14ac:dyDescent="0.5">
      <c r="A1423" s="69"/>
    </row>
    <row r="1424" spans="1:1" x14ac:dyDescent="0.5">
      <c r="A1424" s="69"/>
    </row>
    <row r="1425" spans="1:1" x14ac:dyDescent="0.5">
      <c r="A1425" s="69"/>
    </row>
    <row r="1426" spans="1:1" x14ac:dyDescent="0.5">
      <c r="A1426" s="69"/>
    </row>
    <row r="1427" spans="1:1" x14ac:dyDescent="0.5">
      <c r="A1427" s="69"/>
    </row>
    <row r="1428" spans="1:1" x14ac:dyDescent="0.5">
      <c r="A1428" s="69"/>
    </row>
    <row r="1429" spans="1:1" x14ac:dyDescent="0.5">
      <c r="A1429" s="69"/>
    </row>
    <row r="1430" spans="1:1" x14ac:dyDescent="0.5">
      <c r="A1430" s="69"/>
    </row>
    <row r="1431" spans="1:1" x14ac:dyDescent="0.5">
      <c r="A1431" s="69"/>
    </row>
    <row r="1432" spans="1:1" x14ac:dyDescent="0.5">
      <c r="A1432" s="69"/>
    </row>
    <row r="1433" spans="1:1" x14ac:dyDescent="0.5">
      <c r="A1433" s="69"/>
    </row>
    <row r="1434" spans="1:1" x14ac:dyDescent="0.5">
      <c r="A1434" s="69"/>
    </row>
    <row r="1435" spans="1:1" x14ac:dyDescent="0.5">
      <c r="A1435" s="69"/>
    </row>
    <row r="1436" spans="1:1" x14ac:dyDescent="0.5">
      <c r="A1436" s="69"/>
    </row>
    <row r="1437" spans="1:1" x14ac:dyDescent="0.5">
      <c r="A1437" s="69"/>
    </row>
    <row r="1438" spans="1:1" x14ac:dyDescent="0.5">
      <c r="A1438" s="69"/>
    </row>
    <row r="1439" spans="1:1" x14ac:dyDescent="0.5">
      <c r="A1439" s="69"/>
    </row>
    <row r="1440" spans="1:1" x14ac:dyDescent="0.5">
      <c r="A1440" s="69"/>
    </row>
    <row r="1441" spans="1:1" x14ac:dyDescent="0.5">
      <c r="A1441" s="69"/>
    </row>
    <row r="1442" spans="1:1" x14ac:dyDescent="0.5">
      <c r="A1442" s="69"/>
    </row>
    <row r="1443" spans="1:1" x14ac:dyDescent="0.5">
      <c r="A1443" s="69"/>
    </row>
    <row r="1444" spans="1:1" x14ac:dyDescent="0.5">
      <c r="A1444" s="69"/>
    </row>
    <row r="1445" spans="1:1" x14ac:dyDescent="0.5">
      <c r="A1445" s="69"/>
    </row>
    <row r="1446" spans="1:1" x14ac:dyDescent="0.5">
      <c r="A1446" s="69"/>
    </row>
    <row r="1447" spans="1:1" x14ac:dyDescent="0.5">
      <c r="A1447" s="69"/>
    </row>
    <row r="1448" spans="1:1" x14ac:dyDescent="0.5">
      <c r="A1448" s="69"/>
    </row>
    <row r="1449" spans="1:1" x14ac:dyDescent="0.5">
      <c r="A1449" s="69"/>
    </row>
    <row r="1450" spans="1:1" x14ac:dyDescent="0.5">
      <c r="A1450" s="69"/>
    </row>
    <row r="1451" spans="1:1" x14ac:dyDescent="0.5">
      <c r="A1451" s="69"/>
    </row>
    <row r="1452" spans="1:1" x14ac:dyDescent="0.5">
      <c r="A1452" s="69"/>
    </row>
    <row r="1453" spans="1:1" x14ac:dyDescent="0.5">
      <c r="A1453" s="69"/>
    </row>
    <row r="1454" spans="1:1" x14ac:dyDescent="0.5">
      <c r="A1454" s="69"/>
    </row>
    <row r="1455" spans="1:1" x14ac:dyDescent="0.5">
      <c r="A1455" s="69"/>
    </row>
    <row r="1456" spans="1:1" x14ac:dyDescent="0.5">
      <c r="A1456" s="69"/>
    </row>
    <row r="1457" spans="1:1" x14ac:dyDescent="0.5">
      <c r="A1457" s="69"/>
    </row>
    <row r="1458" spans="1:1" x14ac:dyDescent="0.5">
      <c r="A1458" s="69"/>
    </row>
    <row r="1459" spans="1:1" x14ac:dyDescent="0.5">
      <c r="A1459" s="69"/>
    </row>
    <row r="1460" spans="1:1" x14ac:dyDescent="0.5">
      <c r="A1460" s="69"/>
    </row>
    <row r="1461" spans="1:1" x14ac:dyDescent="0.5">
      <c r="A1461" s="69"/>
    </row>
    <row r="1462" spans="1:1" x14ac:dyDescent="0.5">
      <c r="A1462" s="69"/>
    </row>
    <row r="1463" spans="1:1" x14ac:dyDescent="0.5">
      <c r="A1463" s="69"/>
    </row>
    <row r="1464" spans="1:1" x14ac:dyDescent="0.5">
      <c r="A1464" s="69"/>
    </row>
    <row r="1465" spans="1:1" x14ac:dyDescent="0.5">
      <c r="A1465" s="69"/>
    </row>
    <row r="1466" spans="1:1" x14ac:dyDescent="0.5">
      <c r="A1466" s="69"/>
    </row>
    <row r="1467" spans="1:1" x14ac:dyDescent="0.5">
      <c r="A1467" s="69"/>
    </row>
    <row r="1468" spans="1:1" x14ac:dyDescent="0.5">
      <c r="A1468" s="69"/>
    </row>
    <row r="1469" spans="1:1" x14ac:dyDescent="0.5">
      <c r="A1469" s="69"/>
    </row>
    <row r="1470" spans="1:1" x14ac:dyDescent="0.5">
      <c r="A1470" s="69"/>
    </row>
    <row r="1471" spans="1:1" x14ac:dyDescent="0.5">
      <c r="A1471" s="69"/>
    </row>
    <row r="1472" spans="1:1" x14ac:dyDescent="0.5">
      <c r="A1472" s="69"/>
    </row>
    <row r="1473" spans="1:1" x14ac:dyDescent="0.5">
      <c r="A1473" s="69"/>
    </row>
    <row r="1474" spans="1:1" x14ac:dyDescent="0.5">
      <c r="A1474" s="69"/>
    </row>
    <row r="1475" spans="1:1" x14ac:dyDescent="0.5">
      <c r="A1475" s="69"/>
    </row>
    <row r="1476" spans="1:1" x14ac:dyDescent="0.5">
      <c r="A1476" s="69"/>
    </row>
    <row r="1477" spans="1:1" x14ac:dyDescent="0.5">
      <c r="A1477" s="69"/>
    </row>
    <row r="1478" spans="1:1" x14ac:dyDescent="0.5">
      <c r="A1478" s="69"/>
    </row>
    <row r="1479" spans="1:1" x14ac:dyDescent="0.5">
      <c r="A1479" s="69"/>
    </row>
    <row r="1480" spans="1:1" x14ac:dyDescent="0.5">
      <c r="A1480" s="69"/>
    </row>
    <row r="1481" spans="1:1" x14ac:dyDescent="0.5">
      <c r="A1481" s="69"/>
    </row>
    <row r="1482" spans="1:1" x14ac:dyDescent="0.5">
      <c r="A1482" s="69"/>
    </row>
    <row r="1483" spans="1:1" x14ac:dyDescent="0.5">
      <c r="A1483" s="69"/>
    </row>
    <row r="1484" spans="1:1" x14ac:dyDescent="0.5">
      <c r="A1484" s="69"/>
    </row>
    <row r="1485" spans="1:1" x14ac:dyDescent="0.5">
      <c r="A1485" s="69"/>
    </row>
    <row r="1486" spans="1:1" x14ac:dyDescent="0.5">
      <c r="A1486" s="69"/>
    </row>
    <row r="1487" spans="1:1" x14ac:dyDescent="0.5">
      <c r="A1487" s="69"/>
    </row>
    <row r="1488" spans="1:1" x14ac:dyDescent="0.5">
      <c r="A1488" s="69"/>
    </row>
    <row r="1489" spans="1:1" x14ac:dyDescent="0.5">
      <c r="A1489" s="69"/>
    </row>
    <row r="1490" spans="1:1" x14ac:dyDescent="0.5">
      <c r="A1490" s="69"/>
    </row>
    <row r="1491" spans="1:1" x14ac:dyDescent="0.5">
      <c r="A1491" s="69"/>
    </row>
    <row r="1492" spans="1:1" x14ac:dyDescent="0.5">
      <c r="A1492" s="69"/>
    </row>
    <row r="1493" spans="1:1" x14ac:dyDescent="0.5">
      <c r="A1493" s="69"/>
    </row>
    <row r="1494" spans="1:1" x14ac:dyDescent="0.5">
      <c r="A1494" s="69"/>
    </row>
    <row r="1495" spans="1:1" x14ac:dyDescent="0.5">
      <c r="A1495" s="69"/>
    </row>
    <row r="1496" spans="1:1" x14ac:dyDescent="0.5">
      <c r="A1496" s="69"/>
    </row>
    <row r="1497" spans="1:1" x14ac:dyDescent="0.5">
      <c r="A1497" s="69"/>
    </row>
    <row r="1498" spans="1:1" x14ac:dyDescent="0.5">
      <c r="A1498" s="69"/>
    </row>
    <row r="1499" spans="1:1" x14ac:dyDescent="0.5">
      <c r="A1499" s="69"/>
    </row>
    <row r="1500" spans="1:1" x14ac:dyDescent="0.5">
      <c r="A1500" s="69"/>
    </row>
    <row r="1501" spans="1:1" x14ac:dyDescent="0.5">
      <c r="A1501" s="69"/>
    </row>
    <row r="1502" spans="1:1" x14ac:dyDescent="0.5">
      <c r="A1502" s="69"/>
    </row>
    <row r="1503" spans="1:1" x14ac:dyDescent="0.5">
      <c r="A1503" s="69"/>
    </row>
    <row r="1504" spans="1:1" x14ac:dyDescent="0.5">
      <c r="A1504" s="69"/>
    </row>
    <row r="1505" spans="1:1" x14ac:dyDescent="0.5">
      <c r="A1505" s="69"/>
    </row>
    <row r="1506" spans="1:1" x14ac:dyDescent="0.5">
      <c r="A1506" s="69"/>
    </row>
    <row r="1507" spans="1:1" x14ac:dyDescent="0.5">
      <c r="A1507" s="69"/>
    </row>
    <row r="1508" spans="1:1" x14ac:dyDescent="0.5">
      <c r="A1508" s="69"/>
    </row>
    <row r="1509" spans="1:1" x14ac:dyDescent="0.5">
      <c r="A1509" s="69"/>
    </row>
    <row r="1510" spans="1:1" x14ac:dyDescent="0.5">
      <c r="A1510" s="69"/>
    </row>
    <row r="1511" spans="1:1" x14ac:dyDescent="0.5">
      <c r="A1511" s="69"/>
    </row>
    <row r="1512" spans="1:1" x14ac:dyDescent="0.5">
      <c r="A1512" s="69"/>
    </row>
    <row r="1513" spans="1:1" x14ac:dyDescent="0.5">
      <c r="A1513" s="69"/>
    </row>
    <row r="1514" spans="1:1" x14ac:dyDescent="0.5">
      <c r="A1514" s="69"/>
    </row>
    <row r="1515" spans="1:1" x14ac:dyDescent="0.5">
      <c r="A1515" s="69"/>
    </row>
    <row r="1516" spans="1:1" x14ac:dyDescent="0.5">
      <c r="A1516" s="69"/>
    </row>
    <row r="1517" spans="1:1" x14ac:dyDescent="0.5">
      <c r="A1517" s="69"/>
    </row>
    <row r="1518" spans="1:1" x14ac:dyDescent="0.5">
      <c r="A1518" s="69"/>
    </row>
    <row r="1519" spans="1:1" x14ac:dyDescent="0.5">
      <c r="A1519" s="69"/>
    </row>
    <row r="1520" spans="1:1" x14ac:dyDescent="0.5">
      <c r="A1520" s="69"/>
    </row>
    <row r="1521" spans="1:1" x14ac:dyDescent="0.5">
      <c r="A1521" s="69"/>
    </row>
    <row r="1522" spans="1:1" x14ac:dyDescent="0.5">
      <c r="A1522" s="69"/>
    </row>
    <row r="1523" spans="1:1" x14ac:dyDescent="0.5">
      <c r="A1523" s="69"/>
    </row>
    <row r="1524" spans="1:1" x14ac:dyDescent="0.5">
      <c r="A1524" s="69"/>
    </row>
    <row r="1525" spans="1:1" x14ac:dyDescent="0.5">
      <c r="A1525" s="69"/>
    </row>
    <row r="1526" spans="1:1" x14ac:dyDescent="0.5">
      <c r="A1526" s="69"/>
    </row>
    <row r="1527" spans="1:1" x14ac:dyDescent="0.5">
      <c r="A1527" s="69"/>
    </row>
    <row r="1528" spans="1:1" x14ac:dyDescent="0.5">
      <c r="A1528" s="69"/>
    </row>
    <row r="1529" spans="1:1" x14ac:dyDescent="0.5">
      <c r="A1529" s="69"/>
    </row>
    <row r="1530" spans="1:1" x14ac:dyDescent="0.5">
      <c r="A1530" s="69"/>
    </row>
    <row r="1531" spans="1:1" x14ac:dyDescent="0.5">
      <c r="A1531" s="69"/>
    </row>
    <row r="1532" spans="1:1" x14ac:dyDescent="0.5">
      <c r="A1532" s="69"/>
    </row>
    <row r="1533" spans="1:1" x14ac:dyDescent="0.5">
      <c r="A1533" s="69"/>
    </row>
    <row r="1534" spans="1:1" x14ac:dyDescent="0.5">
      <c r="A1534" s="69"/>
    </row>
    <row r="1535" spans="1:1" x14ac:dyDescent="0.5">
      <c r="A1535" s="69"/>
    </row>
    <row r="1536" spans="1:1" x14ac:dyDescent="0.5">
      <c r="A1536" s="69"/>
    </row>
    <row r="1537" spans="1:1" x14ac:dyDescent="0.5">
      <c r="A1537" s="69"/>
    </row>
    <row r="1538" spans="1:1" x14ac:dyDescent="0.5">
      <c r="A1538" s="69"/>
    </row>
    <row r="1539" spans="1:1" x14ac:dyDescent="0.5">
      <c r="A1539" s="69"/>
    </row>
    <row r="1540" spans="1:1" x14ac:dyDescent="0.5">
      <c r="A1540" s="69"/>
    </row>
    <row r="1541" spans="1:1" x14ac:dyDescent="0.5">
      <c r="A1541" s="69"/>
    </row>
    <row r="1542" spans="1:1" x14ac:dyDescent="0.5">
      <c r="A1542" s="69"/>
    </row>
    <row r="1543" spans="1:1" x14ac:dyDescent="0.5">
      <c r="A1543" s="69"/>
    </row>
    <row r="1544" spans="1:1" x14ac:dyDescent="0.5">
      <c r="A1544" s="69"/>
    </row>
    <row r="1545" spans="1:1" x14ac:dyDescent="0.5">
      <c r="A1545" s="69"/>
    </row>
    <row r="1546" spans="1:1" x14ac:dyDescent="0.5">
      <c r="A1546" s="69"/>
    </row>
    <row r="1547" spans="1:1" x14ac:dyDescent="0.5">
      <c r="A1547" s="69"/>
    </row>
    <row r="1548" spans="1:1" x14ac:dyDescent="0.5">
      <c r="A1548" s="69"/>
    </row>
    <row r="1549" spans="1:1" x14ac:dyDescent="0.5">
      <c r="A1549" s="69"/>
    </row>
    <row r="1550" spans="1:1" x14ac:dyDescent="0.5">
      <c r="A1550" s="69"/>
    </row>
    <row r="1551" spans="1:1" x14ac:dyDescent="0.5">
      <c r="A1551" s="69"/>
    </row>
    <row r="1552" spans="1:1" x14ac:dyDescent="0.5">
      <c r="A1552" s="69"/>
    </row>
    <row r="1553" spans="1:1" x14ac:dyDescent="0.5">
      <c r="A1553" s="69"/>
    </row>
    <row r="1554" spans="1:1" x14ac:dyDescent="0.5">
      <c r="A1554" s="69"/>
    </row>
    <row r="1555" spans="1:1" x14ac:dyDescent="0.5">
      <c r="A1555" s="69"/>
    </row>
    <row r="1556" spans="1:1" x14ac:dyDescent="0.5">
      <c r="A1556" s="69"/>
    </row>
    <row r="1557" spans="1:1" x14ac:dyDescent="0.5">
      <c r="A1557" s="69"/>
    </row>
    <row r="1558" spans="1:1" x14ac:dyDescent="0.5">
      <c r="A1558" s="69"/>
    </row>
    <row r="1559" spans="1:1" x14ac:dyDescent="0.5">
      <c r="A1559" s="69"/>
    </row>
    <row r="1560" spans="1:1" x14ac:dyDescent="0.5">
      <c r="A1560" s="69"/>
    </row>
    <row r="1561" spans="1:1" x14ac:dyDescent="0.5">
      <c r="A1561" s="69"/>
    </row>
    <row r="1562" spans="1:1" x14ac:dyDescent="0.5">
      <c r="A1562" s="69"/>
    </row>
    <row r="1563" spans="1:1" x14ac:dyDescent="0.5">
      <c r="A1563" s="69"/>
    </row>
    <row r="1564" spans="1:1" x14ac:dyDescent="0.5">
      <c r="A1564" s="69"/>
    </row>
    <row r="1565" spans="1:1" x14ac:dyDescent="0.5">
      <c r="A1565" s="69"/>
    </row>
    <row r="1566" spans="1:1" x14ac:dyDescent="0.5">
      <c r="A1566" s="69"/>
    </row>
    <row r="1567" spans="1:1" x14ac:dyDescent="0.5">
      <c r="A1567" s="69"/>
    </row>
    <row r="1568" spans="1:1" x14ac:dyDescent="0.5">
      <c r="A1568" s="69"/>
    </row>
    <row r="1569" spans="1:1" x14ac:dyDescent="0.5">
      <c r="A1569" s="69"/>
    </row>
    <row r="1570" spans="1:1" x14ac:dyDescent="0.5">
      <c r="A1570" s="69"/>
    </row>
    <row r="1571" spans="1:1" x14ac:dyDescent="0.5">
      <c r="A1571" s="69"/>
    </row>
    <row r="1572" spans="1:1" x14ac:dyDescent="0.5">
      <c r="A1572" s="69"/>
    </row>
    <row r="1573" spans="1:1" x14ac:dyDescent="0.5">
      <c r="A1573" s="69"/>
    </row>
    <row r="1574" spans="1:1" x14ac:dyDescent="0.5">
      <c r="A1574" s="69"/>
    </row>
    <row r="1575" spans="1:1" x14ac:dyDescent="0.5">
      <c r="A1575" s="69"/>
    </row>
    <row r="1576" spans="1:1" x14ac:dyDescent="0.5">
      <c r="A1576" s="69"/>
    </row>
    <row r="1577" spans="1:1" x14ac:dyDescent="0.5">
      <c r="A1577" s="69"/>
    </row>
    <row r="1578" spans="1:1" x14ac:dyDescent="0.5">
      <c r="A1578" s="69"/>
    </row>
    <row r="1579" spans="1:1" x14ac:dyDescent="0.5">
      <c r="A1579" s="69"/>
    </row>
    <row r="1580" spans="1:1" x14ac:dyDescent="0.5">
      <c r="A1580" s="69"/>
    </row>
    <row r="1581" spans="1:1" x14ac:dyDescent="0.5">
      <c r="A1581" s="69"/>
    </row>
    <row r="1582" spans="1:1" x14ac:dyDescent="0.5">
      <c r="A1582" s="69"/>
    </row>
    <row r="1583" spans="1:1" x14ac:dyDescent="0.5">
      <c r="A1583" s="69"/>
    </row>
    <row r="1584" spans="1:1" x14ac:dyDescent="0.5">
      <c r="A1584" s="69"/>
    </row>
    <row r="1585" spans="1:1" x14ac:dyDescent="0.5">
      <c r="A1585" s="69"/>
    </row>
    <row r="1586" spans="1:1" x14ac:dyDescent="0.5">
      <c r="A1586" s="69"/>
    </row>
    <row r="1587" spans="1:1" x14ac:dyDescent="0.5">
      <c r="A1587" s="69"/>
    </row>
    <row r="1588" spans="1:1" x14ac:dyDescent="0.5">
      <c r="A1588" s="69"/>
    </row>
    <row r="1589" spans="1:1" x14ac:dyDescent="0.5">
      <c r="A1589" s="69"/>
    </row>
    <row r="1590" spans="1:1" x14ac:dyDescent="0.5">
      <c r="A1590" s="69"/>
    </row>
    <row r="1591" spans="1:1" x14ac:dyDescent="0.5">
      <c r="A1591" s="69"/>
    </row>
    <row r="1592" spans="1:1" x14ac:dyDescent="0.5">
      <c r="A1592" s="69"/>
    </row>
    <row r="1593" spans="1:1" x14ac:dyDescent="0.5">
      <c r="A1593" s="69"/>
    </row>
    <row r="1594" spans="1:1" x14ac:dyDescent="0.5">
      <c r="A1594" s="69"/>
    </row>
    <row r="1595" spans="1:1" x14ac:dyDescent="0.5">
      <c r="A1595" s="69"/>
    </row>
    <row r="1596" spans="1:1" x14ac:dyDescent="0.5">
      <c r="A1596" s="69"/>
    </row>
    <row r="1597" spans="1:1" x14ac:dyDescent="0.5">
      <c r="A1597" s="69"/>
    </row>
    <row r="1598" spans="1:1" x14ac:dyDescent="0.5">
      <c r="A1598" s="69"/>
    </row>
    <row r="1599" spans="1:1" x14ac:dyDescent="0.5">
      <c r="A1599" s="69"/>
    </row>
    <row r="1600" spans="1:1" x14ac:dyDescent="0.5">
      <c r="A1600" s="69"/>
    </row>
    <row r="1601" spans="1:1" x14ac:dyDescent="0.5">
      <c r="A1601" s="69"/>
    </row>
    <row r="1602" spans="1:1" x14ac:dyDescent="0.5">
      <c r="A1602" s="69"/>
    </row>
    <row r="1603" spans="1:1" x14ac:dyDescent="0.5">
      <c r="A1603" s="69"/>
    </row>
    <row r="1604" spans="1:1" x14ac:dyDescent="0.5">
      <c r="A1604" s="69"/>
    </row>
    <row r="1605" spans="1:1" x14ac:dyDescent="0.5">
      <c r="A1605" s="69"/>
    </row>
    <row r="1606" spans="1:1" x14ac:dyDescent="0.5">
      <c r="A1606" s="69"/>
    </row>
    <row r="1607" spans="1:1" x14ac:dyDescent="0.5">
      <c r="A1607" s="69"/>
    </row>
    <row r="1608" spans="1:1" x14ac:dyDescent="0.5">
      <c r="A1608" s="69"/>
    </row>
    <row r="1609" spans="1:1" x14ac:dyDescent="0.5">
      <c r="A1609" s="69"/>
    </row>
    <row r="1610" spans="1:1" x14ac:dyDescent="0.5">
      <c r="A1610" s="69"/>
    </row>
    <row r="1611" spans="1:1" x14ac:dyDescent="0.5">
      <c r="A1611" s="69"/>
    </row>
    <row r="1612" spans="1:1" x14ac:dyDescent="0.5">
      <c r="A1612" s="69"/>
    </row>
    <row r="1613" spans="1:1" x14ac:dyDescent="0.5">
      <c r="A1613" s="69"/>
    </row>
    <row r="1614" spans="1:1" x14ac:dyDescent="0.5">
      <c r="A1614" s="69"/>
    </row>
    <row r="1615" spans="1:1" x14ac:dyDescent="0.5">
      <c r="A1615" s="69"/>
    </row>
    <row r="1616" spans="1:1" x14ac:dyDescent="0.5">
      <c r="A1616" s="69"/>
    </row>
    <row r="1617" spans="1:1" x14ac:dyDescent="0.5">
      <c r="A1617" s="69"/>
    </row>
    <row r="1618" spans="1:1" x14ac:dyDescent="0.5">
      <c r="A1618" s="69"/>
    </row>
    <row r="1619" spans="1:1" x14ac:dyDescent="0.5">
      <c r="A1619" s="69"/>
    </row>
    <row r="1620" spans="1:1" x14ac:dyDescent="0.5">
      <c r="A1620" s="69"/>
    </row>
    <row r="1621" spans="1:1" x14ac:dyDescent="0.5">
      <c r="A1621" s="69"/>
    </row>
    <row r="1622" spans="1:1" x14ac:dyDescent="0.5">
      <c r="A1622" s="69"/>
    </row>
    <row r="1623" spans="1:1" x14ac:dyDescent="0.5">
      <c r="A1623" s="69"/>
    </row>
    <row r="1624" spans="1:1" x14ac:dyDescent="0.5">
      <c r="A1624" s="69"/>
    </row>
    <row r="1625" spans="1:1" x14ac:dyDescent="0.5">
      <c r="A1625" s="69"/>
    </row>
    <row r="1626" spans="1:1" x14ac:dyDescent="0.5">
      <c r="A1626" s="69"/>
    </row>
    <row r="1627" spans="1:1" x14ac:dyDescent="0.5">
      <c r="A1627" s="69"/>
    </row>
    <row r="1628" spans="1:1" x14ac:dyDescent="0.5">
      <c r="A1628" s="69"/>
    </row>
    <row r="1629" spans="1:1" x14ac:dyDescent="0.5">
      <c r="A1629" s="69"/>
    </row>
    <row r="1630" spans="1:1" x14ac:dyDescent="0.5">
      <c r="A1630" s="69"/>
    </row>
    <row r="1631" spans="1:1" x14ac:dyDescent="0.5">
      <c r="A1631" s="69"/>
    </row>
    <row r="1632" spans="1:1" x14ac:dyDescent="0.5">
      <c r="A1632" s="69"/>
    </row>
    <row r="1633" spans="1:1" x14ac:dyDescent="0.5">
      <c r="A1633" s="69"/>
    </row>
    <row r="1634" spans="1:1" x14ac:dyDescent="0.5">
      <c r="A1634" s="69"/>
    </row>
    <row r="1635" spans="1:1" x14ac:dyDescent="0.5">
      <c r="A1635" s="69"/>
    </row>
    <row r="1636" spans="1:1" x14ac:dyDescent="0.5">
      <c r="A1636" s="69"/>
    </row>
    <row r="1637" spans="1:1" x14ac:dyDescent="0.5">
      <c r="A1637" s="69"/>
    </row>
    <row r="1638" spans="1:1" x14ac:dyDescent="0.5">
      <c r="A1638" s="69"/>
    </row>
    <row r="1639" spans="1:1" x14ac:dyDescent="0.5">
      <c r="A1639" s="69"/>
    </row>
    <row r="1640" spans="1:1" x14ac:dyDescent="0.5">
      <c r="A1640" s="69"/>
    </row>
    <row r="1641" spans="1:1" x14ac:dyDescent="0.5">
      <c r="A1641" s="69"/>
    </row>
    <row r="1642" spans="1:1" x14ac:dyDescent="0.5">
      <c r="A1642" s="69"/>
    </row>
    <row r="1643" spans="1:1" x14ac:dyDescent="0.5">
      <c r="A1643" s="69"/>
    </row>
    <row r="1644" spans="1:1" x14ac:dyDescent="0.5">
      <c r="A1644" s="69"/>
    </row>
    <row r="1645" spans="1:1" x14ac:dyDescent="0.5">
      <c r="A1645" s="69"/>
    </row>
    <row r="1646" spans="1:1" x14ac:dyDescent="0.5">
      <c r="A1646" s="69"/>
    </row>
    <row r="1647" spans="1:1" x14ac:dyDescent="0.5">
      <c r="A1647" s="69"/>
    </row>
    <row r="1648" spans="1:1" x14ac:dyDescent="0.5">
      <c r="A1648" s="69"/>
    </row>
    <row r="1649" spans="1:1" x14ac:dyDescent="0.5">
      <c r="A1649" s="69"/>
    </row>
    <row r="1650" spans="1:1" x14ac:dyDescent="0.5">
      <c r="A1650" s="69"/>
    </row>
    <row r="1651" spans="1:1" x14ac:dyDescent="0.5">
      <c r="A1651" s="69"/>
    </row>
    <row r="1652" spans="1:1" x14ac:dyDescent="0.5">
      <c r="A1652" s="69"/>
    </row>
    <row r="1653" spans="1:1" x14ac:dyDescent="0.5">
      <c r="A1653" s="69"/>
    </row>
    <row r="1654" spans="1:1" x14ac:dyDescent="0.5">
      <c r="A1654" s="69"/>
    </row>
    <row r="1655" spans="1:1" x14ac:dyDescent="0.5">
      <c r="A1655" s="69"/>
    </row>
    <row r="1656" spans="1:1" x14ac:dyDescent="0.5">
      <c r="A1656" s="69"/>
    </row>
    <row r="1657" spans="1:1" x14ac:dyDescent="0.5">
      <c r="A1657" s="69"/>
    </row>
    <row r="1658" spans="1:1" x14ac:dyDescent="0.5">
      <c r="A1658" s="69"/>
    </row>
    <row r="1659" spans="1:1" x14ac:dyDescent="0.5">
      <c r="A1659" s="69"/>
    </row>
    <row r="1660" spans="1:1" x14ac:dyDescent="0.5">
      <c r="A1660" s="69"/>
    </row>
    <row r="1661" spans="1:1" x14ac:dyDescent="0.5">
      <c r="A1661" s="69"/>
    </row>
    <row r="1662" spans="1:1" x14ac:dyDescent="0.5">
      <c r="A1662" s="69"/>
    </row>
    <row r="1663" spans="1:1" x14ac:dyDescent="0.5">
      <c r="A1663" s="69"/>
    </row>
    <row r="1664" spans="1:1" x14ac:dyDescent="0.5">
      <c r="A1664" s="69"/>
    </row>
    <row r="1665" spans="1:1" x14ac:dyDescent="0.5">
      <c r="A1665" s="69"/>
    </row>
    <row r="1666" spans="1:1" x14ac:dyDescent="0.5">
      <c r="A1666" s="69"/>
    </row>
    <row r="1667" spans="1:1" x14ac:dyDescent="0.5">
      <c r="A1667" s="69"/>
    </row>
    <row r="1668" spans="1:1" x14ac:dyDescent="0.5">
      <c r="A1668" s="69"/>
    </row>
    <row r="1669" spans="1:1" x14ac:dyDescent="0.5">
      <c r="A1669" s="69"/>
    </row>
    <row r="1670" spans="1:1" x14ac:dyDescent="0.5">
      <c r="A1670" s="69"/>
    </row>
    <row r="1671" spans="1:1" x14ac:dyDescent="0.5">
      <c r="A1671" s="69"/>
    </row>
    <row r="1672" spans="1:1" x14ac:dyDescent="0.5">
      <c r="A1672" s="69"/>
    </row>
    <row r="1673" spans="1:1" x14ac:dyDescent="0.5">
      <c r="A1673" s="69"/>
    </row>
    <row r="1674" spans="1:1" x14ac:dyDescent="0.5">
      <c r="A1674" s="69"/>
    </row>
    <row r="1675" spans="1:1" x14ac:dyDescent="0.5">
      <c r="A1675" s="69"/>
    </row>
    <row r="1676" spans="1:1" x14ac:dyDescent="0.5">
      <c r="A1676" s="69"/>
    </row>
    <row r="1677" spans="1:1" x14ac:dyDescent="0.5">
      <c r="A1677" s="69"/>
    </row>
    <row r="1678" spans="1:1" x14ac:dyDescent="0.5">
      <c r="A1678" s="69"/>
    </row>
    <row r="1679" spans="1:1" x14ac:dyDescent="0.5">
      <c r="A1679" s="69"/>
    </row>
    <row r="1680" spans="1:1" x14ac:dyDescent="0.5">
      <c r="A1680" s="69"/>
    </row>
    <row r="1681" spans="1:1" x14ac:dyDescent="0.5">
      <c r="A1681" s="69"/>
    </row>
    <row r="1682" spans="1:1" x14ac:dyDescent="0.5">
      <c r="A1682" s="69"/>
    </row>
    <row r="1683" spans="1:1" x14ac:dyDescent="0.5">
      <c r="A1683" s="69"/>
    </row>
    <row r="1684" spans="1:1" x14ac:dyDescent="0.5">
      <c r="A1684" s="69"/>
    </row>
    <row r="1685" spans="1:1" x14ac:dyDescent="0.5">
      <c r="A1685" s="69"/>
    </row>
    <row r="1686" spans="1:1" x14ac:dyDescent="0.5">
      <c r="A1686" s="69"/>
    </row>
    <row r="1687" spans="1:1" x14ac:dyDescent="0.5">
      <c r="A1687" s="69"/>
    </row>
    <row r="1688" spans="1:1" x14ac:dyDescent="0.5">
      <c r="A1688" s="69"/>
    </row>
    <row r="1689" spans="1:1" x14ac:dyDescent="0.5">
      <c r="A1689" s="69"/>
    </row>
    <row r="1690" spans="1:1" x14ac:dyDescent="0.5">
      <c r="A1690" s="69"/>
    </row>
    <row r="1691" spans="1:1" x14ac:dyDescent="0.5">
      <c r="A1691" s="69"/>
    </row>
    <row r="1692" spans="1:1" x14ac:dyDescent="0.5">
      <c r="A1692" s="69"/>
    </row>
    <row r="1693" spans="1:1" x14ac:dyDescent="0.5">
      <c r="A1693" s="69"/>
    </row>
    <row r="1694" spans="1:1" x14ac:dyDescent="0.5">
      <c r="A1694" s="69"/>
    </row>
    <row r="1695" spans="1:1" x14ac:dyDescent="0.5">
      <c r="A1695" s="69"/>
    </row>
    <row r="1696" spans="1:1" x14ac:dyDescent="0.5">
      <c r="A1696" s="69"/>
    </row>
    <row r="1697" spans="1:1" x14ac:dyDescent="0.5">
      <c r="A1697" s="69"/>
    </row>
    <row r="1698" spans="1:1" x14ac:dyDescent="0.5">
      <c r="A1698" s="69"/>
    </row>
    <row r="1699" spans="1:1" x14ac:dyDescent="0.5">
      <c r="A1699" s="69"/>
    </row>
    <row r="1700" spans="1:1" x14ac:dyDescent="0.5">
      <c r="A1700" s="69"/>
    </row>
    <row r="1701" spans="1:1" x14ac:dyDescent="0.5">
      <c r="A1701" s="69"/>
    </row>
    <row r="1702" spans="1:1" x14ac:dyDescent="0.5">
      <c r="A1702" s="69"/>
    </row>
    <row r="1703" spans="1:1" x14ac:dyDescent="0.5">
      <c r="A1703" s="69"/>
    </row>
    <row r="1704" spans="1:1" x14ac:dyDescent="0.5">
      <c r="A1704" s="69"/>
    </row>
    <row r="1705" spans="1:1" x14ac:dyDescent="0.5">
      <c r="A1705" s="69"/>
    </row>
    <row r="1706" spans="1:1" x14ac:dyDescent="0.5">
      <c r="A1706" s="69"/>
    </row>
    <row r="1707" spans="1:1" x14ac:dyDescent="0.5">
      <c r="A1707" s="69"/>
    </row>
    <row r="1708" spans="1:1" x14ac:dyDescent="0.5">
      <c r="A1708" s="69"/>
    </row>
    <row r="1709" spans="1:1" x14ac:dyDescent="0.5">
      <c r="A1709" s="69"/>
    </row>
    <row r="1710" spans="1:1" x14ac:dyDescent="0.5">
      <c r="A1710" s="69"/>
    </row>
    <row r="1711" spans="1:1" x14ac:dyDescent="0.5">
      <c r="A1711" s="69"/>
    </row>
    <row r="1712" spans="1:1" x14ac:dyDescent="0.5">
      <c r="A1712" s="69"/>
    </row>
    <row r="1713" spans="1:1" x14ac:dyDescent="0.5">
      <c r="A1713" s="69"/>
    </row>
    <row r="1714" spans="1:1" x14ac:dyDescent="0.5">
      <c r="A1714" s="69"/>
    </row>
    <row r="1715" spans="1:1" x14ac:dyDescent="0.5">
      <c r="A1715" s="69"/>
    </row>
    <row r="1716" spans="1:1" x14ac:dyDescent="0.5">
      <c r="A1716" s="69"/>
    </row>
    <row r="1717" spans="1:1" x14ac:dyDescent="0.5">
      <c r="A1717" s="69"/>
    </row>
    <row r="1718" spans="1:1" x14ac:dyDescent="0.5">
      <c r="A1718" s="69"/>
    </row>
    <row r="1719" spans="1:1" x14ac:dyDescent="0.5">
      <c r="A1719" s="69"/>
    </row>
    <row r="1720" spans="1:1" x14ac:dyDescent="0.5">
      <c r="A1720" s="69"/>
    </row>
    <row r="1721" spans="1:1" x14ac:dyDescent="0.5">
      <c r="A1721" s="69"/>
    </row>
    <row r="1722" spans="1:1" x14ac:dyDescent="0.5">
      <c r="A1722" s="69"/>
    </row>
    <row r="1723" spans="1:1" x14ac:dyDescent="0.5">
      <c r="A1723" s="69"/>
    </row>
    <row r="1724" spans="1:1" x14ac:dyDescent="0.5">
      <c r="A1724" s="69"/>
    </row>
    <row r="1725" spans="1:1" x14ac:dyDescent="0.5">
      <c r="A1725" s="69"/>
    </row>
    <row r="1726" spans="1:1" x14ac:dyDescent="0.5">
      <c r="A1726" s="69"/>
    </row>
    <row r="1727" spans="1:1" x14ac:dyDescent="0.5">
      <c r="A1727" s="69"/>
    </row>
    <row r="1728" spans="1:1" x14ac:dyDescent="0.5">
      <c r="A1728" s="69"/>
    </row>
    <row r="1729" spans="1:1" x14ac:dyDescent="0.5">
      <c r="A1729" s="69"/>
    </row>
    <row r="1730" spans="1:1" x14ac:dyDescent="0.5">
      <c r="A1730" s="69"/>
    </row>
    <row r="1731" spans="1:1" x14ac:dyDescent="0.5">
      <c r="A1731" s="69"/>
    </row>
    <row r="1732" spans="1:1" x14ac:dyDescent="0.5">
      <c r="A1732" s="69"/>
    </row>
    <row r="1733" spans="1:1" x14ac:dyDescent="0.5">
      <c r="A1733" s="69"/>
    </row>
    <row r="1734" spans="1:1" x14ac:dyDescent="0.5">
      <c r="A1734" s="69"/>
    </row>
    <row r="1735" spans="1:1" x14ac:dyDescent="0.5">
      <c r="A1735" s="69"/>
    </row>
    <row r="1736" spans="1:1" x14ac:dyDescent="0.5">
      <c r="A1736" s="69"/>
    </row>
    <row r="1737" spans="1:1" x14ac:dyDescent="0.5">
      <c r="A1737" s="69"/>
    </row>
    <row r="1738" spans="1:1" x14ac:dyDescent="0.5">
      <c r="A1738" s="69"/>
    </row>
    <row r="1739" spans="1:1" x14ac:dyDescent="0.5">
      <c r="A1739" s="69"/>
    </row>
    <row r="1740" spans="1:1" x14ac:dyDescent="0.5">
      <c r="A1740" s="69"/>
    </row>
    <row r="1741" spans="1:1" x14ac:dyDescent="0.5">
      <c r="A1741" s="69"/>
    </row>
    <row r="1742" spans="1:1" x14ac:dyDescent="0.5">
      <c r="A1742" s="69"/>
    </row>
    <row r="1743" spans="1:1" x14ac:dyDescent="0.5">
      <c r="A1743" s="69"/>
    </row>
    <row r="1744" spans="1:1" x14ac:dyDescent="0.5">
      <c r="A1744" s="69"/>
    </row>
    <row r="1745" spans="1:1" x14ac:dyDescent="0.5">
      <c r="A1745" s="69"/>
    </row>
    <row r="1746" spans="1:1" x14ac:dyDescent="0.5">
      <c r="A1746" s="69"/>
    </row>
    <row r="1747" spans="1:1" x14ac:dyDescent="0.5">
      <c r="A1747" s="69"/>
    </row>
    <row r="1748" spans="1:1" x14ac:dyDescent="0.5">
      <c r="A1748" s="69"/>
    </row>
    <row r="1749" spans="1:1" x14ac:dyDescent="0.5">
      <c r="A1749" s="69"/>
    </row>
    <row r="1750" spans="1:1" x14ac:dyDescent="0.5">
      <c r="A1750" s="69"/>
    </row>
    <row r="1751" spans="1:1" x14ac:dyDescent="0.5">
      <c r="A1751" s="69"/>
    </row>
    <row r="1752" spans="1:1" x14ac:dyDescent="0.5">
      <c r="A1752" s="69"/>
    </row>
    <row r="1753" spans="1:1" x14ac:dyDescent="0.5">
      <c r="A1753" s="69"/>
    </row>
    <row r="1754" spans="1:1" x14ac:dyDescent="0.5">
      <c r="A1754" s="69"/>
    </row>
    <row r="1755" spans="1:1" x14ac:dyDescent="0.5">
      <c r="A1755" s="69"/>
    </row>
    <row r="1756" spans="1:1" x14ac:dyDescent="0.5">
      <c r="A1756" s="69"/>
    </row>
    <row r="1757" spans="1:1" x14ac:dyDescent="0.5">
      <c r="A1757" s="69"/>
    </row>
    <row r="1758" spans="1:1" x14ac:dyDescent="0.5">
      <c r="A1758" s="69"/>
    </row>
    <row r="1759" spans="1:1" x14ac:dyDescent="0.5">
      <c r="A1759" s="69"/>
    </row>
    <row r="1760" spans="1:1" x14ac:dyDescent="0.5">
      <c r="A1760" s="69"/>
    </row>
    <row r="1761" spans="1:1" x14ac:dyDescent="0.5">
      <c r="A1761" s="69"/>
    </row>
    <row r="1762" spans="1:1" x14ac:dyDescent="0.5">
      <c r="A1762" s="69"/>
    </row>
    <row r="1763" spans="1:1" x14ac:dyDescent="0.5">
      <c r="A1763" s="69"/>
    </row>
    <row r="1764" spans="1:1" x14ac:dyDescent="0.5">
      <c r="A1764" s="69"/>
    </row>
    <row r="1765" spans="1:1" x14ac:dyDescent="0.5">
      <c r="A1765" s="69"/>
    </row>
    <row r="1766" spans="1:1" x14ac:dyDescent="0.5">
      <c r="A1766" s="69"/>
    </row>
    <row r="1767" spans="1:1" x14ac:dyDescent="0.5">
      <c r="A1767" s="69"/>
    </row>
    <row r="1768" spans="1:1" x14ac:dyDescent="0.5">
      <c r="A1768" s="69"/>
    </row>
    <row r="1769" spans="1:1" x14ac:dyDescent="0.5">
      <c r="A1769" s="69"/>
    </row>
    <row r="1770" spans="1:1" x14ac:dyDescent="0.5">
      <c r="A1770" s="69"/>
    </row>
    <row r="1771" spans="1:1" x14ac:dyDescent="0.5">
      <c r="A1771" s="69"/>
    </row>
    <row r="1772" spans="1:1" x14ac:dyDescent="0.5">
      <c r="A1772" s="69"/>
    </row>
    <row r="1773" spans="1:1" x14ac:dyDescent="0.5">
      <c r="A1773" s="69"/>
    </row>
    <row r="1774" spans="1:1" x14ac:dyDescent="0.5">
      <c r="A1774" s="69"/>
    </row>
    <row r="1775" spans="1:1" x14ac:dyDescent="0.5">
      <c r="A1775" s="69"/>
    </row>
    <row r="1776" spans="1:1" x14ac:dyDescent="0.5">
      <c r="A1776" s="69"/>
    </row>
    <row r="1777" spans="1:1" x14ac:dyDescent="0.5">
      <c r="A1777" s="69"/>
    </row>
    <row r="1778" spans="1:1" x14ac:dyDescent="0.5">
      <c r="A1778" s="69"/>
    </row>
    <row r="1779" spans="1:1" x14ac:dyDescent="0.5">
      <c r="A1779" s="69"/>
    </row>
    <row r="1780" spans="1:1" x14ac:dyDescent="0.5">
      <c r="A1780" s="69"/>
    </row>
    <row r="1781" spans="1:1" x14ac:dyDescent="0.5">
      <c r="A1781" s="69"/>
    </row>
    <row r="1782" spans="1:1" x14ac:dyDescent="0.5">
      <c r="A1782" s="69"/>
    </row>
    <row r="1783" spans="1:1" x14ac:dyDescent="0.5">
      <c r="A1783" s="69"/>
    </row>
    <row r="1784" spans="1:1" x14ac:dyDescent="0.5">
      <c r="A1784" s="69"/>
    </row>
    <row r="1785" spans="1:1" x14ac:dyDescent="0.5">
      <c r="A1785" s="69"/>
    </row>
    <row r="1786" spans="1:1" x14ac:dyDescent="0.5">
      <c r="A1786" s="69"/>
    </row>
    <row r="1787" spans="1:1" x14ac:dyDescent="0.5">
      <c r="A1787" s="69"/>
    </row>
    <row r="1788" spans="1:1" x14ac:dyDescent="0.5">
      <c r="A1788" s="69"/>
    </row>
    <row r="1789" spans="1:1" x14ac:dyDescent="0.5">
      <c r="A1789" s="69"/>
    </row>
    <row r="1790" spans="1:1" x14ac:dyDescent="0.5">
      <c r="A1790" s="69"/>
    </row>
    <row r="1791" spans="1:1" x14ac:dyDescent="0.5">
      <c r="A1791" s="69"/>
    </row>
    <row r="1792" spans="1:1" x14ac:dyDescent="0.5">
      <c r="A1792" s="69"/>
    </row>
    <row r="1793" spans="1:1" x14ac:dyDescent="0.5">
      <c r="A1793" s="69"/>
    </row>
    <row r="1794" spans="1:1" x14ac:dyDescent="0.5">
      <c r="A1794" s="69"/>
    </row>
    <row r="1795" spans="1:1" x14ac:dyDescent="0.5">
      <c r="A1795" s="69"/>
    </row>
    <row r="1796" spans="1:1" x14ac:dyDescent="0.5">
      <c r="A1796" s="69"/>
    </row>
    <row r="1797" spans="1:1" x14ac:dyDescent="0.5">
      <c r="A1797" s="69"/>
    </row>
    <row r="1798" spans="1:1" x14ac:dyDescent="0.5">
      <c r="A1798" s="69"/>
    </row>
    <row r="1799" spans="1:1" x14ac:dyDescent="0.5">
      <c r="A1799" s="69"/>
    </row>
    <row r="1800" spans="1:1" x14ac:dyDescent="0.5">
      <c r="A1800" s="69"/>
    </row>
    <row r="1801" spans="1:1" x14ac:dyDescent="0.5">
      <c r="A1801" s="69"/>
    </row>
    <row r="1802" spans="1:1" x14ac:dyDescent="0.5">
      <c r="A1802" s="69"/>
    </row>
    <row r="1803" spans="1:1" x14ac:dyDescent="0.5">
      <c r="A1803" s="69"/>
    </row>
    <row r="1804" spans="1:1" x14ac:dyDescent="0.5">
      <c r="A1804" s="69"/>
    </row>
    <row r="1805" spans="1:1" x14ac:dyDescent="0.5">
      <c r="A1805" s="69"/>
    </row>
    <row r="1806" spans="1:1" x14ac:dyDescent="0.5">
      <c r="A1806" s="69"/>
    </row>
    <row r="1807" spans="1:1" x14ac:dyDescent="0.5">
      <c r="A1807" s="69"/>
    </row>
    <row r="1808" spans="1:1" x14ac:dyDescent="0.5">
      <c r="A1808" s="69"/>
    </row>
    <row r="1809" spans="1:1" x14ac:dyDescent="0.5">
      <c r="A1809" s="69"/>
    </row>
    <row r="1810" spans="1:1" x14ac:dyDescent="0.5">
      <c r="A1810" s="69"/>
    </row>
    <row r="1811" spans="1:1" x14ac:dyDescent="0.5">
      <c r="A1811" s="69"/>
    </row>
    <row r="1812" spans="1:1" x14ac:dyDescent="0.5">
      <c r="A1812" s="69"/>
    </row>
    <row r="1813" spans="1:1" x14ac:dyDescent="0.5">
      <c r="A1813" s="69"/>
    </row>
    <row r="1814" spans="1:1" x14ac:dyDescent="0.5">
      <c r="A1814" s="69"/>
    </row>
    <row r="1815" spans="1:1" x14ac:dyDescent="0.5">
      <c r="A1815" s="69"/>
    </row>
    <row r="1816" spans="1:1" x14ac:dyDescent="0.5">
      <c r="A1816" s="69"/>
    </row>
    <row r="1817" spans="1:1" x14ac:dyDescent="0.5">
      <c r="A1817" s="69"/>
    </row>
    <row r="1818" spans="1:1" x14ac:dyDescent="0.5">
      <c r="A1818" s="69"/>
    </row>
    <row r="1819" spans="1:1" x14ac:dyDescent="0.5">
      <c r="A1819" s="69"/>
    </row>
    <row r="1820" spans="1:1" x14ac:dyDescent="0.5">
      <c r="A1820" s="69"/>
    </row>
    <row r="1821" spans="1:1" x14ac:dyDescent="0.5">
      <c r="A1821" s="69"/>
    </row>
    <row r="1822" spans="1:1" x14ac:dyDescent="0.5">
      <c r="A1822" s="69"/>
    </row>
    <row r="1823" spans="1:1" x14ac:dyDescent="0.5">
      <c r="A1823" s="69"/>
    </row>
    <row r="1824" spans="1:1" x14ac:dyDescent="0.5">
      <c r="A1824" s="69"/>
    </row>
    <row r="1825" spans="1:1" x14ac:dyDescent="0.5">
      <c r="A1825" s="69"/>
    </row>
    <row r="1826" spans="1:1" x14ac:dyDescent="0.5">
      <c r="A1826" s="69"/>
    </row>
    <row r="1827" spans="1:1" x14ac:dyDescent="0.5">
      <c r="A1827" s="69"/>
    </row>
    <row r="1828" spans="1:1" x14ac:dyDescent="0.5">
      <c r="A1828" s="69"/>
    </row>
    <row r="1829" spans="1:1" x14ac:dyDescent="0.5">
      <c r="A1829" s="69"/>
    </row>
    <row r="1830" spans="1:1" x14ac:dyDescent="0.5">
      <c r="A1830" s="69"/>
    </row>
    <row r="1831" spans="1:1" x14ac:dyDescent="0.5">
      <c r="A1831" s="69"/>
    </row>
    <row r="1832" spans="1:1" x14ac:dyDescent="0.5">
      <c r="A1832" s="69"/>
    </row>
    <row r="1833" spans="1:1" x14ac:dyDescent="0.5">
      <c r="A1833" s="69"/>
    </row>
    <row r="1834" spans="1:1" x14ac:dyDescent="0.5">
      <c r="A1834" s="69"/>
    </row>
    <row r="1835" spans="1:1" x14ac:dyDescent="0.5">
      <c r="A1835" s="69"/>
    </row>
    <row r="1836" spans="1:1" x14ac:dyDescent="0.5">
      <c r="A1836" s="69"/>
    </row>
    <row r="1837" spans="1:1" x14ac:dyDescent="0.5">
      <c r="A1837" s="69"/>
    </row>
    <row r="1838" spans="1:1" x14ac:dyDescent="0.5">
      <c r="A1838" s="69"/>
    </row>
    <row r="1839" spans="1:1" x14ac:dyDescent="0.5">
      <c r="A1839" s="69"/>
    </row>
    <row r="1840" spans="1:1" x14ac:dyDescent="0.5">
      <c r="A1840" s="69"/>
    </row>
    <row r="1841" spans="1:1" x14ac:dyDescent="0.5">
      <c r="A1841" s="69"/>
    </row>
    <row r="1842" spans="1:1" x14ac:dyDescent="0.5">
      <c r="A1842" s="69"/>
    </row>
    <row r="1843" spans="1:1" x14ac:dyDescent="0.5">
      <c r="A1843" s="69"/>
    </row>
    <row r="1844" spans="1:1" x14ac:dyDescent="0.5">
      <c r="A1844" s="69"/>
    </row>
    <row r="1845" spans="1:1" x14ac:dyDescent="0.5">
      <c r="A1845" s="69"/>
    </row>
    <row r="1846" spans="1:1" x14ac:dyDescent="0.5">
      <c r="A1846" s="69"/>
    </row>
    <row r="1847" spans="1:1" x14ac:dyDescent="0.5">
      <c r="A1847" s="69"/>
    </row>
    <row r="1848" spans="1:1" x14ac:dyDescent="0.5">
      <c r="A1848" s="69"/>
    </row>
    <row r="1849" spans="1:1" x14ac:dyDescent="0.5">
      <c r="A1849" s="69"/>
    </row>
    <row r="1850" spans="1:1" x14ac:dyDescent="0.5">
      <c r="A1850" s="69"/>
    </row>
    <row r="1851" spans="1:1" x14ac:dyDescent="0.5">
      <c r="A1851" s="69"/>
    </row>
    <row r="1852" spans="1:1" x14ac:dyDescent="0.5">
      <c r="A1852" s="69"/>
    </row>
    <row r="1853" spans="1:1" x14ac:dyDescent="0.5">
      <c r="A1853" s="69"/>
    </row>
    <row r="1854" spans="1:1" x14ac:dyDescent="0.5">
      <c r="A1854" s="69"/>
    </row>
    <row r="1855" spans="1:1" x14ac:dyDescent="0.5">
      <c r="A1855" s="69"/>
    </row>
    <row r="1856" spans="1:1" x14ac:dyDescent="0.5">
      <c r="A1856" s="69"/>
    </row>
    <row r="1857" spans="1:1" x14ac:dyDescent="0.5">
      <c r="A1857" s="69"/>
    </row>
    <row r="1858" spans="1:1" x14ac:dyDescent="0.5">
      <c r="A1858" s="69"/>
    </row>
    <row r="1859" spans="1:1" x14ac:dyDescent="0.5">
      <c r="A1859" s="69"/>
    </row>
    <row r="1860" spans="1:1" x14ac:dyDescent="0.5">
      <c r="A1860" s="69"/>
    </row>
    <row r="1861" spans="1:1" x14ac:dyDescent="0.5">
      <c r="A1861" s="69"/>
    </row>
    <row r="1862" spans="1:1" x14ac:dyDescent="0.5">
      <c r="A1862" s="69"/>
    </row>
    <row r="1863" spans="1:1" x14ac:dyDescent="0.5">
      <c r="A1863" s="69"/>
    </row>
    <row r="1864" spans="1:1" x14ac:dyDescent="0.5">
      <c r="A1864" s="69"/>
    </row>
    <row r="1865" spans="1:1" x14ac:dyDescent="0.5">
      <c r="A1865" s="69"/>
    </row>
    <row r="1866" spans="1:1" x14ac:dyDescent="0.5">
      <c r="A1866" s="69"/>
    </row>
    <row r="1867" spans="1:1" x14ac:dyDescent="0.5">
      <c r="A1867" s="69"/>
    </row>
    <row r="1868" spans="1:1" x14ac:dyDescent="0.5">
      <c r="A1868" s="69"/>
    </row>
    <row r="1869" spans="1:1" x14ac:dyDescent="0.5">
      <c r="A1869" s="69"/>
    </row>
    <row r="1870" spans="1:1" x14ac:dyDescent="0.5">
      <c r="A1870" s="69"/>
    </row>
    <row r="1871" spans="1:1" x14ac:dyDescent="0.5">
      <c r="A1871" s="69"/>
    </row>
    <row r="1872" spans="1:1" x14ac:dyDescent="0.5">
      <c r="A1872" s="69"/>
    </row>
    <row r="1873" spans="1:1" x14ac:dyDescent="0.5">
      <c r="A1873" s="69"/>
    </row>
    <row r="1874" spans="1:1" x14ac:dyDescent="0.5">
      <c r="A1874" s="69"/>
    </row>
    <row r="1875" spans="1:1" x14ac:dyDescent="0.5">
      <c r="A1875" s="69"/>
    </row>
    <row r="1876" spans="1:1" x14ac:dyDescent="0.5">
      <c r="A1876" s="69"/>
    </row>
    <row r="1877" spans="1:1" x14ac:dyDescent="0.5">
      <c r="A1877" s="69"/>
    </row>
    <row r="1878" spans="1:1" x14ac:dyDescent="0.5">
      <c r="A1878" s="69"/>
    </row>
    <row r="1879" spans="1:1" x14ac:dyDescent="0.5">
      <c r="A1879" s="69"/>
    </row>
    <row r="1880" spans="1:1" x14ac:dyDescent="0.5">
      <c r="A1880" s="69"/>
    </row>
    <row r="1881" spans="1:1" x14ac:dyDescent="0.5">
      <c r="A1881" s="69"/>
    </row>
    <row r="1882" spans="1:1" x14ac:dyDescent="0.5">
      <c r="A1882" s="69"/>
    </row>
    <row r="1883" spans="1:1" x14ac:dyDescent="0.5">
      <c r="A1883" s="69"/>
    </row>
    <row r="1884" spans="1:1" x14ac:dyDescent="0.5">
      <c r="A1884" s="69"/>
    </row>
    <row r="1885" spans="1:1" x14ac:dyDescent="0.5">
      <c r="A1885" s="69"/>
    </row>
    <row r="1886" spans="1:1" x14ac:dyDescent="0.5">
      <c r="A1886" s="69"/>
    </row>
    <row r="1887" spans="1:1" x14ac:dyDescent="0.5">
      <c r="A1887" s="69"/>
    </row>
    <row r="1888" spans="1:1" x14ac:dyDescent="0.5">
      <c r="A1888" s="69"/>
    </row>
    <row r="1889" spans="1:1" x14ac:dyDescent="0.5">
      <c r="A1889" s="69"/>
    </row>
    <row r="1890" spans="1:1" x14ac:dyDescent="0.5">
      <c r="A1890" s="69"/>
    </row>
    <row r="1891" spans="1:1" x14ac:dyDescent="0.5">
      <c r="A1891" s="69"/>
    </row>
    <row r="1892" spans="1:1" x14ac:dyDescent="0.5">
      <c r="A1892" s="69"/>
    </row>
    <row r="1893" spans="1:1" x14ac:dyDescent="0.5">
      <c r="A1893" s="69"/>
    </row>
    <row r="1894" spans="1:1" x14ac:dyDescent="0.5">
      <c r="A1894" s="69"/>
    </row>
    <row r="1895" spans="1:1" x14ac:dyDescent="0.5">
      <c r="A1895" s="69"/>
    </row>
    <row r="1896" spans="1:1" x14ac:dyDescent="0.5">
      <c r="A1896" s="69"/>
    </row>
    <row r="1897" spans="1:1" x14ac:dyDescent="0.5">
      <c r="A1897" s="69"/>
    </row>
    <row r="1898" spans="1:1" x14ac:dyDescent="0.5">
      <c r="A1898" s="69"/>
    </row>
    <row r="1899" spans="1:1" x14ac:dyDescent="0.5">
      <c r="A1899" s="69"/>
    </row>
    <row r="1900" spans="1:1" x14ac:dyDescent="0.5">
      <c r="A1900" s="69"/>
    </row>
    <row r="1901" spans="1:1" x14ac:dyDescent="0.5">
      <c r="A1901" s="69"/>
    </row>
    <row r="1902" spans="1:1" x14ac:dyDescent="0.5">
      <c r="A1902" s="69"/>
    </row>
    <row r="1903" spans="1:1" x14ac:dyDescent="0.5">
      <c r="A1903" s="69"/>
    </row>
    <row r="1904" spans="1:1" x14ac:dyDescent="0.5">
      <c r="A1904" s="69"/>
    </row>
    <row r="1905" spans="1:1" x14ac:dyDescent="0.5">
      <c r="A1905" s="69"/>
    </row>
    <row r="1906" spans="1:1" x14ac:dyDescent="0.5">
      <c r="A1906" s="69"/>
    </row>
    <row r="1907" spans="1:1" x14ac:dyDescent="0.5">
      <c r="A1907" s="69"/>
    </row>
    <row r="1908" spans="1:1" x14ac:dyDescent="0.5">
      <c r="A1908" s="69"/>
    </row>
    <row r="1909" spans="1:1" x14ac:dyDescent="0.5">
      <c r="A1909" s="69"/>
    </row>
    <row r="1910" spans="1:1" x14ac:dyDescent="0.5">
      <c r="A1910" s="69"/>
    </row>
    <row r="1911" spans="1:1" x14ac:dyDescent="0.5">
      <c r="A1911" s="69"/>
    </row>
    <row r="1912" spans="1:1" x14ac:dyDescent="0.5">
      <c r="A1912" s="69"/>
    </row>
    <row r="1913" spans="1:1" x14ac:dyDescent="0.5">
      <c r="A1913" s="69"/>
    </row>
    <row r="1914" spans="1:1" x14ac:dyDescent="0.5">
      <c r="A1914" s="69"/>
    </row>
    <row r="1915" spans="1:1" x14ac:dyDescent="0.5">
      <c r="A1915" s="69"/>
    </row>
    <row r="1916" spans="1:1" x14ac:dyDescent="0.5">
      <c r="A1916" s="69"/>
    </row>
    <row r="1917" spans="1:1" x14ac:dyDescent="0.5">
      <c r="A1917" s="69"/>
    </row>
    <row r="1918" spans="1:1" x14ac:dyDescent="0.5">
      <c r="A1918" s="69"/>
    </row>
    <row r="1919" spans="1:1" x14ac:dyDescent="0.5">
      <c r="A1919" s="69"/>
    </row>
    <row r="1920" spans="1:1" x14ac:dyDescent="0.5">
      <c r="A1920" s="69"/>
    </row>
    <row r="1921" spans="1:1" x14ac:dyDescent="0.5">
      <c r="A1921" s="69"/>
    </row>
    <row r="1922" spans="1:1" x14ac:dyDescent="0.5">
      <c r="A1922" s="69"/>
    </row>
    <row r="1923" spans="1:1" x14ac:dyDescent="0.5">
      <c r="A1923" s="69"/>
    </row>
    <row r="1924" spans="1:1" x14ac:dyDescent="0.5">
      <c r="A1924" s="69"/>
    </row>
    <row r="1925" spans="1:1" x14ac:dyDescent="0.5">
      <c r="A1925" s="69"/>
    </row>
    <row r="1926" spans="1:1" x14ac:dyDescent="0.5">
      <c r="A1926" s="69"/>
    </row>
    <row r="1927" spans="1:1" x14ac:dyDescent="0.5">
      <c r="A1927" s="69"/>
    </row>
    <row r="1928" spans="1:1" x14ac:dyDescent="0.5">
      <c r="A1928" s="69"/>
    </row>
    <row r="1929" spans="1:1" x14ac:dyDescent="0.5">
      <c r="A1929" s="69"/>
    </row>
    <row r="1930" spans="1:1" x14ac:dyDescent="0.5">
      <c r="A1930" s="69"/>
    </row>
    <row r="1931" spans="1:1" x14ac:dyDescent="0.5">
      <c r="A1931" s="69"/>
    </row>
    <row r="1932" spans="1:1" x14ac:dyDescent="0.5">
      <c r="A1932" s="69"/>
    </row>
    <row r="1933" spans="1:1" x14ac:dyDescent="0.5">
      <c r="A1933" s="69"/>
    </row>
    <row r="1934" spans="1:1" x14ac:dyDescent="0.5">
      <c r="A1934" s="69"/>
    </row>
    <row r="1935" spans="1:1" x14ac:dyDescent="0.5">
      <c r="A1935" s="69"/>
    </row>
    <row r="1936" spans="1:1" x14ac:dyDescent="0.5">
      <c r="A1936" s="69"/>
    </row>
    <row r="1937" spans="1:1" x14ac:dyDescent="0.5">
      <c r="A1937" s="69"/>
    </row>
    <row r="1938" spans="1:1" x14ac:dyDescent="0.5">
      <c r="A1938" s="69"/>
    </row>
    <row r="1939" spans="1:1" x14ac:dyDescent="0.5">
      <c r="A1939" s="69"/>
    </row>
    <row r="1940" spans="1:1" x14ac:dyDescent="0.5">
      <c r="A1940" s="69"/>
    </row>
    <row r="1941" spans="1:1" x14ac:dyDescent="0.5">
      <c r="A1941" s="69"/>
    </row>
    <row r="1942" spans="1:1" x14ac:dyDescent="0.5">
      <c r="A1942" s="69"/>
    </row>
    <row r="1943" spans="1:1" x14ac:dyDescent="0.5">
      <c r="A1943" s="69"/>
    </row>
    <row r="1944" spans="1:1" x14ac:dyDescent="0.5">
      <c r="A1944" s="69"/>
    </row>
    <row r="1945" spans="1:1" x14ac:dyDescent="0.5">
      <c r="A1945" s="69"/>
    </row>
    <row r="1946" spans="1:1" x14ac:dyDescent="0.5">
      <c r="A1946" s="69"/>
    </row>
    <row r="1947" spans="1:1" x14ac:dyDescent="0.5">
      <c r="A1947" s="69"/>
    </row>
    <row r="1948" spans="1:1" x14ac:dyDescent="0.5">
      <c r="A1948" s="69"/>
    </row>
    <row r="1949" spans="1:1" x14ac:dyDescent="0.5">
      <c r="A1949" s="69"/>
    </row>
    <row r="1950" spans="1:1" x14ac:dyDescent="0.5">
      <c r="A1950" s="69"/>
    </row>
    <row r="1951" spans="1:1" x14ac:dyDescent="0.5">
      <c r="A1951" s="69"/>
    </row>
    <row r="1952" spans="1:1" x14ac:dyDescent="0.5">
      <c r="A1952" s="69"/>
    </row>
    <row r="1953" spans="1:1" x14ac:dyDescent="0.5">
      <c r="A1953" s="69"/>
    </row>
    <row r="1954" spans="1:1" x14ac:dyDescent="0.5">
      <c r="A1954" s="69"/>
    </row>
    <row r="1955" spans="1:1" x14ac:dyDescent="0.5">
      <c r="A1955" s="69"/>
    </row>
    <row r="1956" spans="1:1" x14ac:dyDescent="0.5">
      <c r="A1956" s="69"/>
    </row>
    <row r="1957" spans="1:1" x14ac:dyDescent="0.5">
      <c r="A1957" s="69"/>
    </row>
    <row r="1958" spans="1:1" x14ac:dyDescent="0.5">
      <c r="A1958" s="69"/>
    </row>
    <row r="1959" spans="1:1" x14ac:dyDescent="0.5">
      <c r="A1959" s="69"/>
    </row>
    <row r="1960" spans="1:1" x14ac:dyDescent="0.5">
      <c r="A1960" s="69"/>
    </row>
    <row r="1961" spans="1:1" x14ac:dyDescent="0.5">
      <c r="A1961" s="69"/>
    </row>
    <row r="1962" spans="1:1" x14ac:dyDescent="0.5">
      <c r="A1962" s="69"/>
    </row>
    <row r="1963" spans="1:1" x14ac:dyDescent="0.5">
      <c r="A1963" s="69"/>
    </row>
    <row r="1964" spans="1:1" x14ac:dyDescent="0.5">
      <c r="A1964" s="69"/>
    </row>
    <row r="1965" spans="1:1" x14ac:dyDescent="0.5">
      <c r="A1965" s="69"/>
    </row>
    <row r="1966" spans="1:1" x14ac:dyDescent="0.5">
      <c r="A1966" s="69"/>
    </row>
    <row r="1967" spans="1:1" x14ac:dyDescent="0.5">
      <c r="A1967" s="69"/>
    </row>
    <row r="1968" spans="1:1" x14ac:dyDescent="0.5">
      <c r="A1968" s="69"/>
    </row>
    <row r="1969" spans="1:1" x14ac:dyDescent="0.5">
      <c r="A1969" s="69"/>
    </row>
    <row r="1970" spans="1:1" x14ac:dyDescent="0.5">
      <c r="A1970" s="69"/>
    </row>
    <row r="1971" spans="1:1" x14ac:dyDescent="0.5">
      <c r="A1971" s="69"/>
    </row>
    <row r="1972" spans="1:1" x14ac:dyDescent="0.5">
      <c r="A1972" s="69"/>
    </row>
    <row r="1973" spans="1:1" x14ac:dyDescent="0.5">
      <c r="A1973" s="69"/>
    </row>
    <row r="1974" spans="1:1" x14ac:dyDescent="0.5">
      <c r="A1974" s="69"/>
    </row>
    <row r="1975" spans="1:1" x14ac:dyDescent="0.5">
      <c r="A1975" s="69"/>
    </row>
    <row r="1976" spans="1:1" x14ac:dyDescent="0.5">
      <c r="A1976" s="69"/>
    </row>
    <row r="1977" spans="1:1" x14ac:dyDescent="0.5">
      <c r="A1977" s="69"/>
    </row>
    <row r="1978" spans="1:1" x14ac:dyDescent="0.5">
      <c r="A1978" s="69"/>
    </row>
    <row r="1979" spans="1:1" x14ac:dyDescent="0.5">
      <c r="A1979" s="69"/>
    </row>
    <row r="1980" spans="1:1" x14ac:dyDescent="0.5">
      <c r="A1980" s="69"/>
    </row>
    <row r="1981" spans="1:1" x14ac:dyDescent="0.5">
      <c r="A1981" s="69"/>
    </row>
    <row r="1982" spans="1:1" x14ac:dyDescent="0.5">
      <c r="A1982" s="69"/>
    </row>
    <row r="1983" spans="1:1" x14ac:dyDescent="0.5">
      <c r="A1983" s="69"/>
    </row>
    <row r="1984" spans="1:1" x14ac:dyDescent="0.5">
      <c r="A1984" s="69"/>
    </row>
    <row r="1985" spans="1:1" x14ac:dyDescent="0.5">
      <c r="A1985" s="69"/>
    </row>
    <row r="1986" spans="1:1" x14ac:dyDescent="0.5">
      <c r="A1986" s="69"/>
    </row>
    <row r="1987" spans="1:1" x14ac:dyDescent="0.5">
      <c r="A1987" s="69"/>
    </row>
    <row r="1988" spans="1:1" x14ac:dyDescent="0.5">
      <c r="A1988" s="69"/>
    </row>
    <row r="1989" spans="1:1" x14ac:dyDescent="0.5">
      <c r="A1989" s="69"/>
    </row>
    <row r="1990" spans="1:1" x14ac:dyDescent="0.5">
      <c r="A1990" s="69"/>
    </row>
    <row r="1991" spans="1:1" x14ac:dyDescent="0.5">
      <c r="A1991" s="69"/>
    </row>
    <row r="1992" spans="1:1" x14ac:dyDescent="0.5">
      <c r="A1992" s="69"/>
    </row>
    <row r="1993" spans="1:1" x14ac:dyDescent="0.5">
      <c r="A1993" s="69"/>
    </row>
    <row r="1994" spans="1:1" x14ac:dyDescent="0.5">
      <c r="A1994" s="69"/>
    </row>
    <row r="1995" spans="1:1" x14ac:dyDescent="0.5">
      <c r="A1995" s="69"/>
    </row>
    <row r="1996" spans="1:1" x14ac:dyDescent="0.5">
      <c r="A1996" s="69"/>
    </row>
    <row r="1997" spans="1:1" x14ac:dyDescent="0.5">
      <c r="A1997" s="69"/>
    </row>
    <row r="1998" spans="1:1" x14ac:dyDescent="0.5">
      <c r="A1998" s="69"/>
    </row>
    <row r="1999" spans="1:1" x14ac:dyDescent="0.5">
      <c r="A1999" s="69"/>
    </row>
    <row r="2000" spans="1:1" x14ac:dyDescent="0.5">
      <c r="A2000" s="69"/>
    </row>
    <row r="2001" spans="1:1" x14ac:dyDescent="0.5">
      <c r="A2001" s="69"/>
    </row>
    <row r="2002" spans="1:1" x14ac:dyDescent="0.5">
      <c r="A2002" s="69"/>
    </row>
    <row r="2003" spans="1:1" x14ac:dyDescent="0.5">
      <c r="A2003" s="69"/>
    </row>
    <row r="2004" spans="1:1" x14ac:dyDescent="0.5">
      <c r="A2004" s="69"/>
    </row>
    <row r="2005" spans="1:1" x14ac:dyDescent="0.5">
      <c r="A2005" s="69"/>
    </row>
    <row r="2006" spans="1:1" x14ac:dyDescent="0.5">
      <c r="A2006" s="69"/>
    </row>
    <row r="2007" spans="1:1" x14ac:dyDescent="0.5">
      <c r="A2007" s="69"/>
    </row>
    <row r="2008" spans="1:1" x14ac:dyDescent="0.5">
      <c r="A2008" s="69"/>
    </row>
    <row r="2009" spans="1:1" x14ac:dyDescent="0.5">
      <c r="A2009" s="69"/>
    </row>
    <row r="2010" spans="1:1" x14ac:dyDescent="0.5">
      <c r="A2010" s="69"/>
    </row>
    <row r="2011" spans="1:1" x14ac:dyDescent="0.5">
      <c r="A2011" s="69"/>
    </row>
    <row r="2012" spans="1:1" x14ac:dyDescent="0.5">
      <c r="A2012" s="69"/>
    </row>
    <row r="2013" spans="1:1" x14ac:dyDescent="0.5">
      <c r="A2013" s="69"/>
    </row>
    <row r="2014" spans="1:1" x14ac:dyDescent="0.5">
      <c r="A2014" s="69"/>
    </row>
    <row r="2015" spans="1:1" x14ac:dyDescent="0.5">
      <c r="A2015" s="69"/>
    </row>
    <row r="2016" spans="1:1" x14ac:dyDescent="0.5">
      <c r="A2016" s="69"/>
    </row>
    <row r="2017" spans="1:1" x14ac:dyDescent="0.5">
      <c r="A2017" s="69"/>
    </row>
    <row r="2018" spans="1:1" x14ac:dyDescent="0.5">
      <c r="A2018" s="69"/>
    </row>
    <row r="2019" spans="1:1" x14ac:dyDescent="0.5">
      <c r="A2019" s="69"/>
    </row>
    <row r="2020" spans="1:1" x14ac:dyDescent="0.5">
      <c r="A2020" s="69"/>
    </row>
    <row r="2021" spans="1:1" x14ac:dyDescent="0.5">
      <c r="A2021" s="69"/>
    </row>
    <row r="2022" spans="1:1" x14ac:dyDescent="0.5">
      <c r="A2022" s="69"/>
    </row>
    <row r="2023" spans="1:1" x14ac:dyDescent="0.5">
      <c r="A2023" s="69"/>
    </row>
    <row r="2024" spans="1:1" x14ac:dyDescent="0.5">
      <c r="A2024" s="69"/>
    </row>
    <row r="2025" spans="1:1" x14ac:dyDescent="0.5">
      <c r="A2025" s="69"/>
    </row>
    <row r="2026" spans="1:1" x14ac:dyDescent="0.5">
      <c r="A2026" s="69"/>
    </row>
    <row r="2027" spans="1:1" x14ac:dyDescent="0.5">
      <c r="A2027" s="69"/>
    </row>
    <row r="2028" spans="1:1" x14ac:dyDescent="0.5">
      <c r="A2028" s="69"/>
    </row>
    <row r="2029" spans="1:1" x14ac:dyDescent="0.5">
      <c r="A2029" s="69"/>
    </row>
    <row r="2030" spans="1:1" x14ac:dyDescent="0.5">
      <c r="A2030" s="69"/>
    </row>
    <row r="2031" spans="1:1" x14ac:dyDescent="0.5">
      <c r="A2031" s="69"/>
    </row>
    <row r="2032" spans="1:1" x14ac:dyDescent="0.5">
      <c r="A2032" s="69"/>
    </row>
    <row r="2033" spans="1:1" x14ac:dyDescent="0.5">
      <c r="A2033" s="69"/>
    </row>
    <row r="2034" spans="1:1" x14ac:dyDescent="0.5">
      <c r="A2034" s="69"/>
    </row>
    <row r="2035" spans="1:1" x14ac:dyDescent="0.5">
      <c r="A2035" s="69"/>
    </row>
    <row r="2036" spans="1:1" x14ac:dyDescent="0.5">
      <c r="A2036" s="69"/>
    </row>
    <row r="2037" spans="1:1" x14ac:dyDescent="0.5">
      <c r="A2037" s="69"/>
    </row>
    <row r="2038" spans="1:1" x14ac:dyDescent="0.5">
      <c r="A2038" s="69"/>
    </row>
    <row r="2039" spans="1:1" x14ac:dyDescent="0.5">
      <c r="A2039" s="69"/>
    </row>
    <row r="2040" spans="1:1" x14ac:dyDescent="0.5">
      <c r="A2040" s="69"/>
    </row>
    <row r="2041" spans="1:1" x14ac:dyDescent="0.5">
      <c r="A2041" s="69"/>
    </row>
    <row r="2042" spans="1:1" x14ac:dyDescent="0.5">
      <c r="A2042" s="69"/>
    </row>
    <row r="2043" spans="1:1" x14ac:dyDescent="0.5">
      <c r="A2043" s="69"/>
    </row>
    <row r="2044" spans="1:1" x14ac:dyDescent="0.5">
      <c r="A2044" s="69"/>
    </row>
    <row r="2045" spans="1:1" x14ac:dyDescent="0.5">
      <c r="A2045" s="69"/>
    </row>
    <row r="2046" spans="1:1" x14ac:dyDescent="0.5">
      <c r="A2046" s="69"/>
    </row>
    <row r="2047" spans="1:1" x14ac:dyDescent="0.5">
      <c r="A2047" s="69"/>
    </row>
    <row r="2048" spans="1:1" x14ac:dyDescent="0.5">
      <c r="A2048" s="69"/>
    </row>
    <row r="2049" spans="1:1" x14ac:dyDescent="0.5">
      <c r="A2049" s="69"/>
    </row>
    <row r="2050" spans="1:1" x14ac:dyDescent="0.5">
      <c r="A2050" s="69"/>
    </row>
    <row r="2051" spans="1:1" x14ac:dyDescent="0.5">
      <c r="A2051" s="69"/>
    </row>
    <row r="2052" spans="1:1" x14ac:dyDescent="0.5">
      <c r="A2052" s="69"/>
    </row>
    <row r="2053" spans="1:1" x14ac:dyDescent="0.5">
      <c r="A2053" s="69"/>
    </row>
    <row r="2054" spans="1:1" x14ac:dyDescent="0.5">
      <c r="A2054" s="69"/>
    </row>
    <row r="2055" spans="1:1" x14ac:dyDescent="0.5">
      <c r="A2055" s="69"/>
    </row>
    <row r="2056" spans="1:1" x14ac:dyDescent="0.5">
      <c r="A2056" s="69"/>
    </row>
    <row r="2057" spans="1:1" x14ac:dyDescent="0.5">
      <c r="A2057" s="69"/>
    </row>
    <row r="2058" spans="1:1" x14ac:dyDescent="0.5">
      <c r="A2058" s="69"/>
    </row>
    <row r="2059" spans="1:1" x14ac:dyDescent="0.5">
      <c r="A2059" s="69"/>
    </row>
    <row r="2060" spans="1:1" x14ac:dyDescent="0.5">
      <c r="A2060" s="69"/>
    </row>
    <row r="2061" spans="1:1" x14ac:dyDescent="0.5">
      <c r="A2061" s="69"/>
    </row>
    <row r="2062" spans="1:1" x14ac:dyDescent="0.5">
      <c r="A2062" s="69"/>
    </row>
    <row r="2063" spans="1:1" x14ac:dyDescent="0.5">
      <c r="A2063" s="69"/>
    </row>
    <row r="2064" spans="1:1" x14ac:dyDescent="0.5">
      <c r="A2064" s="69"/>
    </row>
    <row r="2065" spans="1:1" x14ac:dyDescent="0.5">
      <c r="A2065" s="69"/>
    </row>
    <row r="2066" spans="1:1" x14ac:dyDescent="0.5">
      <c r="A2066" s="69"/>
    </row>
    <row r="2067" spans="1:1" x14ac:dyDescent="0.5">
      <c r="A2067" s="69"/>
    </row>
    <row r="2068" spans="1:1" x14ac:dyDescent="0.5">
      <c r="A2068" s="69"/>
    </row>
    <row r="2069" spans="1:1" x14ac:dyDescent="0.5">
      <c r="A2069" s="69"/>
    </row>
    <row r="2070" spans="1:1" x14ac:dyDescent="0.5">
      <c r="A2070" s="69"/>
    </row>
    <row r="2071" spans="1:1" x14ac:dyDescent="0.5">
      <c r="A2071" s="69"/>
    </row>
    <row r="2072" spans="1:1" x14ac:dyDescent="0.5">
      <c r="A2072" s="69"/>
    </row>
    <row r="2073" spans="1:1" x14ac:dyDescent="0.5">
      <c r="A2073" s="69"/>
    </row>
    <row r="2074" spans="1:1" x14ac:dyDescent="0.5">
      <c r="A2074" s="69"/>
    </row>
    <row r="2075" spans="1:1" x14ac:dyDescent="0.5">
      <c r="A2075" s="69"/>
    </row>
    <row r="2076" spans="1:1" x14ac:dyDescent="0.5">
      <c r="A2076" s="69"/>
    </row>
    <row r="2077" spans="1:1" x14ac:dyDescent="0.5">
      <c r="A2077" s="69"/>
    </row>
    <row r="2078" spans="1:1" x14ac:dyDescent="0.5">
      <c r="A2078" s="69"/>
    </row>
    <row r="2079" spans="1:1" x14ac:dyDescent="0.5">
      <c r="A2079" s="69"/>
    </row>
    <row r="2080" spans="1:1" x14ac:dyDescent="0.5">
      <c r="A2080" s="69"/>
    </row>
    <row r="2081" spans="1:1" x14ac:dyDescent="0.5">
      <c r="A2081" s="69"/>
    </row>
    <row r="2082" spans="1:1" x14ac:dyDescent="0.5">
      <c r="A2082" s="69"/>
    </row>
    <row r="2083" spans="1:1" x14ac:dyDescent="0.5">
      <c r="A2083" s="69"/>
    </row>
    <row r="2084" spans="1:1" x14ac:dyDescent="0.5">
      <c r="A2084" s="69"/>
    </row>
    <row r="2085" spans="1:1" x14ac:dyDescent="0.5">
      <c r="A2085" s="69"/>
    </row>
    <row r="2086" spans="1:1" x14ac:dyDescent="0.5">
      <c r="A2086" s="69"/>
    </row>
    <row r="2087" spans="1:1" x14ac:dyDescent="0.5">
      <c r="A2087" s="69"/>
    </row>
    <row r="2088" spans="1:1" x14ac:dyDescent="0.5">
      <c r="A2088" s="69"/>
    </row>
    <row r="2089" spans="1:1" x14ac:dyDescent="0.5">
      <c r="A2089" s="69"/>
    </row>
    <row r="2090" spans="1:1" x14ac:dyDescent="0.5">
      <c r="A2090" s="69"/>
    </row>
    <row r="2091" spans="1:1" x14ac:dyDescent="0.5">
      <c r="A2091" s="69"/>
    </row>
    <row r="2092" spans="1:1" x14ac:dyDescent="0.5">
      <c r="A2092" s="69"/>
    </row>
    <row r="2093" spans="1:1" x14ac:dyDescent="0.5">
      <c r="A2093" s="69"/>
    </row>
    <row r="2094" spans="1:1" x14ac:dyDescent="0.5">
      <c r="A2094" s="69"/>
    </row>
    <row r="2095" spans="1:1" x14ac:dyDescent="0.5">
      <c r="A2095" s="69"/>
    </row>
    <row r="2096" spans="1:1" x14ac:dyDescent="0.5">
      <c r="A2096" s="69"/>
    </row>
    <row r="2097" spans="1:1" x14ac:dyDescent="0.5">
      <c r="A2097" s="69"/>
    </row>
    <row r="2098" spans="1:1" x14ac:dyDescent="0.5">
      <c r="A2098" s="69"/>
    </row>
    <row r="2099" spans="1:1" x14ac:dyDescent="0.5">
      <c r="A2099" s="69"/>
    </row>
    <row r="2100" spans="1:1" x14ac:dyDescent="0.5">
      <c r="A2100" s="69"/>
    </row>
    <row r="2101" spans="1:1" x14ac:dyDescent="0.5">
      <c r="A2101" s="69"/>
    </row>
    <row r="2102" spans="1:1" x14ac:dyDescent="0.5">
      <c r="A2102" s="69"/>
    </row>
    <row r="2103" spans="1:1" x14ac:dyDescent="0.5">
      <c r="A2103" s="69"/>
    </row>
    <row r="2104" spans="1:1" x14ac:dyDescent="0.5">
      <c r="A2104" s="69"/>
    </row>
    <row r="2105" spans="1:1" x14ac:dyDescent="0.5">
      <c r="A2105" s="69"/>
    </row>
    <row r="2106" spans="1:1" x14ac:dyDescent="0.5">
      <c r="A2106" s="69"/>
    </row>
    <row r="2107" spans="1:1" x14ac:dyDescent="0.5">
      <c r="A2107" s="69"/>
    </row>
    <row r="2108" spans="1:1" x14ac:dyDescent="0.5">
      <c r="A2108" s="69"/>
    </row>
    <row r="2109" spans="1:1" x14ac:dyDescent="0.5">
      <c r="A2109" s="69"/>
    </row>
    <row r="2110" spans="1:1" x14ac:dyDescent="0.5">
      <c r="A2110" s="69"/>
    </row>
    <row r="2111" spans="1:1" x14ac:dyDescent="0.5">
      <c r="A2111" s="69"/>
    </row>
    <row r="2112" spans="1:1" x14ac:dyDescent="0.5">
      <c r="A2112" s="69"/>
    </row>
    <row r="2113" spans="1:1" x14ac:dyDescent="0.5">
      <c r="A2113" s="69"/>
    </row>
    <row r="2114" spans="1:1" x14ac:dyDescent="0.5">
      <c r="A2114" s="69"/>
    </row>
    <row r="2115" spans="1:1" x14ac:dyDescent="0.5">
      <c r="A2115" s="69"/>
    </row>
    <row r="2116" spans="1:1" x14ac:dyDescent="0.5">
      <c r="A2116" s="69"/>
    </row>
    <row r="2117" spans="1:1" x14ac:dyDescent="0.5">
      <c r="A2117" s="69"/>
    </row>
    <row r="2118" spans="1:1" x14ac:dyDescent="0.5">
      <c r="A2118" s="69"/>
    </row>
    <row r="2119" spans="1:1" x14ac:dyDescent="0.5">
      <c r="A2119" s="69"/>
    </row>
    <row r="2120" spans="1:1" x14ac:dyDescent="0.5">
      <c r="A2120" s="69"/>
    </row>
    <row r="2121" spans="1:1" x14ac:dyDescent="0.5">
      <c r="A2121" s="69"/>
    </row>
    <row r="2122" spans="1:1" x14ac:dyDescent="0.5">
      <c r="A2122" s="69"/>
    </row>
    <row r="2123" spans="1:1" x14ac:dyDescent="0.5">
      <c r="A2123" s="69"/>
    </row>
    <row r="2124" spans="1:1" x14ac:dyDescent="0.5">
      <c r="A2124" s="69"/>
    </row>
    <row r="2125" spans="1:1" x14ac:dyDescent="0.5">
      <c r="A2125" s="69"/>
    </row>
    <row r="2126" spans="1:1" x14ac:dyDescent="0.5">
      <c r="A2126" s="69"/>
    </row>
    <row r="2127" spans="1:1" x14ac:dyDescent="0.5">
      <c r="A2127" s="69"/>
    </row>
    <row r="2128" spans="1:1" x14ac:dyDescent="0.5">
      <c r="A2128" s="69"/>
    </row>
    <row r="2129" spans="1:1" x14ac:dyDescent="0.5">
      <c r="A2129" s="69"/>
    </row>
    <row r="2130" spans="1:1" x14ac:dyDescent="0.5">
      <c r="A2130" s="69"/>
    </row>
    <row r="2131" spans="1:1" x14ac:dyDescent="0.5">
      <c r="A2131" s="69"/>
    </row>
    <row r="2132" spans="1:1" x14ac:dyDescent="0.5">
      <c r="A2132" s="69"/>
    </row>
    <row r="2133" spans="1:1" x14ac:dyDescent="0.5">
      <c r="A2133" s="69"/>
    </row>
    <row r="2134" spans="1:1" x14ac:dyDescent="0.5">
      <c r="A2134" s="69"/>
    </row>
    <row r="2135" spans="1:1" x14ac:dyDescent="0.5">
      <c r="A2135" s="69"/>
    </row>
    <row r="2136" spans="1:1" x14ac:dyDescent="0.5">
      <c r="A2136" s="69"/>
    </row>
    <row r="2137" spans="1:1" x14ac:dyDescent="0.5">
      <c r="A2137" s="69"/>
    </row>
    <row r="2138" spans="1:1" x14ac:dyDescent="0.5">
      <c r="A2138" s="69"/>
    </row>
    <row r="2139" spans="1:1" x14ac:dyDescent="0.5">
      <c r="A2139" s="69"/>
    </row>
    <row r="2140" spans="1:1" x14ac:dyDescent="0.5">
      <c r="A2140" s="69"/>
    </row>
    <row r="2141" spans="1:1" x14ac:dyDescent="0.5">
      <c r="A2141" s="69"/>
    </row>
    <row r="2142" spans="1:1" x14ac:dyDescent="0.5">
      <c r="A2142" s="69"/>
    </row>
    <row r="2143" spans="1:1" x14ac:dyDescent="0.5">
      <c r="A2143" s="69"/>
    </row>
    <row r="2144" spans="1:1" x14ac:dyDescent="0.5">
      <c r="A2144" s="69"/>
    </row>
    <row r="2145" spans="1:1" x14ac:dyDescent="0.5">
      <c r="A2145" s="69"/>
    </row>
    <row r="2146" spans="1:1" x14ac:dyDescent="0.5">
      <c r="A2146" s="69"/>
    </row>
    <row r="2147" spans="1:1" x14ac:dyDescent="0.5">
      <c r="A2147" s="69"/>
    </row>
    <row r="2148" spans="1:1" x14ac:dyDescent="0.5">
      <c r="A2148" s="69"/>
    </row>
    <row r="2149" spans="1:1" x14ac:dyDescent="0.5">
      <c r="A2149" s="69"/>
    </row>
    <row r="2150" spans="1:1" x14ac:dyDescent="0.5">
      <c r="A2150" s="69"/>
    </row>
    <row r="2151" spans="1:1" x14ac:dyDescent="0.5">
      <c r="A2151" s="69"/>
    </row>
    <row r="2152" spans="1:1" x14ac:dyDescent="0.5">
      <c r="A2152" s="69"/>
    </row>
    <row r="2153" spans="1:1" x14ac:dyDescent="0.5">
      <c r="A2153" s="69"/>
    </row>
    <row r="2154" spans="1:1" x14ac:dyDescent="0.5">
      <c r="A2154" s="69"/>
    </row>
    <row r="2155" spans="1:1" x14ac:dyDescent="0.5">
      <c r="A2155" s="69"/>
    </row>
    <row r="2156" spans="1:1" x14ac:dyDescent="0.5">
      <c r="A2156" s="69"/>
    </row>
    <row r="2157" spans="1:1" x14ac:dyDescent="0.5">
      <c r="A2157" s="69"/>
    </row>
    <row r="2158" spans="1:1" x14ac:dyDescent="0.5">
      <c r="A2158" s="69"/>
    </row>
    <row r="2159" spans="1:1" x14ac:dyDescent="0.5">
      <c r="A2159" s="69"/>
    </row>
    <row r="2160" spans="1:1" x14ac:dyDescent="0.5">
      <c r="A2160" s="69"/>
    </row>
    <row r="2161" spans="1:1" x14ac:dyDescent="0.5">
      <c r="A2161" s="69"/>
    </row>
    <row r="2162" spans="1:1" x14ac:dyDescent="0.5">
      <c r="A2162" s="69"/>
    </row>
    <row r="2163" spans="1:1" x14ac:dyDescent="0.5">
      <c r="A2163" s="69"/>
    </row>
    <row r="2164" spans="1:1" x14ac:dyDescent="0.5">
      <c r="A2164" s="69"/>
    </row>
    <row r="2165" spans="1:1" x14ac:dyDescent="0.5">
      <c r="A2165" s="69"/>
    </row>
    <row r="2166" spans="1:1" x14ac:dyDescent="0.5">
      <c r="A2166" s="69"/>
    </row>
    <row r="2167" spans="1:1" x14ac:dyDescent="0.5">
      <c r="A2167" s="69"/>
    </row>
    <row r="2168" spans="1:1" x14ac:dyDescent="0.5">
      <c r="A2168" s="69"/>
    </row>
    <row r="2169" spans="1:1" x14ac:dyDescent="0.5">
      <c r="A2169" s="69"/>
    </row>
    <row r="2170" spans="1:1" x14ac:dyDescent="0.5">
      <c r="A2170" s="69"/>
    </row>
    <row r="2171" spans="1:1" x14ac:dyDescent="0.5">
      <c r="A2171" s="69"/>
    </row>
    <row r="2172" spans="1:1" x14ac:dyDescent="0.5">
      <c r="A2172" s="69"/>
    </row>
    <row r="2173" spans="1:1" x14ac:dyDescent="0.5">
      <c r="A2173" s="69"/>
    </row>
    <row r="2174" spans="1:1" x14ac:dyDescent="0.5">
      <c r="A2174" s="69"/>
    </row>
    <row r="2175" spans="1:1" x14ac:dyDescent="0.5">
      <c r="A2175" s="69"/>
    </row>
    <row r="2176" spans="1:1" x14ac:dyDescent="0.5">
      <c r="A2176" s="69"/>
    </row>
    <row r="2177" spans="1:1" x14ac:dyDescent="0.5">
      <c r="A2177" s="69"/>
    </row>
    <row r="2178" spans="1:1" x14ac:dyDescent="0.5">
      <c r="A2178" s="69"/>
    </row>
    <row r="2179" spans="1:1" x14ac:dyDescent="0.5">
      <c r="A2179" s="69"/>
    </row>
    <row r="2180" spans="1:1" x14ac:dyDescent="0.5">
      <c r="A2180" s="69"/>
    </row>
    <row r="2181" spans="1:1" x14ac:dyDescent="0.5">
      <c r="A2181" s="69"/>
    </row>
    <row r="2182" spans="1:1" x14ac:dyDescent="0.5">
      <c r="A2182" s="69"/>
    </row>
    <row r="2183" spans="1:1" x14ac:dyDescent="0.5">
      <c r="A2183" s="69"/>
    </row>
    <row r="2184" spans="1:1" x14ac:dyDescent="0.5">
      <c r="A2184" s="69"/>
    </row>
    <row r="2185" spans="1:1" x14ac:dyDescent="0.5">
      <c r="A2185" s="69"/>
    </row>
    <row r="2186" spans="1:1" x14ac:dyDescent="0.5">
      <c r="A2186" s="69"/>
    </row>
    <row r="2187" spans="1:1" x14ac:dyDescent="0.5">
      <c r="A2187" s="69"/>
    </row>
    <row r="2188" spans="1:1" x14ac:dyDescent="0.5">
      <c r="A2188" s="69"/>
    </row>
    <row r="2189" spans="1:1" x14ac:dyDescent="0.5">
      <c r="A2189" s="69"/>
    </row>
    <row r="2190" spans="1:1" x14ac:dyDescent="0.5">
      <c r="A2190" s="69"/>
    </row>
    <row r="2191" spans="1:1" x14ac:dyDescent="0.5">
      <c r="A2191" s="69"/>
    </row>
    <row r="2192" spans="1:1" x14ac:dyDescent="0.5">
      <c r="A2192" s="69"/>
    </row>
    <row r="2193" spans="1:1" x14ac:dyDescent="0.5">
      <c r="A2193" s="69"/>
    </row>
    <row r="2194" spans="1:1" x14ac:dyDescent="0.5">
      <c r="A2194" s="69"/>
    </row>
    <row r="2195" spans="1:1" x14ac:dyDescent="0.5">
      <c r="A2195" s="69"/>
    </row>
    <row r="2196" spans="1:1" x14ac:dyDescent="0.5">
      <c r="A2196" s="69"/>
    </row>
    <row r="2197" spans="1:1" x14ac:dyDescent="0.5">
      <c r="A2197" s="69"/>
    </row>
    <row r="2198" spans="1:1" x14ac:dyDescent="0.5">
      <c r="A2198" s="69"/>
    </row>
    <row r="2199" spans="1:1" x14ac:dyDescent="0.5">
      <c r="A2199" s="69"/>
    </row>
    <row r="2200" spans="1:1" x14ac:dyDescent="0.5">
      <c r="A2200" s="69"/>
    </row>
    <row r="2201" spans="1:1" x14ac:dyDescent="0.5">
      <c r="A2201" s="69"/>
    </row>
    <row r="2202" spans="1:1" x14ac:dyDescent="0.5">
      <c r="A2202" s="69"/>
    </row>
    <row r="2203" spans="1:1" x14ac:dyDescent="0.5">
      <c r="A2203" s="69"/>
    </row>
    <row r="2204" spans="1:1" x14ac:dyDescent="0.5">
      <c r="A2204" s="69"/>
    </row>
    <row r="2205" spans="1:1" x14ac:dyDescent="0.5">
      <c r="A2205" s="69"/>
    </row>
    <row r="2206" spans="1:1" x14ac:dyDescent="0.5">
      <c r="A2206" s="69"/>
    </row>
    <row r="2207" spans="1:1" x14ac:dyDescent="0.5">
      <c r="A2207" s="69"/>
    </row>
    <row r="2208" spans="1:1" x14ac:dyDescent="0.5">
      <c r="A2208" s="69"/>
    </row>
    <row r="2209" spans="1:1" x14ac:dyDescent="0.5">
      <c r="A2209" s="69"/>
    </row>
    <row r="2210" spans="1:1" x14ac:dyDescent="0.5">
      <c r="A2210" s="69"/>
    </row>
    <row r="2211" spans="1:1" x14ac:dyDescent="0.5">
      <c r="A2211" s="69"/>
    </row>
    <row r="2212" spans="1:1" x14ac:dyDescent="0.5">
      <c r="A2212" s="69"/>
    </row>
    <row r="2213" spans="1:1" x14ac:dyDescent="0.5">
      <c r="A2213" s="69"/>
    </row>
    <row r="2214" spans="1:1" x14ac:dyDescent="0.5">
      <c r="A2214" s="69"/>
    </row>
    <row r="2215" spans="1:1" x14ac:dyDescent="0.5">
      <c r="A2215" s="69"/>
    </row>
    <row r="2216" spans="1:1" x14ac:dyDescent="0.5">
      <c r="A2216" s="69"/>
    </row>
    <row r="2217" spans="1:1" x14ac:dyDescent="0.5">
      <c r="A2217" s="69"/>
    </row>
    <row r="2218" spans="1:1" x14ac:dyDescent="0.5">
      <c r="A2218" s="69"/>
    </row>
    <row r="2219" spans="1:1" x14ac:dyDescent="0.5">
      <c r="A2219" s="69"/>
    </row>
    <row r="2220" spans="1:1" x14ac:dyDescent="0.5">
      <c r="A2220" s="69"/>
    </row>
    <row r="2221" spans="1:1" x14ac:dyDescent="0.5">
      <c r="A2221" s="69"/>
    </row>
    <row r="2222" spans="1:1" x14ac:dyDescent="0.5">
      <c r="A2222" s="69"/>
    </row>
    <row r="2223" spans="1:1" x14ac:dyDescent="0.5">
      <c r="A2223" s="69"/>
    </row>
    <row r="2224" spans="1:1" x14ac:dyDescent="0.5">
      <c r="A2224" s="69"/>
    </row>
    <row r="2225" spans="1:1" x14ac:dyDescent="0.5">
      <c r="A2225" s="69"/>
    </row>
    <row r="2226" spans="1:1" x14ac:dyDescent="0.5">
      <c r="A2226" s="69"/>
    </row>
    <row r="2227" spans="1:1" x14ac:dyDescent="0.5">
      <c r="A2227" s="69"/>
    </row>
    <row r="2228" spans="1:1" x14ac:dyDescent="0.5">
      <c r="A2228" s="69"/>
    </row>
    <row r="2229" spans="1:1" x14ac:dyDescent="0.5">
      <c r="A2229" s="69"/>
    </row>
    <row r="2230" spans="1:1" x14ac:dyDescent="0.5">
      <c r="A2230" s="69"/>
    </row>
    <row r="2231" spans="1:1" x14ac:dyDescent="0.5">
      <c r="A2231" s="69"/>
    </row>
    <row r="2232" spans="1:1" x14ac:dyDescent="0.5">
      <c r="A2232" s="69"/>
    </row>
    <row r="2233" spans="1:1" x14ac:dyDescent="0.5">
      <c r="A2233" s="69"/>
    </row>
    <row r="2234" spans="1:1" x14ac:dyDescent="0.5">
      <c r="A2234" s="69"/>
    </row>
    <row r="2235" spans="1:1" x14ac:dyDescent="0.5">
      <c r="A2235" s="69"/>
    </row>
    <row r="2236" spans="1:1" x14ac:dyDescent="0.5">
      <c r="A2236" s="69"/>
    </row>
    <row r="2237" spans="1:1" x14ac:dyDescent="0.5">
      <c r="A2237" s="69"/>
    </row>
    <row r="2238" spans="1:1" x14ac:dyDescent="0.5">
      <c r="A2238" s="69"/>
    </row>
    <row r="2239" spans="1:1" x14ac:dyDescent="0.5">
      <c r="A2239" s="69"/>
    </row>
    <row r="2240" spans="1:1" x14ac:dyDescent="0.5">
      <c r="A2240" s="69"/>
    </row>
    <row r="2241" spans="1:1" x14ac:dyDescent="0.5">
      <c r="A2241" s="69"/>
    </row>
    <row r="2242" spans="1:1" x14ac:dyDescent="0.5">
      <c r="A2242" s="69"/>
    </row>
    <row r="2243" spans="1:1" x14ac:dyDescent="0.5">
      <c r="A2243" s="69"/>
    </row>
    <row r="2244" spans="1:1" x14ac:dyDescent="0.5">
      <c r="A2244" s="69"/>
    </row>
    <row r="2245" spans="1:1" x14ac:dyDescent="0.5">
      <c r="A2245" s="69"/>
    </row>
    <row r="2246" spans="1:1" x14ac:dyDescent="0.5">
      <c r="A2246" s="69"/>
    </row>
    <row r="2247" spans="1:1" x14ac:dyDescent="0.5">
      <c r="A2247" s="69"/>
    </row>
    <row r="2248" spans="1:1" x14ac:dyDescent="0.5">
      <c r="A2248" s="69"/>
    </row>
    <row r="2249" spans="1:1" x14ac:dyDescent="0.5">
      <c r="A2249" s="69"/>
    </row>
    <row r="2250" spans="1:1" x14ac:dyDescent="0.5">
      <c r="A2250" s="69"/>
    </row>
    <row r="2251" spans="1:1" x14ac:dyDescent="0.5">
      <c r="A2251" s="69"/>
    </row>
    <row r="2252" spans="1:1" x14ac:dyDescent="0.5">
      <c r="A2252" s="69"/>
    </row>
    <row r="2253" spans="1:1" x14ac:dyDescent="0.5">
      <c r="A2253" s="69"/>
    </row>
    <row r="2254" spans="1:1" x14ac:dyDescent="0.5">
      <c r="A2254" s="69"/>
    </row>
    <row r="2255" spans="1:1" x14ac:dyDescent="0.5">
      <c r="A2255" s="69"/>
    </row>
    <row r="2256" spans="1:1" x14ac:dyDescent="0.5">
      <c r="A2256" s="69"/>
    </row>
    <row r="2257" spans="1:1" x14ac:dyDescent="0.5">
      <c r="A2257" s="69"/>
    </row>
    <row r="2258" spans="1:1" x14ac:dyDescent="0.5">
      <c r="A2258" s="69"/>
    </row>
    <row r="2259" spans="1:1" x14ac:dyDescent="0.5">
      <c r="A2259" s="69"/>
    </row>
    <row r="2260" spans="1:1" x14ac:dyDescent="0.5">
      <c r="A2260" s="69"/>
    </row>
    <row r="2261" spans="1:1" x14ac:dyDescent="0.5">
      <c r="A2261" s="69"/>
    </row>
    <row r="2262" spans="1:1" x14ac:dyDescent="0.5">
      <c r="A2262" s="69"/>
    </row>
    <row r="2263" spans="1:1" x14ac:dyDescent="0.5">
      <c r="A2263" s="69"/>
    </row>
    <row r="2264" spans="1:1" x14ac:dyDescent="0.5">
      <c r="A2264" s="69"/>
    </row>
    <row r="2265" spans="1:1" x14ac:dyDescent="0.5">
      <c r="A2265" s="69"/>
    </row>
    <row r="2266" spans="1:1" x14ac:dyDescent="0.5">
      <c r="A2266" s="69"/>
    </row>
    <row r="2267" spans="1:1" x14ac:dyDescent="0.5">
      <c r="A2267" s="69"/>
    </row>
    <row r="2268" spans="1:1" x14ac:dyDescent="0.5">
      <c r="A2268" s="69"/>
    </row>
    <row r="2269" spans="1:1" x14ac:dyDescent="0.5">
      <c r="A2269" s="69"/>
    </row>
    <row r="2270" spans="1:1" x14ac:dyDescent="0.5">
      <c r="A2270" s="69"/>
    </row>
    <row r="2271" spans="1:1" x14ac:dyDescent="0.5">
      <c r="A2271" s="69"/>
    </row>
    <row r="2272" spans="1:1" x14ac:dyDescent="0.5">
      <c r="A2272" s="69"/>
    </row>
    <row r="2273" spans="1:1" x14ac:dyDescent="0.5">
      <c r="A2273" s="69"/>
    </row>
    <row r="2274" spans="1:1" x14ac:dyDescent="0.5">
      <c r="A2274" s="69"/>
    </row>
    <row r="2275" spans="1:1" x14ac:dyDescent="0.5">
      <c r="A2275" s="69"/>
    </row>
    <row r="2276" spans="1:1" x14ac:dyDescent="0.5">
      <c r="A2276" s="69"/>
    </row>
    <row r="2277" spans="1:1" x14ac:dyDescent="0.5">
      <c r="A2277" s="69"/>
    </row>
    <row r="2278" spans="1:1" x14ac:dyDescent="0.5">
      <c r="A2278" s="69"/>
    </row>
    <row r="2279" spans="1:1" x14ac:dyDescent="0.5">
      <c r="A2279" s="69"/>
    </row>
    <row r="2280" spans="1:1" x14ac:dyDescent="0.5">
      <c r="A2280" s="69"/>
    </row>
    <row r="2281" spans="1:1" x14ac:dyDescent="0.5">
      <c r="A2281" s="69"/>
    </row>
    <row r="2282" spans="1:1" x14ac:dyDescent="0.5">
      <c r="A2282" s="69"/>
    </row>
    <row r="2283" spans="1:1" x14ac:dyDescent="0.5">
      <c r="A2283" s="69"/>
    </row>
    <row r="2284" spans="1:1" x14ac:dyDescent="0.5">
      <c r="A2284" s="69"/>
    </row>
    <row r="2285" spans="1:1" x14ac:dyDescent="0.5">
      <c r="A2285" s="69"/>
    </row>
    <row r="2286" spans="1:1" x14ac:dyDescent="0.5">
      <c r="A2286" s="69"/>
    </row>
    <row r="2287" spans="1:1" x14ac:dyDescent="0.5">
      <c r="A2287" s="69"/>
    </row>
    <row r="2288" spans="1:1" x14ac:dyDescent="0.5">
      <c r="A2288" s="69"/>
    </row>
    <row r="2289" spans="1:1" x14ac:dyDescent="0.5">
      <c r="A2289" s="69"/>
    </row>
    <row r="2290" spans="1:1" x14ac:dyDescent="0.5">
      <c r="A2290" s="69"/>
    </row>
    <row r="2291" spans="1:1" x14ac:dyDescent="0.5">
      <c r="A2291" s="69"/>
    </row>
    <row r="2292" spans="1:1" x14ac:dyDescent="0.5">
      <c r="A2292" s="69"/>
    </row>
    <row r="2293" spans="1:1" x14ac:dyDescent="0.5">
      <c r="A2293" s="69"/>
    </row>
    <row r="2294" spans="1:1" x14ac:dyDescent="0.5">
      <c r="A2294" s="69"/>
    </row>
    <row r="2295" spans="1:1" x14ac:dyDescent="0.5">
      <c r="A2295" s="69"/>
    </row>
    <row r="2296" spans="1:1" x14ac:dyDescent="0.5">
      <c r="A2296" s="69"/>
    </row>
    <row r="2297" spans="1:1" x14ac:dyDescent="0.5">
      <c r="A2297" s="69"/>
    </row>
    <row r="2298" spans="1:1" x14ac:dyDescent="0.5">
      <c r="A2298" s="69"/>
    </row>
    <row r="2299" spans="1:1" x14ac:dyDescent="0.5">
      <c r="A2299" s="69"/>
    </row>
    <row r="2300" spans="1:1" x14ac:dyDescent="0.5">
      <c r="A2300" s="69"/>
    </row>
    <row r="2301" spans="1:1" x14ac:dyDescent="0.5">
      <c r="A2301" s="69"/>
    </row>
    <row r="2302" spans="1:1" x14ac:dyDescent="0.5">
      <c r="A2302" s="69"/>
    </row>
    <row r="2303" spans="1:1" x14ac:dyDescent="0.5">
      <c r="A2303" s="69"/>
    </row>
    <row r="2304" spans="1:1" x14ac:dyDescent="0.5">
      <c r="A2304" s="69"/>
    </row>
    <row r="2305" spans="1:1" x14ac:dyDescent="0.5">
      <c r="A2305" s="69"/>
    </row>
    <row r="2306" spans="1:1" x14ac:dyDescent="0.5">
      <c r="A2306" s="69"/>
    </row>
    <row r="2307" spans="1:1" x14ac:dyDescent="0.5">
      <c r="A2307" s="69"/>
    </row>
    <row r="2308" spans="1:1" x14ac:dyDescent="0.5">
      <c r="A2308" s="69"/>
    </row>
    <row r="2309" spans="1:1" x14ac:dyDescent="0.5">
      <c r="A2309" s="69"/>
    </row>
    <row r="2310" spans="1:1" x14ac:dyDescent="0.5">
      <c r="A2310" s="69"/>
    </row>
    <row r="2311" spans="1:1" x14ac:dyDescent="0.5">
      <c r="A2311" s="69"/>
    </row>
    <row r="2312" spans="1:1" x14ac:dyDescent="0.5">
      <c r="A2312" s="69"/>
    </row>
    <row r="2313" spans="1:1" x14ac:dyDescent="0.5">
      <c r="A2313" s="69"/>
    </row>
    <row r="2314" spans="1:1" x14ac:dyDescent="0.5">
      <c r="A2314" s="69"/>
    </row>
    <row r="2315" spans="1:1" x14ac:dyDescent="0.5">
      <c r="A2315" s="69"/>
    </row>
    <row r="2316" spans="1:1" x14ac:dyDescent="0.5">
      <c r="A2316" s="69"/>
    </row>
    <row r="2317" spans="1:1" x14ac:dyDescent="0.5">
      <c r="A2317" s="69"/>
    </row>
    <row r="2318" spans="1:1" x14ac:dyDescent="0.5">
      <c r="A2318" s="69"/>
    </row>
    <row r="2319" spans="1:1" x14ac:dyDescent="0.5">
      <c r="A2319" s="69"/>
    </row>
    <row r="2320" spans="1:1" x14ac:dyDescent="0.5">
      <c r="A2320" s="69"/>
    </row>
    <row r="2321" spans="1:1" x14ac:dyDescent="0.5">
      <c r="A2321" s="69"/>
    </row>
    <row r="2322" spans="1:1" x14ac:dyDescent="0.5">
      <c r="A2322" s="69"/>
    </row>
    <row r="2323" spans="1:1" x14ac:dyDescent="0.5">
      <c r="A2323" s="69"/>
    </row>
    <row r="2324" spans="1:1" x14ac:dyDescent="0.5">
      <c r="A2324" s="69"/>
    </row>
    <row r="2325" spans="1:1" x14ac:dyDescent="0.5">
      <c r="A2325" s="69"/>
    </row>
    <row r="2326" spans="1:1" x14ac:dyDescent="0.5">
      <c r="A2326" s="69"/>
    </row>
    <row r="2327" spans="1:1" x14ac:dyDescent="0.5">
      <c r="A2327" s="69"/>
    </row>
    <row r="2328" spans="1:1" x14ac:dyDescent="0.5">
      <c r="A2328" s="69"/>
    </row>
    <row r="2329" spans="1:1" x14ac:dyDescent="0.5">
      <c r="A2329" s="69"/>
    </row>
    <row r="2330" spans="1:1" x14ac:dyDescent="0.5">
      <c r="A2330" s="69"/>
    </row>
    <row r="2331" spans="1:1" x14ac:dyDescent="0.5">
      <c r="A2331" s="69"/>
    </row>
    <row r="2332" spans="1:1" x14ac:dyDescent="0.5">
      <c r="A2332" s="69"/>
    </row>
    <row r="2333" spans="1:1" x14ac:dyDescent="0.5">
      <c r="A2333" s="69"/>
    </row>
    <row r="2334" spans="1:1" x14ac:dyDescent="0.5">
      <c r="A2334" s="69"/>
    </row>
    <row r="2335" spans="1:1" x14ac:dyDescent="0.5">
      <c r="A2335" s="69"/>
    </row>
    <row r="2336" spans="1:1" x14ac:dyDescent="0.5">
      <c r="A2336" s="69"/>
    </row>
    <row r="2337" spans="1:1" x14ac:dyDescent="0.5">
      <c r="A2337" s="69"/>
    </row>
    <row r="2338" spans="1:1" x14ac:dyDescent="0.5">
      <c r="A2338" s="69"/>
    </row>
    <row r="2339" spans="1:1" x14ac:dyDescent="0.5">
      <c r="A2339" s="69"/>
    </row>
    <row r="2340" spans="1:1" x14ac:dyDescent="0.5">
      <c r="A2340" s="69"/>
    </row>
    <row r="2341" spans="1:1" x14ac:dyDescent="0.5">
      <c r="A2341" s="69"/>
    </row>
    <row r="2342" spans="1:1" x14ac:dyDescent="0.5">
      <c r="A2342" s="69"/>
    </row>
    <row r="2343" spans="1:1" x14ac:dyDescent="0.5">
      <c r="A2343" s="69"/>
    </row>
    <row r="2344" spans="1:1" x14ac:dyDescent="0.5">
      <c r="A2344" s="69"/>
    </row>
    <row r="2345" spans="1:1" x14ac:dyDescent="0.5">
      <c r="A2345" s="69"/>
    </row>
    <row r="2346" spans="1:1" x14ac:dyDescent="0.5">
      <c r="A2346" s="69"/>
    </row>
    <row r="2347" spans="1:1" x14ac:dyDescent="0.5">
      <c r="A2347" s="69"/>
    </row>
    <row r="2348" spans="1:1" x14ac:dyDescent="0.5">
      <c r="A2348" s="69"/>
    </row>
    <row r="2349" spans="1:1" x14ac:dyDescent="0.5">
      <c r="A2349" s="69"/>
    </row>
    <row r="2350" spans="1:1" x14ac:dyDescent="0.5">
      <c r="A2350" s="69"/>
    </row>
    <row r="2351" spans="1:1" x14ac:dyDescent="0.5">
      <c r="A2351" s="69"/>
    </row>
    <row r="2352" spans="1:1" x14ac:dyDescent="0.5">
      <c r="A2352" s="69"/>
    </row>
    <row r="2353" spans="1:1" x14ac:dyDescent="0.5">
      <c r="A2353" s="69"/>
    </row>
    <row r="2354" spans="1:1" x14ac:dyDescent="0.5">
      <c r="A2354" s="69"/>
    </row>
    <row r="2355" spans="1:1" x14ac:dyDescent="0.5">
      <c r="A2355" s="69"/>
    </row>
    <row r="2356" spans="1:1" x14ac:dyDescent="0.5">
      <c r="A2356" s="69"/>
    </row>
    <row r="2357" spans="1:1" x14ac:dyDescent="0.5">
      <c r="A2357" s="69"/>
    </row>
    <row r="2358" spans="1:1" x14ac:dyDescent="0.5">
      <c r="A2358" s="69"/>
    </row>
    <row r="2359" spans="1:1" x14ac:dyDescent="0.5">
      <c r="A2359" s="69"/>
    </row>
    <row r="2360" spans="1:1" x14ac:dyDescent="0.5">
      <c r="A2360" s="69"/>
    </row>
    <row r="2361" spans="1:1" x14ac:dyDescent="0.5">
      <c r="A2361" s="69"/>
    </row>
    <row r="2362" spans="1:1" x14ac:dyDescent="0.5">
      <c r="A2362" s="69"/>
    </row>
    <row r="2363" spans="1:1" x14ac:dyDescent="0.5">
      <c r="A2363" s="69"/>
    </row>
    <row r="2364" spans="1:1" x14ac:dyDescent="0.5">
      <c r="A2364" s="69"/>
    </row>
    <row r="2365" spans="1:1" x14ac:dyDescent="0.5">
      <c r="A2365" s="69"/>
    </row>
    <row r="2366" spans="1:1" x14ac:dyDescent="0.5">
      <c r="A2366" s="69"/>
    </row>
    <row r="2367" spans="1:1" x14ac:dyDescent="0.5">
      <c r="A2367" s="69"/>
    </row>
    <row r="2368" spans="1:1" x14ac:dyDescent="0.5">
      <c r="A2368" s="69"/>
    </row>
    <row r="2369" spans="1:1" x14ac:dyDescent="0.5">
      <c r="A2369" s="69"/>
    </row>
    <row r="2370" spans="1:1" x14ac:dyDescent="0.5">
      <c r="A2370" s="69"/>
    </row>
    <row r="2371" spans="1:1" x14ac:dyDescent="0.5">
      <c r="A2371" s="69"/>
    </row>
    <row r="2372" spans="1:1" x14ac:dyDescent="0.5">
      <c r="A2372" s="69"/>
    </row>
    <row r="2373" spans="1:1" x14ac:dyDescent="0.5">
      <c r="A2373" s="69"/>
    </row>
    <row r="2374" spans="1:1" x14ac:dyDescent="0.5">
      <c r="A2374" s="69"/>
    </row>
    <row r="2375" spans="1:1" x14ac:dyDescent="0.5">
      <c r="A2375" s="69"/>
    </row>
    <row r="2376" spans="1:1" x14ac:dyDescent="0.5">
      <c r="A2376" s="69"/>
    </row>
    <row r="2377" spans="1:1" x14ac:dyDescent="0.5">
      <c r="A2377" s="69"/>
    </row>
    <row r="2378" spans="1:1" x14ac:dyDescent="0.5">
      <c r="A2378" s="69"/>
    </row>
    <row r="2379" spans="1:1" x14ac:dyDescent="0.5">
      <c r="A2379" s="69"/>
    </row>
    <row r="2380" spans="1:1" x14ac:dyDescent="0.5">
      <c r="A2380" s="69"/>
    </row>
    <row r="2381" spans="1:1" x14ac:dyDescent="0.5">
      <c r="A2381" s="69"/>
    </row>
    <row r="2382" spans="1:1" x14ac:dyDescent="0.5">
      <c r="A2382" s="69"/>
    </row>
    <row r="2383" spans="1:1" x14ac:dyDescent="0.5">
      <c r="A2383" s="69"/>
    </row>
    <row r="2384" spans="1:1" x14ac:dyDescent="0.5">
      <c r="A2384" s="69"/>
    </row>
    <row r="2385" spans="1:1" x14ac:dyDescent="0.5">
      <c r="A2385" s="69"/>
    </row>
    <row r="2386" spans="1:1" x14ac:dyDescent="0.5">
      <c r="A2386" s="69"/>
    </row>
    <row r="2387" spans="1:1" x14ac:dyDescent="0.5">
      <c r="A2387" s="69"/>
    </row>
    <row r="2388" spans="1:1" x14ac:dyDescent="0.5">
      <c r="A2388" s="69"/>
    </row>
    <row r="2389" spans="1:1" x14ac:dyDescent="0.5">
      <c r="A2389" s="69"/>
    </row>
    <row r="2390" spans="1:1" x14ac:dyDescent="0.5">
      <c r="A2390" s="69"/>
    </row>
    <row r="2391" spans="1:1" x14ac:dyDescent="0.5">
      <c r="A2391" s="69"/>
    </row>
    <row r="2392" spans="1:1" x14ac:dyDescent="0.5">
      <c r="A2392" s="69"/>
    </row>
    <row r="2393" spans="1:1" x14ac:dyDescent="0.5">
      <c r="A2393" s="69"/>
    </row>
    <row r="2394" spans="1:1" x14ac:dyDescent="0.5">
      <c r="A2394" s="69"/>
    </row>
    <row r="2395" spans="1:1" x14ac:dyDescent="0.5">
      <c r="A2395" s="69"/>
    </row>
    <row r="2396" spans="1:1" x14ac:dyDescent="0.5">
      <c r="A2396" s="69"/>
    </row>
    <row r="2397" spans="1:1" x14ac:dyDescent="0.5">
      <c r="A2397" s="69"/>
    </row>
    <row r="2398" spans="1:1" x14ac:dyDescent="0.5">
      <c r="A2398" s="69"/>
    </row>
    <row r="2399" spans="1:1" x14ac:dyDescent="0.5">
      <c r="A2399" s="69"/>
    </row>
    <row r="2400" spans="1:1" x14ac:dyDescent="0.5">
      <c r="A2400" s="69"/>
    </row>
    <row r="2401" spans="1:1" x14ac:dyDescent="0.5">
      <c r="A2401" s="69"/>
    </row>
    <row r="2402" spans="1:1" x14ac:dyDescent="0.5">
      <c r="A2402" s="69"/>
    </row>
    <row r="2403" spans="1:1" x14ac:dyDescent="0.5">
      <c r="A2403" s="69"/>
    </row>
    <row r="2404" spans="1:1" x14ac:dyDescent="0.5">
      <c r="A2404" s="69"/>
    </row>
    <row r="2405" spans="1:1" x14ac:dyDescent="0.5">
      <c r="A2405" s="69"/>
    </row>
    <row r="2406" spans="1:1" x14ac:dyDescent="0.5">
      <c r="A2406" s="69"/>
    </row>
    <row r="2407" spans="1:1" x14ac:dyDescent="0.5">
      <c r="A2407" s="69"/>
    </row>
    <row r="2408" spans="1:1" x14ac:dyDescent="0.5">
      <c r="A2408" s="69"/>
    </row>
    <row r="2409" spans="1:1" x14ac:dyDescent="0.5">
      <c r="A2409" s="69"/>
    </row>
    <row r="2410" spans="1:1" x14ac:dyDescent="0.5">
      <c r="A2410" s="69"/>
    </row>
    <row r="2411" spans="1:1" x14ac:dyDescent="0.5">
      <c r="A2411" s="69"/>
    </row>
    <row r="2412" spans="1:1" x14ac:dyDescent="0.5">
      <c r="A2412" s="69"/>
    </row>
    <row r="2413" spans="1:1" x14ac:dyDescent="0.5">
      <c r="A2413" s="69"/>
    </row>
    <row r="2414" spans="1:1" x14ac:dyDescent="0.5">
      <c r="A2414" s="69"/>
    </row>
    <row r="2415" spans="1:1" x14ac:dyDescent="0.5">
      <c r="A2415" s="69"/>
    </row>
    <row r="2416" spans="1:1" x14ac:dyDescent="0.5">
      <c r="A2416" s="69"/>
    </row>
    <row r="2417" spans="1:1" x14ac:dyDescent="0.5">
      <c r="A2417" s="69"/>
    </row>
    <row r="2418" spans="1:1" x14ac:dyDescent="0.5">
      <c r="A2418" s="69"/>
    </row>
    <row r="2419" spans="1:1" x14ac:dyDescent="0.5">
      <c r="A2419" s="69"/>
    </row>
    <row r="2420" spans="1:1" x14ac:dyDescent="0.5">
      <c r="A2420" s="69"/>
    </row>
    <row r="2421" spans="1:1" x14ac:dyDescent="0.5">
      <c r="A2421" s="69"/>
    </row>
    <row r="2422" spans="1:1" x14ac:dyDescent="0.5">
      <c r="A2422" s="69"/>
    </row>
    <row r="2423" spans="1:1" x14ac:dyDescent="0.5">
      <c r="A2423" s="69"/>
    </row>
    <row r="2424" spans="1:1" x14ac:dyDescent="0.5">
      <c r="A2424" s="69"/>
    </row>
    <row r="2425" spans="1:1" x14ac:dyDescent="0.5">
      <c r="A2425" s="69"/>
    </row>
    <row r="2426" spans="1:1" x14ac:dyDescent="0.5">
      <c r="A2426" s="69"/>
    </row>
    <row r="2427" spans="1:1" x14ac:dyDescent="0.5">
      <c r="A2427" s="69"/>
    </row>
    <row r="2428" spans="1:1" x14ac:dyDescent="0.5">
      <c r="A2428" s="69"/>
    </row>
    <row r="2429" spans="1:1" x14ac:dyDescent="0.5">
      <c r="A2429" s="69"/>
    </row>
    <row r="2430" spans="1:1" x14ac:dyDescent="0.5">
      <c r="A2430" s="69"/>
    </row>
    <row r="2431" spans="1:1" x14ac:dyDescent="0.5">
      <c r="A2431" s="69"/>
    </row>
    <row r="2432" spans="1:1" x14ac:dyDescent="0.5">
      <c r="A2432" s="69"/>
    </row>
    <row r="2433" spans="1:1" x14ac:dyDescent="0.5">
      <c r="A2433" s="69"/>
    </row>
    <row r="2434" spans="1:1" x14ac:dyDescent="0.5">
      <c r="A2434" s="69"/>
    </row>
    <row r="2435" spans="1:1" x14ac:dyDescent="0.5">
      <c r="A2435" s="69"/>
    </row>
    <row r="2436" spans="1:1" x14ac:dyDescent="0.5">
      <c r="A2436" s="69"/>
    </row>
    <row r="2437" spans="1:1" x14ac:dyDescent="0.5">
      <c r="A2437" s="69"/>
    </row>
    <row r="2438" spans="1:1" x14ac:dyDescent="0.5">
      <c r="A2438" s="69"/>
    </row>
    <row r="2439" spans="1:1" x14ac:dyDescent="0.5">
      <c r="A2439" s="69"/>
    </row>
    <row r="2440" spans="1:1" x14ac:dyDescent="0.5">
      <c r="A2440" s="69"/>
    </row>
    <row r="2441" spans="1:1" x14ac:dyDescent="0.5">
      <c r="A2441" s="69"/>
    </row>
    <row r="2442" spans="1:1" x14ac:dyDescent="0.5">
      <c r="A2442" s="69"/>
    </row>
    <row r="2443" spans="1:1" x14ac:dyDescent="0.5">
      <c r="A2443" s="69"/>
    </row>
    <row r="2444" spans="1:1" x14ac:dyDescent="0.5">
      <c r="A2444" s="69"/>
    </row>
    <row r="2445" spans="1:1" x14ac:dyDescent="0.5">
      <c r="A2445" s="69"/>
    </row>
    <row r="2446" spans="1:1" x14ac:dyDescent="0.5">
      <c r="A2446" s="69"/>
    </row>
    <row r="2447" spans="1:1" x14ac:dyDescent="0.5">
      <c r="A2447" s="69"/>
    </row>
    <row r="2448" spans="1:1" x14ac:dyDescent="0.5">
      <c r="A2448" s="69"/>
    </row>
    <row r="2449" spans="1:1" x14ac:dyDescent="0.5">
      <c r="A2449" s="69"/>
    </row>
    <row r="2450" spans="1:1" x14ac:dyDescent="0.5">
      <c r="A2450" s="69"/>
    </row>
    <row r="2451" spans="1:1" x14ac:dyDescent="0.5">
      <c r="A2451" s="69"/>
    </row>
    <row r="2452" spans="1:1" x14ac:dyDescent="0.5">
      <c r="A2452" s="69"/>
    </row>
    <row r="2453" spans="1:1" x14ac:dyDescent="0.5">
      <c r="A2453" s="69"/>
    </row>
    <row r="2454" spans="1:1" x14ac:dyDescent="0.5">
      <c r="A2454" s="69"/>
    </row>
    <row r="2455" spans="1:1" x14ac:dyDescent="0.5">
      <c r="A2455" s="69"/>
    </row>
    <row r="2456" spans="1:1" x14ac:dyDescent="0.5">
      <c r="A2456" s="69"/>
    </row>
    <row r="2457" spans="1:1" x14ac:dyDescent="0.5">
      <c r="A2457" s="69"/>
    </row>
    <row r="2458" spans="1:1" x14ac:dyDescent="0.5">
      <c r="A2458" s="69"/>
    </row>
    <row r="2459" spans="1:1" x14ac:dyDescent="0.5">
      <c r="A2459" s="69"/>
    </row>
    <row r="2460" spans="1:1" x14ac:dyDescent="0.5">
      <c r="A2460" s="69"/>
    </row>
    <row r="2461" spans="1:1" x14ac:dyDescent="0.5">
      <c r="A2461" s="69"/>
    </row>
    <row r="2462" spans="1:1" x14ac:dyDescent="0.5">
      <c r="A2462" s="69"/>
    </row>
    <row r="2463" spans="1:1" x14ac:dyDescent="0.5">
      <c r="A2463" s="69"/>
    </row>
    <row r="2464" spans="1:1" x14ac:dyDescent="0.5">
      <c r="A2464" s="69"/>
    </row>
    <row r="2465" spans="1:1" x14ac:dyDescent="0.5">
      <c r="A2465" s="69"/>
    </row>
    <row r="2466" spans="1:1" x14ac:dyDescent="0.5">
      <c r="A2466" s="69"/>
    </row>
    <row r="2467" spans="1:1" x14ac:dyDescent="0.5">
      <c r="A2467" s="69"/>
    </row>
    <row r="2468" spans="1:1" x14ac:dyDescent="0.5">
      <c r="A2468" s="69"/>
    </row>
    <row r="2469" spans="1:1" x14ac:dyDescent="0.5">
      <c r="A2469" s="69"/>
    </row>
    <row r="2470" spans="1:1" x14ac:dyDescent="0.5">
      <c r="A2470" s="69"/>
    </row>
    <row r="2471" spans="1:1" x14ac:dyDescent="0.5">
      <c r="A2471" s="69"/>
    </row>
    <row r="2472" spans="1:1" x14ac:dyDescent="0.5">
      <c r="A2472" s="69"/>
    </row>
    <row r="2473" spans="1:1" x14ac:dyDescent="0.5">
      <c r="A2473" s="69"/>
    </row>
    <row r="2474" spans="1:1" x14ac:dyDescent="0.5">
      <c r="A2474" s="69"/>
    </row>
    <row r="2475" spans="1:1" x14ac:dyDescent="0.5">
      <c r="A2475" s="69"/>
    </row>
    <row r="2476" spans="1:1" x14ac:dyDescent="0.5">
      <c r="A2476" s="69"/>
    </row>
    <row r="2477" spans="1:1" x14ac:dyDescent="0.5">
      <c r="A2477" s="69"/>
    </row>
    <row r="2478" spans="1:1" x14ac:dyDescent="0.5">
      <c r="A2478" s="69"/>
    </row>
    <row r="2479" spans="1:1" x14ac:dyDescent="0.5">
      <c r="A2479" s="69"/>
    </row>
    <row r="2480" spans="1:1" x14ac:dyDescent="0.5">
      <c r="A2480" s="69"/>
    </row>
    <row r="2481" spans="1:1" x14ac:dyDescent="0.5">
      <c r="A2481" s="69"/>
    </row>
    <row r="2482" spans="1:1" x14ac:dyDescent="0.5">
      <c r="A2482" s="69"/>
    </row>
    <row r="2483" spans="1:1" x14ac:dyDescent="0.5">
      <c r="A2483" s="69"/>
    </row>
    <row r="2484" spans="1:1" x14ac:dyDescent="0.5">
      <c r="A2484" s="69"/>
    </row>
    <row r="2485" spans="1:1" x14ac:dyDescent="0.5">
      <c r="A2485" s="69"/>
    </row>
    <row r="2486" spans="1:1" x14ac:dyDescent="0.5">
      <c r="A2486" s="69"/>
    </row>
    <row r="2487" spans="1:1" x14ac:dyDescent="0.5">
      <c r="A2487" s="69"/>
    </row>
    <row r="2488" spans="1:1" x14ac:dyDescent="0.5">
      <c r="A2488" s="69"/>
    </row>
    <row r="2489" spans="1:1" x14ac:dyDescent="0.5">
      <c r="A2489" s="69"/>
    </row>
    <row r="2490" spans="1:1" x14ac:dyDescent="0.5">
      <c r="A2490" s="69"/>
    </row>
    <row r="2491" spans="1:1" x14ac:dyDescent="0.5">
      <c r="A2491" s="69"/>
    </row>
    <row r="2492" spans="1:1" x14ac:dyDescent="0.5">
      <c r="A2492" s="69"/>
    </row>
    <row r="2493" spans="1:1" x14ac:dyDescent="0.5">
      <c r="A2493" s="69"/>
    </row>
    <row r="2494" spans="1:1" x14ac:dyDescent="0.5">
      <c r="A2494" s="69"/>
    </row>
    <row r="2495" spans="1:1" x14ac:dyDescent="0.5">
      <c r="A2495" s="69"/>
    </row>
    <row r="2496" spans="1:1" x14ac:dyDescent="0.5">
      <c r="A2496" s="69"/>
    </row>
    <row r="2497" spans="1:1" x14ac:dyDescent="0.5">
      <c r="A2497" s="69"/>
    </row>
    <row r="2498" spans="1:1" x14ac:dyDescent="0.5">
      <c r="A2498" s="69"/>
    </row>
    <row r="2499" spans="1:1" x14ac:dyDescent="0.5">
      <c r="A2499" s="69"/>
    </row>
    <row r="2500" spans="1:1" x14ac:dyDescent="0.5">
      <c r="A2500" s="69"/>
    </row>
    <row r="2501" spans="1:1" x14ac:dyDescent="0.5">
      <c r="A2501" s="69"/>
    </row>
    <row r="2502" spans="1:1" x14ac:dyDescent="0.5">
      <c r="A2502" s="69"/>
    </row>
    <row r="2503" spans="1:1" x14ac:dyDescent="0.5">
      <c r="A2503" s="69"/>
    </row>
    <row r="2504" spans="1:1" x14ac:dyDescent="0.5">
      <c r="A2504" s="69"/>
    </row>
    <row r="2505" spans="1:1" x14ac:dyDescent="0.5">
      <c r="A2505" s="69"/>
    </row>
    <row r="2506" spans="1:1" x14ac:dyDescent="0.5">
      <c r="A2506" s="69"/>
    </row>
    <row r="2507" spans="1:1" x14ac:dyDescent="0.5">
      <c r="A2507" s="69"/>
    </row>
    <row r="2508" spans="1:1" x14ac:dyDescent="0.5">
      <c r="A2508" s="69"/>
    </row>
    <row r="2509" spans="1:1" x14ac:dyDescent="0.5">
      <c r="A2509" s="69"/>
    </row>
    <row r="2510" spans="1:1" x14ac:dyDescent="0.5">
      <c r="A2510" s="69"/>
    </row>
    <row r="2511" spans="1:1" x14ac:dyDescent="0.5">
      <c r="A2511" s="69"/>
    </row>
    <row r="2512" spans="1:1" x14ac:dyDescent="0.5">
      <c r="A2512" s="69"/>
    </row>
    <row r="2513" spans="1:1" x14ac:dyDescent="0.5">
      <c r="A2513" s="69"/>
    </row>
    <row r="2514" spans="1:1" x14ac:dyDescent="0.5">
      <c r="A2514" s="69"/>
    </row>
    <row r="2515" spans="1:1" x14ac:dyDescent="0.5">
      <c r="A2515" s="69"/>
    </row>
    <row r="2516" spans="1:1" x14ac:dyDescent="0.5">
      <c r="A2516" s="69"/>
    </row>
    <row r="2517" spans="1:1" x14ac:dyDescent="0.5">
      <c r="A2517" s="69"/>
    </row>
    <row r="2518" spans="1:1" x14ac:dyDescent="0.5">
      <c r="A2518" s="69"/>
    </row>
    <row r="2519" spans="1:1" x14ac:dyDescent="0.5">
      <c r="A2519" s="69"/>
    </row>
    <row r="2520" spans="1:1" x14ac:dyDescent="0.5">
      <c r="A2520" s="69"/>
    </row>
    <row r="2521" spans="1:1" x14ac:dyDescent="0.5">
      <c r="A2521" s="69"/>
    </row>
    <row r="2522" spans="1:1" x14ac:dyDescent="0.5">
      <c r="A2522" s="69"/>
    </row>
    <row r="2523" spans="1:1" x14ac:dyDescent="0.5">
      <c r="A2523" s="69"/>
    </row>
    <row r="2524" spans="1:1" x14ac:dyDescent="0.5">
      <c r="A2524" s="69"/>
    </row>
    <row r="2525" spans="1:1" x14ac:dyDescent="0.5">
      <c r="A2525" s="69"/>
    </row>
    <row r="2526" spans="1:1" x14ac:dyDescent="0.5">
      <c r="A2526" s="69"/>
    </row>
    <row r="2527" spans="1:1" x14ac:dyDescent="0.5">
      <c r="A2527" s="69"/>
    </row>
    <row r="2528" spans="1:1" x14ac:dyDescent="0.5">
      <c r="A2528" s="69"/>
    </row>
    <row r="2529" spans="1:1" x14ac:dyDescent="0.5">
      <c r="A2529" s="69"/>
    </row>
    <row r="2530" spans="1:1" x14ac:dyDescent="0.5">
      <c r="A2530" s="69"/>
    </row>
    <row r="2531" spans="1:1" x14ac:dyDescent="0.5">
      <c r="A2531" s="69"/>
    </row>
    <row r="2532" spans="1:1" x14ac:dyDescent="0.5">
      <c r="A2532" s="69"/>
    </row>
    <row r="2533" spans="1:1" x14ac:dyDescent="0.5">
      <c r="A2533" s="69"/>
    </row>
    <row r="2534" spans="1:1" x14ac:dyDescent="0.5">
      <c r="A2534" s="69"/>
    </row>
    <row r="2535" spans="1:1" x14ac:dyDescent="0.5">
      <c r="A2535" s="69"/>
    </row>
    <row r="2536" spans="1:1" x14ac:dyDescent="0.5">
      <c r="A2536" s="69"/>
    </row>
    <row r="2537" spans="1:1" x14ac:dyDescent="0.5">
      <c r="A2537" s="69"/>
    </row>
    <row r="2538" spans="1:1" x14ac:dyDescent="0.5">
      <c r="A2538" s="69"/>
    </row>
    <row r="2539" spans="1:1" x14ac:dyDescent="0.5">
      <c r="A2539" s="69"/>
    </row>
    <row r="2540" spans="1:1" x14ac:dyDescent="0.5">
      <c r="A2540" s="69"/>
    </row>
    <row r="2541" spans="1:1" x14ac:dyDescent="0.5">
      <c r="A2541" s="69"/>
    </row>
    <row r="2542" spans="1:1" x14ac:dyDescent="0.5">
      <c r="A2542" s="69"/>
    </row>
    <row r="2543" spans="1:1" x14ac:dyDescent="0.5">
      <c r="A2543" s="69"/>
    </row>
    <row r="2544" spans="1:1" x14ac:dyDescent="0.5">
      <c r="A2544" s="69"/>
    </row>
    <row r="2545" spans="1:1" x14ac:dyDescent="0.5">
      <c r="A2545" s="69"/>
    </row>
    <row r="2546" spans="1:1" x14ac:dyDescent="0.5">
      <c r="A2546" s="69"/>
    </row>
    <row r="2547" spans="1:1" x14ac:dyDescent="0.5">
      <c r="A2547" s="69"/>
    </row>
    <row r="2548" spans="1:1" x14ac:dyDescent="0.5">
      <c r="A2548" s="69"/>
    </row>
    <row r="2549" spans="1:1" x14ac:dyDescent="0.5">
      <c r="A2549" s="69"/>
    </row>
    <row r="2550" spans="1:1" x14ac:dyDescent="0.5">
      <c r="A2550" s="69"/>
    </row>
    <row r="2551" spans="1:1" x14ac:dyDescent="0.5">
      <c r="A2551" s="69"/>
    </row>
    <row r="2552" spans="1:1" x14ac:dyDescent="0.5">
      <c r="A2552" s="69"/>
    </row>
    <row r="2553" spans="1:1" x14ac:dyDescent="0.5">
      <c r="A2553" s="69"/>
    </row>
    <row r="2554" spans="1:1" x14ac:dyDescent="0.5">
      <c r="A2554" s="69"/>
    </row>
    <row r="2555" spans="1:1" x14ac:dyDescent="0.5">
      <c r="A2555" s="69"/>
    </row>
    <row r="2556" spans="1:1" x14ac:dyDescent="0.5">
      <c r="A2556" s="69"/>
    </row>
    <row r="2557" spans="1:1" x14ac:dyDescent="0.5">
      <c r="A2557" s="69"/>
    </row>
    <row r="2558" spans="1:1" x14ac:dyDescent="0.5">
      <c r="A2558" s="69"/>
    </row>
    <row r="2559" spans="1:1" x14ac:dyDescent="0.5">
      <c r="A2559" s="69"/>
    </row>
    <row r="2560" spans="1:1" x14ac:dyDescent="0.5">
      <c r="A2560" s="69"/>
    </row>
    <row r="2561" spans="1:1" x14ac:dyDescent="0.5">
      <c r="A2561" s="69"/>
    </row>
    <row r="2562" spans="1:1" x14ac:dyDescent="0.5">
      <c r="A2562" s="69"/>
    </row>
    <row r="2563" spans="1:1" x14ac:dyDescent="0.5">
      <c r="A2563" s="69"/>
    </row>
    <row r="2564" spans="1:1" x14ac:dyDescent="0.5">
      <c r="A2564" s="69"/>
    </row>
    <row r="2565" spans="1:1" x14ac:dyDescent="0.5">
      <c r="A2565" s="69"/>
    </row>
    <row r="2566" spans="1:1" x14ac:dyDescent="0.5">
      <c r="A2566" s="69"/>
    </row>
    <row r="2567" spans="1:1" x14ac:dyDescent="0.5">
      <c r="A2567" s="69"/>
    </row>
    <row r="2568" spans="1:1" x14ac:dyDescent="0.5">
      <c r="A2568" s="69"/>
    </row>
    <row r="2569" spans="1:1" x14ac:dyDescent="0.5">
      <c r="A2569" s="69"/>
    </row>
    <row r="2570" spans="1:1" x14ac:dyDescent="0.5">
      <c r="A2570" s="69"/>
    </row>
    <row r="2571" spans="1:1" x14ac:dyDescent="0.5">
      <c r="A2571" s="69"/>
    </row>
    <row r="2572" spans="1:1" x14ac:dyDescent="0.5">
      <c r="A2572" s="69"/>
    </row>
    <row r="2573" spans="1:1" x14ac:dyDescent="0.5">
      <c r="A2573" s="69"/>
    </row>
    <row r="2574" spans="1:1" x14ac:dyDescent="0.5">
      <c r="A2574" s="69"/>
    </row>
    <row r="2575" spans="1:1" x14ac:dyDescent="0.5">
      <c r="A2575" s="69"/>
    </row>
    <row r="2576" spans="1:1" x14ac:dyDescent="0.5">
      <c r="A2576" s="69"/>
    </row>
    <row r="2577" spans="1:1" x14ac:dyDescent="0.5">
      <c r="A2577" s="69"/>
    </row>
    <row r="2578" spans="1:1" x14ac:dyDescent="0.5">
      <c r="A2578" s="69"/>
    </row>
    <row r="2579" spans="1:1" x14ac:dyDescent="0.5">
      <c r="A2579" s="69"/>
    </row>
    <row r="2580" spans="1:1" x14ac:dyDescent="0.5">
      <c r="A2580" s="69"/>
    </row>
    <row r="2581" spans="1:1" x14ac:dyDescent="0.5">
      <c r="A2581" s="69"/>
    </row>
    <row r="2582" spans="1:1" x14ac:dyDescent="0.5">
      <c r="A2582" s="69"/>
    </row>
    <row r="2583" spans="1:1" x14ac:dyDescent="0.5">
      <c r="A2583" s="69"/>
    </row>
    <row r="2584" spans="1:1" x14ac:dyDescent="0.5">
      <c r="A2584" s="69"/>
    </row>
    <row r="2585" spans="1:1" x14ac:dyDescent="0.5">
      <c r="A2585" s="69"/>
    </row>
    <row r="2586" spans="1:1" x14ac:dyDescent="0.5">
      <c r="A2586" s="69"/>
    </row>
    <row r="2587" spans="1:1" x14ac:dyDescent="0.5">
      <c r="A2587" s="69"/>
    </row>
    <row r="2588" spans="1:1" x14ac:dyDescent="0.5">
      <c r="A2588" s="69"/>
    </row>
    <row r="2589" spans="1:1" x14ac:dyDescent="0.5">
      <c r="A2589" s="69"/>
    </row>
    <row r="2590" spans="1:1" x14ac:dyDescent="0.5">
      <c r="A2590" s="69"/>
    </row>
    <row r="2591" spans="1:1" x14ac:dyDescent="0.5">
      <c r="A2591" s="69"/>
    </row>
    <row r="2592" spans="1:1" x14ac:dyDescent="0.5">
      <c r="A2592" s="69"/>
    </row>
    <row r="2593" spans="1:1" x14ac:dyDescent="0.5">
      <c r="A2593" s="69"/>
    </row>
    <row r="2594" spans="1:1" x14ac:dyDescent="0.5">
      <c r="A2594" s="69"/>
    </row>
    <row r="2595" spans="1:1" x14ac:dyDescent="0.5">
      <c r="A2595" s="69"/>
    </row>
    <row r="2596" spans="1:1" x14ac:dyDescent="0.5">
      <c r="A2596" s="69"/>
    </row>
    <row r="2597" spans="1:1" x14ac:dyDescent="0.5">
      <c r="A2597" s="69"/>
    </row>
    <row r="2598" spans="1:1" x14ac:dyDescent="0.5">
      <c r="A2598" s="69"/>
    </row>
    <row r="2599" spans="1:1" x14ac:dyDescent="0.5">
      <c r="A2599" s="69"/>
    </row>
    <row r="2600" spans="1:1" x14ac:dyDescent="0.5">
      <c r="A2600" s="69"/>
    </row>
    <row r="2601" spans="1:1" x14ac:dyDescent="0.5">
      <c r="A2601" s="69"/>
    </row>
    <row r="2602" spans="1:1" x14ac:dyDescent="0.5">
      <c r="A2602" s="69"/>
    </row>
    <row r="2603" spans="1:1" x14ac:dyDescent="0.5">
      <c r="A2603" s="69"/>
    </row>
    <row r="2604" spans="1:1" x14ac:dyDescent="0.5">
      <c r="A2604" s="69"/>
    </row>
    <row r="2605" spans="1:1" x14ac:dyDescent="0.5">
      <c r="A2605" s="69"/>
    </row>
    <row r="2606" spans="1:1" x14ac:dyDescent="0.5">
      <c r="A2606" s="69"/>
    </row>
    <row r="2607" spans="1:1" x14ac:dyDescent="0.5">
      <c r="A2607" s="69"/>
    </row>
    <row r="2608" spans="1:1" x14ac:dyDescent="0.5">
      <c r="A2608" s="69"/>
    </row>
    <row r="2609" spans="1:1" x14ac:dyDescent="0.5">
      <c r="A2609" s="69"/>
    </row>
    <row r="2610" spans="1:1" x14ac:dyDescent="0.5">
      <c r="A2610" s="69"/>
    </row>
    <row r="2611" spans="1:1" x14ac:dyDescent="0.5">
      <c r="A2611" s="69"/>
    </row>
    <row r="2612" spans="1:1" x14ac:dyDescent="0.5">
      <c r="A2612" s="69"/>
    </row>
    <row r="2613" spans="1:1" x14ac:dyDescent="0.5">
      <c r="A2613" s="69"/>
    </row>
    <row r="2614" spans="1:1" x14ac:dyDescent="0.5">
      <c r="A2614" s="69"/>
    </row>
    <row r="2615" spans="1:1" x14ac:dyDescent="0.5">
      <c r="A2615" s="69"/>
    </row>
    <row r="2616" spans="1:1" x14ac:dyDescent="0.5">
      <c r="A2616" s="69"/>
    </row>
    <row r="2617" spans="1:1" x14ac:dyDescent="0.5">
      <c r="A2617" s="69"/>
    </row>
    <row r="2618" spans="1:1" x14ac:dyDescent="0.5">
      <c r="A2618" s="69"/>
    </row>
    <row r="2619" spans="1:1" x14ac:dyDescent="0.5">
      <c r="A2619" s="69"/>
    </row>
    <row r="2620" spans="1:1" x14ac:dyDescent="0.5">
      <c r="A2620" s="69"/>
    </row>
    <row r="2621" spans="1:1" x14ac:dyDescent="0.5">
      <c r="A2621" s="69"/>
    </row>
    <row r="2622" spans="1:1" x14ac:dyDescent="0.5">
      <c r="A2622" s="69"/>
    </row>
    <row r="2623" spans="1:1" x14ac:dyDescent="0.5">
      <c r="A2623" s="69"/>
    </row>
    <row r="2624" spans="1:1" x14ac:dyDescent="0.5">
      <c r="A2624" s="69"/>
    </row>
    <row r="2625" spans="1:1" x14ac:dyDescent="0.5">
      <c r="A2625" s="69"/>
    </row>
    <row r="2626" spans="1:1" x14ac:dyDescent="0.5">
      <c r="A2626" s="69"/>
    </row>
    <row r="2627" spans="1:1" x14ac:dyDescent="0.5">
      <c r="A2627" s="69"/>
    </row>
    <row r="2628" spans="1:1" x14ac:dyDescent="0.5">
      <c r="A2628" s="69"/>
    </row>
    <row r="2629" spans="1:1" x14ac:dyDescent="0.5">
      <c r="A2629" s="69"/>
    </row>
    <row r="2630" spans="1:1" x14ac:dyDescent="0.5">
      <c r="A2630" s="69"/>
    </row>
    <row r="2631" spans="1:1" x14ac:dyDescent="0.5">
      <c r="A2631" s="69"/>
    </row>
    <row r="2632" spans="1:1" x14ac:dyDescent="0.5">
      <c r="A2632" s="69"/>
    </row>
    <row r="2633" spans="1:1" x14ac:dyDescent="0.5">
      <c r="A2633" s="69"/>
    </row>
    <row r="2634" spans="1:1" x14ac:dyDescent="0.5">
      <c r="A2634" s="69"/>
    </row>
    <row r="2635" spans="1:1" x14ac:dyDescent="0.5">
      <c r="A2635" s="69"/>
    </row>
    <row r="2636" spans="1:1" x14ac:dyDescent="0.5">
      <c r="A2636" s="69"/>
    </row>
    <row r="2637" spans="1:1" x14ac:dyDescent="0.5">
      <c r="A2637" s="69"/>
    </row>
    <row r="2638" spans="1:1" x14ac:dyDescent="0.5">
      <c r="A2638" s="69"/>
    </row>
    <row r="2639" spans="1:1" x14ac:dyDescent="0.5">
      <c r="A2639" s="69"/>
    </row>
    <row r="2640" spans="1:1" x14ac:dyDescent="0.5">
      <c r="A2640" s="69"/>
    </row>
    <row r="2641" spans="1:1" x14ac:dyDescent="0.5">
      <c r="A2641" s="69"/>
    </row>
    <row r="2642" spans="1:1" x14ac:dyDescent="0.5">
      <c r="A2642" s="69"/>
    </row>
    <row r="2643" spans="1:1" x14ac:dyDescent="0.5">
      <c r="A2643" s="69"/>
    </row>
    <row r="2644" spans="1:1" x14ac:dyDescent="0.5">
      <c r="A2644" s="69"/>
    </row>
    <row r="2645" spans="1:1" x14ac:dyDescent="0.5">
      <c r="A2645" s="69"/>
    </row>
    <row r="2646" spans="1:1" x14ac:dyDescent="0.5">
      <c r="A2646" s="69"/>
    </row>
    <row r="2647" spans="1:1" x14ac:dyDescent="0.5">
      <c r="A2647" s="69"/>
    </row>
    <row r="2648" spans="1:1" x14ac:dyDescent="0.5">
      <c r="A2648" s="69"/>
    </row>
    <row r="2649" spans="1:1" x14ac:dyDescent="0.5">
      <c r="A2649" s="69"/>
    </row>
    <row r="2650" spans="1:1" x14ac:dyDescent="0.5">
      <c r="A2650" s="69"/>
    </row>
    <row r="2651" spans="1:1" x14ac:dyDescent="0.5">
      <c r="A2651" s="69"/>
    </row>
    <row r="2652" spans="1:1" x14ac:dyDescent="0.5">
      <c r="A2652" s="69"/>
    </row>
    <row r="2653" spans="1:1" x14ac:dyDescent="0.5">
      <c r="A2653" s="69"/>
    </row>
    <row r="2654" spans="1:1" x14ac:dyDescent="0.5">
      <c r="A2654" s="69"/>
    </row>
    <row r="2655" spans="1:1" x14ac:dyDescent="0.5">
      <c r="A2655" s="69"/>
    </row>
    <row r="2656" spans="1:1" x14ac:dyDescent="0.5">
      <c r="A2656" s="69"/>
    </row>
    <row r="2657" spans="1:1" x14ac:dyDescent="0.5">
      <c r="A2657" s="69"/>
    </row>
    <row r="2658" spans="1:1" x14ac:dyDescent="0.5">
      <c r="A2658" s="69"/>
    </row>
    <row r="2659" spans="1:1" x14ac:dyDescent="0.5">
      <c r="A2659" s="69"/>
    </row>
    <row r="2660" spans="1:1" x14ac:dyDescent="0.5">
      <c r="A2660" s="69"/>
    </row>
    <row r="2661" spans="1:1" x14ac:dyDescent="0.5">
      <c r="A2661" s="69"/>
    </row>
    <row r="2662" spans="1:1" x14ac:dyDescent="0.5">
      <c r="A2662" s="69"/>
    </row>
    <row r="2663" spans="1:1" x14ac:dyDescent="0.5">
      <c r="A2663" s="69"/>
    </row>
    <row r="2664" spans="1:1" x14ac:dyDescent="0.5">
      <c r="A2664" s="69"/>
    </row>
    <row r="2665" spans="1:1" x14ac:dyDescent="0.5">
      <c r="A2665" s="69"/>
    </row>
    <row r="2666" spans="1:1" x14ac:dyDescent="0.5">
      <c r="A2666" s="69"/>
    </row>
    <row r="2667" spans="1:1" x14ac:dyDescent="0.5">
      <c r="A2667" s="69"/>
    </row>
    <row r="2668" spans="1:1" x14ac:dyDescent="0.5">
      <c r="A2668" s="69"/>
    </row>
    <row r="2669" spans="1:1" x14ac:dyDescent="0.5">
      <c r="A2669" s="69"/>
    </row>
    <row r="2670" spans="1:1" x14ac:dyDescent="0.5">
      <c r="A2670" s="69"/>
    </row>
    <row r="2671" spans="1:1" x14ac:dyDescent="0.5">
      <c r="A2671" s="69"/>
    </row>
    <row r="2672" spans="1:1" x14ac:dyDescent="0.5">
      <c r="A2672" s="69"/>
    </row>
    <row r="2673" spans="1:1" x14ac:dyDescent="0.5">
      <c r="A2673" s="69"/>
    </row>
    <row r="2674" spans="1:1" x14ac:dyDescent="0.5">
      <c r="A2674" s="69"/>
    </row>
    <row r="2675" spans="1:1" x14ac:dyDescent="0.5">
      <c r="A2675" s="69"/>
    </row>
    <row r="2676" spans="1:1" x14ac:dyDescent="0.5">
      <c r="A2676" s="69"/>
    </row>
    <row r="2677" spans="1:1" x14ac:dyDescent="0.5">
      <c r="A2677" s="69"/>
    </row>
    <row r="2678" spans="1:1" x14ac:dyDescent="0.5">
      <c r="A2678" s="69"/>
    </row>
    <row r="2679" spans="1:1" x14ac:dyDescent="0.5">
      <c r="A2679" s="69"/>
    </row>
    <row r="2680" spans="1:1" x14ac:dyDescent="0.5">
      <c r="A2680" s="69"/>
    </row>
    <row r="2681" spans="1:1" x14ac:dyDescent="0.5">
      <c r="A2681" s="69"/>
    </row>
    <row r="2682" spans="1:1" x14ac:dyDescent="0.5">
      <c r="A2682" s="69"/>
    </row>
    <row r="2683" spans="1:1" x14ac:dyDescent="0.5">
      <c r="A2683" s="69"/>
    </row>
    <row r="2684" spans="1:1" x14ac:dyDescent="0.5">
      <c r="A2684" s="69"/>
    </row>
    <row r="2685" spans="1:1" x14ac:dyDescent="0.5">
      <c r="A2685" s="69"/>
    </row>
    <row r="2686" spans="1:1" x14ac:dyDescent="0.5">
      <c r="A2686" s="69"/>
    </row>
    <row r="2687" spans="1:1" x14ac:dyDescent="0.5">
      <c r="A2687" s="69"/>
    </row>
    <row r="2688" spans="1:1" x14ac:dyDescent="0.5">
      <c r="A2688" s="69"/>
    </row>
    <row r="2689" spans="1:1" x14ac:dyDescent="0.5">
      <c r="A2689" s="69"/>
    </row>
    <row r="2690" spans="1:1" x14ac:dyDescent="0.5">
      <c r="A2690" s="69"/>
    </row>
    <row r="2691" spans="1:1" x14ac:dyDescent="0.5">
      <c r="A2691" s="69"/>
    </row>
    <row r="2692" spans="1:1" x14ac:dyDescent="0.5">
      <c r="A2692" s="69"/>
    </row>
    <row r="2693" spans="1:1" x14ac:dyDescent="0.5">
      <c r="A2693" s="69"/>
    </row>
    <row r="2694" spans="1:1" x14ac:dyDescent="0.5">
      <c r="A2694" s="69"/>
    </row>
    <row r="2695" spans="1:1" x14ac:dyDescent="0.5">
      <c r="A2695" s="69"/>
    </row>
    <row r="2696" spans="1:1" x14ac:dyDescent="0.5">
      <c r="A2696" s="69"/>
    </row>
    <row r="2697" spans="1:1" x14ac:dyDescent="0.5">
      <c r="A2697" s="69"/>
    </row>
    <row r="2698" spans="1:1" x14ac:dyDescent="0.5">
      <c r="A2698" s="69"/>
    </row>
    <row r="2699" spans="1:1" x14ac:dyDescent="0.5">
      <c r="A2699" s="69"/>
    </row>
    <row r="2700" spans="1:1" x14ac:dyDescent="0.5">
      <c r="A2700" s="69"/>
    </row>
    <row r="2701" spans="1:1" x14ac:dyDescent="0.5">
      <c r="A2701" s="69"/>
    </row>
    <row r="2702" spans="1:1" x14ac:dyDescent="0.5">
      <c r="A2702" s="69"/>
    </row>
    <row r="2703" spans="1:1" x14ac:dyDescent="0.5">
      <c r="A2703" s="69"/>
    </row>
    <row r="2704" spans="1:1" x14ac:dyDescent="0.5">
      <c r="A2704" s="69"/>
    </row>
    <row r="2705" spans="1:1" x14ac:dyDescent="0.5">
      <c r="A2705" s="69"/>
    </row>
    <row r="2706" spans="1:1" x14ac:dyDescent="0.5">
      <c r="A2706" s="69"/>
    </row>
    <row r="2707" spans="1:1" x14ac:dyDescent="0.5">
      <c r="A2707" s="69"/>
    </row>
    <row r="2708" spans="1:1" x14ac:dyDescent="0.5">
      <c r="A2708" s="69"/>
    </row>
    <row r="2709" spans="1:1" x14ac:dyDescent="0.5">
      <c r="A2709" s="69"/>
    </row>
    <row r="2710" spans="1:1" x14ac:dyDescent="0.5">
      <c r="A2710" s="69"/>
    </row>
    <row r="2711" spans="1:1" x14ac:dyDescent="0.5">
      <c r="A2711" s="69"/>
    </row>
    <row r="2712" spans="1:1" x14ac:dyDescent="0.5">
      <c r="A2712" s="69"/>
    </row>
    <row r="2713" spans="1:1" x14ac:dyDescent="0.5">
      <c r="A2713" s="69"/>
    </row>
    <row r="2714" spans="1:1" x14ac:dyDescent="0.5">
      <c r="A2714" s="69"/>
    </row>
    <row r="2715" spans="1:1" x14ac:dyDescent="0.5">
      <c r="A2715" s="69"/>
    </row>
    <row r="2716" spans="1:1" x14ac:dyDescent="0.5">
      <c r="A2716" s="69"/>
    </row>
    <row r="2717" spans="1:1" x14ac:dyDescent="0.5">
      <c r="A2717" s="69"/>
    </row>
    <row r="2718" spans="1:1" x14ac:dyDescent="0.5">
      <c r="A2718" s="69"/>
    </row>
    <row r="2719" spans="1:1" x14ac:dyDescent="0.5">
      <c r="A2719" s="69"/>
    </row>
    <row r="2720" spans="1:1" x14ac:dyDescent="0.5">
      <c r="A2720" s="69"/>
    </row>
    <row r="2721" spans="1:1" x14ac:dyDescent="0.5">
      <c r="A2721" s="69"/>
    </row>
    <row r="2722" spans="1:1" x14ac:dyDescent="0.5">
      <c r="A2722" s="69"/>
    </row>
    <row r="2723" spans="1:1" x14ac:dyDescent="0.5">
      <c r="A2723" s="69"/>
    </row>
    <row r="2724" spans="1:1" x14ac:dyDescent="0.5">
      <c r="A2724" s="69"/>
    </row>
    <row r="2725" spans="1:1" x14ac:dyDescent="0.5">
      <c r="A2725" s="69"/>
    </row>
    <row r="2726" spans="1:1" x14ac:dyDescent="0.5">
      <c r="A2726" s="69"/>
    </row>
    <row r="2727" spans="1:1" x14ac:dyDescent="0.5">
      <c r="A2727" s="69"/>
    </row>
    <row r="2728" spans="1:1" x14ac:dyDescent="0.5">
      <c r="A2728" s="69"/>
    </row>
    <row r="2729" spans="1:1" x14ac:dyDescent="0.5">
      <c r="A2729" s="69"/>
    </row>
    <row r="2730" spans="1:1" x14ac:dyDescent="0.5">
      <c r="A2730" s="69"/>
    </row>
    <row r="2731" spans="1:1" x14ac:dyDescent="0.5">
      <c r="A2731" s="69"/>
    </row>
    <row r="2732" spans="1:1" x14ac:dyDescent="0.5">
      <c r="A2732" s="69"/>
    </row>
    <row r="2733" spans="1:1" x14ac:dyDescent="0.5">
      <c r="A2733" s="69"/>
    </row>
    <row r="2734" spans="1:1" x14ac:dyDescent="0.5">
      <c r="A2734" s="69"/>
    </row>
    <row r="2735" spans="1:1" x14ac:dyDescent="0.5">
      <c r="A2735" s="69"/>
    </row>
    <row r="2736" spans="1:1" x14ac:dyDescent="0.5">
      <c r="A2736" s="69"/>
    </row>
    <row r="2737" spans="1:1" x14ac:dyDescent="0.5">
      <c r="A2737" s="69"/>
    </row>
    <row r="2738" spans="1:1" x14ac:dyDescent="0.5">
      <c r="A2738" s="69"/>
    </row>
    <row r="2739" spans="1:1" x14ac:dyDescent="0.5">
      <c r="A2739" s="69"/>
    </row>
    <row r="2740" spans="1:1" x14ac:dyDescent="0.5">
      <c r="A2740" s="69"/>
    </row>
    <row r="2741" spans="1:1" x14ac:dyDescent="0.5">
      <c r="A2741" s="69"/>
    </row>
    <row r="2742" spans="1:1" x14ac:dyDescent="0.5">
      <c r="A2742" s="69"/>
    </row>
    <row r="2743" spans="1:1" x14ac:dyDescent="0.5">
      <c r="A2743" s="69"/>
    </row>
    <row r="2744" spans="1:1" x14ac:dyDescent="0.5">
      <c r="A2744" s="69"/>
    </row>
    <row r="2745" spans="1:1" x14ac:dyDescent="0.5">
      <c r="A2745" s="69"/>
    </row>
    <row r="2746" spans="1:1" x14ac:dyDescent="0.5">
      <c r="A2746" s="69"/>
    </row>
    <row r="2747" spans="1:1" x14ac:dyDescent="0.5">
      <c r="A2747" s="69"/>
    </row>
    <row r="2748" spans="1:1" x14ac:dyDescent="0.5">
      <c r="A2748" s="69"/>
    </row>
    <row r="2749" spans="1:1" x14ac:dyDescent="0.5">
      <c r="A2749" s="69"/>
    </row>
    <row r="2750" spans="1:1" x14ac:dyDescent="0.5">
      <c r="A2750" s="69"/>
    </row>
    <row r="2751" spans="1:1" x14ac:dyDescent="0.5">
      <c r="A2751" s="69"/>
    </row>
    <row r="2752" spans="1:1" x14ac:dyDescent="0.5">
      <c r="A2752" s="69"/>
    </row>
    <row r="2753" spans="1:1" x14ac:dyDescent="0.5">
      <c r="A2753" s="69"/>
    </row>
    <row r="2754" spans="1:1" x14ac:dyDescent="0.5">
      <c r="A2754" s="69"/>
    </row>
    <row r="2755" spans="1:1" x14ac:dyDescent="0.5">
      <c r="A2755" s="69"/>
    </row>
    <row r="2756" spans="1:1" x14ac:dyDescent="0.5">
      <c r="A2756" s="69"/>
    </row>
    <row r="2757" spans="1:1" x14ac:dyDescent="0.5">
      <c r="A2757" s="69"/>
    </row>
    <row r="2758" spans="1:1" x14ac:dyDescent="0.5">
      <c r="A2758" s="69"/>
    </row>
    <row r="2759" spans="1:1" x14ac:dyDescent="0.5">
      <c r="A2759" s="69"/>
    </row>
    <row r="2760" spans="1:1" x14ac:dyDescent="0.5">
      <c r="A2760" s="69"/>
    </row>
    <row r="2761" spans="1:1" x14ac:dyDescent="0.5">
      <c r="A2761" s="69"/>
    </row>
    <row r="2762" spans="1:1" x14ac:dyDescent="0.5">
      <c r="A2762" s="69"/>
    </row>
    <row r="2763" spans="1:1" x14ac:dyDescent="0.5">
      <c r="A2763" s="69"/>
    </row>
    <row r="2764" spans="1:1" x14ac:dyDescent="0.5">
      <c r="A2764" s="69"/>
    </row>
    <row r="2765" spans="1:1" x14ac:dyDescent="0.5">
      <c r="A2765" s="69"/>
    </row>
    <row r="2766" spans="1:1" x14ac:dyDescent="0.5">
      <c r="A2766" s="69"/>
    </row>
    <row r="2767" spans="1:1" x14ac:dyDescent="0.5">
      <c r="A2767" s="69"/>
    </row>
    <row r="2768" spans="1:1" x14ac:dyDescent="0.5">
      <c r="A2768" s="69"/>
    </row>
    <row r="2769" spans="1:1" x14ac:dyDescent="0.5">
      <c r="A2769" s="69"/>
    </row>
    <row r="2770" spans="1:1" x14ac:dyDescent="0.5">
      <c r="A2770" s="69"/>
    </row>
    <row r="2771" spans="1:1" x14ac:dyDescent="0.5">
      <c r="A2771" s="69"/>
    </row>
    <row r="2772" spans="1:1" x14ac:dyDescent="0.5">
      <c r="A2772" s="69"/>
    </row>
    <row r="2773" spans="1:1" x14ac:dyDescent="0.5">
      <c r="A2773" s="69"/>
    </row>
    <row r="2774" spans="1:1" x14ac:dyDescent="0.5">
      <c r="A2774" s="69"/>
    </row>
    <row r="2775" spans="1:1" x14ac:dyDescent="0.5">
      <c r="A2775" s="69"/>
    </row>
    <row r="2776" spans="1:1" x14ac:dyDescent="0.5">
      <c r="A2776" s="69"/>
    </row>
    <row r="2777" spans="1:1" x14ac:dyDescent="0.5">
      <c r="A2777" s="69"/>
    </row>
    <row r="2778" spans="1:1" x14ac:dyDescent="0.5">
      <c r="A2778" s="69"/>
    </row>
    <row r="2779" spans="1:1" x14ac:dyDescent="0.5">
      <c r="A2779" s="69"/>
    </row>
    <row r="2780" spans="1:1" x14ac:dyDescent="0.5">
      <c r="A2780" s="69"/>
    </row>
    <row r="2781" spans="1:1" x14ac:dyDescent="0.5">
      <c r="A2781" s="69"/>
    </row>
    <row r="2782" spans="1:1" x14ac:dyDescent="0.5">
      <c r="A2782" s="69"/>
    </row>
    <row r="2783" spans="1:1" x14ac:dyDescent="0.5">
      <c r="A2783" s="69"/>
    </row>
    <row r="2784" spans="1:1" x14ac:dyDescent="0.5">
      <c r="A2784" s="69"/>
    </row>
    <row r="2785" spans="1:1" x14ac:dyDescent="0.5">
      <c r="A2785" s="69"/>
    </row>
    <row r="2786" spans="1:1" x14ac:dyDescent="0.5">
      <c r="A2786" s="69"/>
    </row>
    <row r="2787" spans="1:1" x14ac:dyDescent="0.5">
      <c r="A2787" s="69"/>
    </row>
    <row r="2788" spans="1:1" x14ac:dyDescent="0.5">
      <c r="A2788" s="69"/>
    </row>
    <row r="2789" spans="1:1" x14ac:dyDescent="0.5">
      <c r="A2789" s="69"/>
    </row>
    <row r="2790" spans="1:1" x14ac:dyDescent="0.5">
      <c r="A2790" s="69"/>
    </row>
    <row r="2791" spans="1:1" x14ac:dyDescent="0.5">
      <c r="A2791" s="69"/>
    </row>
    <row r="2792" spans="1:1" x14ac:dyDescent="0.5">
      <c r="A2792" s="69"/>
    </row>
    <row r="2793" spans="1:1" x14ac:dyDescent="0.5">
      <c r="A2793" s="69"/>
    </row>
    <row r="2794" spans="1:1" x14ac:dyDescent="0.5">
      <c r="A2794" s="69"/>
    </row>
    <row r="2795" spans="1:1" x14ac:dyDescent="0.5">
      <c r="A2795" s="69"/>
    </row>
    <row r="2796" spans="1:1" x14ac:dyDescent="0.5">
      <c r="A2796" s="69"/>
    </row>
    <row r="2797" spans="1:1" x14ac:dyDescent="0.5">
      <c r="A2797" s="69"/>
    </row>
    <row r="2798" spans="1:1" x14ac:dyDescent="0.5">
      <c r="A2798" s="69"/>
    </row>
    <row r="2799" spans="1:1" x14ac:dyDescent="0.5">
      <c r="A2799" s="69"/>
    </row>
    <row r="2800" spans="1:1" x14ac:dyDescent="0.5">
      <c r="A2800" s="69"/>
    </row>
    <row r="2801" spans="1:1" x14ac:dyDescent="0.5">
      <c r="A2801" s="69"/>
    </row>
    <row r="2802" spans="1:1" x14ac:dyDescent="0.5">
      <c r="A2802" s="69"/>
    </row>
    <row r="2803" spans="1:1" x14ac:dyDescent="0.5">
      <c r="A2803" s="69"/>
    </row>
    <row r="2804" spans="1:1" x14ac:dyDescent="0.5">
      <c r="A2804" s="69"/>
    </row>
    <row r="2805" spans="1:1" x14ac:dyDescent="0.5">
      <c r="A2805" s="69"/>
    </row>
    <row r="2806" spans="1:1" x14ac:dyDescent="0.5">
      <c r="A2806" s="69"/>
    </row>
    <row r="2807" spans="1:1" x14ac:dyDescent="0.5">
      <c r="A2807" s="69"/>
    </row>
    <row r="2808" spans="1:1" x14ac:dyDescent="0.5">
      <c r="A2808" s="69"/>
    </row>
    <row r="2809" spans="1:1" x14ac:dyDescent="0.5">
      <c r="A2809" s="69"/>
    </row>
    <row r="2810" spans="1:1" x14ac:dyDescent="0.5">
      <c r="A2810" s="69"/>
    </row>
    <row r="2811" spans="1:1" x14ac:dyDescent="0.5">
      <c r="A2811" s="69"/>
    </row>
    <row r="2812" spans="1:1" x14ac:dyDescent="0.5">
      <c r="A2812" s="69"/>
    </row>
    <row r="2813" spans="1:1" x14ac:dyDescent="0.5">
      <c r="A2813" s="69"/>
    </row>
    <row r="2814" spans="1:1" x14ac:dyDescent="0.5">
      <c r="A2814" s="69"/>
    </row>
    <row r="2815" spans="1:1" x14ac:dyDescent="0.5">
      <c r="A2815" s="69"/>
    </row>
    <row r="2816" spans="1:1" x14ac:dyDescent="0.5">
      <c r="A2816" s="69"/>
    </row>
    <row r="2817" spans="1:1" x14ac:dyDescent="0.5">
      <c r="A2817" s="69"/>
    </row>
    <row r="2818" spans="1:1" x14ac:dyDescent="0.5">
      <c r="A2818" s="69"/>
    </row>
    <row r="2819" spans="1:1" x14ac:dyDescent="0.5">
      <c r="A2819" s="69"/>
    </row>
    <row r="2820" spans="1:1" x14ac:dyDescent="0.5">
      <c r="A2820" s="69"/>
    </row>
    <row r="2821" spans="1:1" x14ac:dyDescent="0.5">
      <c r="A2821" s="69"/>
    </row>
    <row r="2822" spans="1:1" x14ac:dyDescent="0.5">
      <c r="A2822" s="69"/>
    </row>
    <row r="2823" spans="1:1" x14ac:dyDescent="0.5">
      <c r="A2823" s="69"/>
    </row>
    <row r="2824" spans="1:1" x14ac:dyDescent="0.5">
      <c r="A2824" s="69"/>
    </row>
    <row r="2825" spans="1:1" x14ac:dyDescent="0.5">
      <c r="A2825" s="69"/>
    </row>
    <row r="2826" spans="1:1" x14ac:dyDescent="0.5">
      <c r="A2826" s="69"/>
    </row>
    <row r="2827" spans="1:1" x14ac:dyDescent="0.5">
      <c r="A2827" s="69"/>
    </row>
    <row r="2828" spans="1:1" x14ac:dyDescent="0.5">
      <c r="A2828" s="69"/>
    </row>
    <row r="2829" spans="1:1" x14ac:dyDescent="0.5">
      <c r="A2829" s="69"/>
    </row>
    <row r="2830" spans="1:1" x14ac:dyDescent="0.5">
      <c r="A2830" s="69"/>
    </row>
    <row r="2831" spans="1:1" x14ac:dyDescent="0.5">
      <c r="A2831" s="69"/>
    </row>
    <row r="2832" spans="1:1" x14ac:dyDescent="0.5">
      <c r="A2832" s="69"/>
    </row>
    <row r="2833" spans="1:1" x14ac:dyDescent="0.5">
      <c r="A2833" s="69"/>
    </row>
    <row r="2834" spans="1:1" x14ac:dyDescent="0.5">
      <c r="A2834" s="69"/>
    </row>
    <row r="2835" spans="1:1" x14ac:dyDescent="0.5">
      <c r="A2835" s="69"/>
    </row>
    <row r="2836" spans="1:1" x14ac:dyDescent="0.5">
      <c r="A2836" s="69"/>
    </row>
    <row r="2837" spans="1:1" x14ac:dyDescent="0.5">
      <c r="A2837" s="69"/>
    </row>
    <row r="2838" spans="1:1" x14ac:dyDescent="0.5">
      <c r="A2838" s="69"/>
    </row>
    <row r="2839" spans="1:1" x14ac:dyDescent="0.5">
      <c r="A2839" s="69"/>
    </row>
    <row r="2840" spans="1:1" x14ac:dyDescent="0.5">
      <c r="A2840" s="69"/>
    </row>
    <row r="2841" spans="1:1" x14ac:dyDescent="0.5">
      <c r="A2841" s="69"/>
    </row>
    <row r="2842" spans="1:1" x14ac:dyDescent="0.5">
      <c r="A2842" s="69"/>
    </row>
    <row r="2843" spans="1:1" x14ac:dyDescent="0.5">
      <c r="A2843" s="69"/>
    </row>
    <row r="2844" spans="1:1" x14ac:dyDescent="0.5">
      <c r="A2844" s="69"/>
    </row>
    <row r="2845" spans="1:1" x14ac:dyDescent="0.5">
      <c r="A2845" s="69"/>
    </row>
    <row r="2846" spans="1:1" x14ac:dyDescent="0.5">
      <c r="A2846" s="69"/>
    </row>
    <row r="2847" spans="1:1" x14ac:dyDescent="0.5">
      <c r="A2847" s="69"/>
    </row>
    <row r="2848" spans="1:1" x14ac:dyDescent="0.5">
      <c r="A2848" s="69"/>
    </row>
    <row r="2849" spans="1:1" x14ac:dyDescent="0.5">
      <c r="A2849" s="69"/>
    </row>
    <row r="2850" spans="1:1" x14ac:dyDescent="0.5">
      <c r="A2850" s="69"/>
    </row>
    <row r="2851" spans="1:1" x14ac:dyDescent="0.5">
      <c r="A2851" s="69"/>
    </row>
    <row r="2852" spans="1:1" x14ac:dyDescent="0.5">
      <c r="A2852" s="69"/>
    </row>
    <row r="2853" spans="1:1" x14ac:dyDescent="0.5">
      <c r="A2853" s="69"/>
    </row>
    <row r="2854" spans="1:1" x14ac:dyDescent="0.5">
      <c r="A2854" s="69"/>
    </row>
    <row r="2855" spans="1:1" x14ac:dyDescent="0.5">
      <c r="A2855" s="69"/>
    </row>
    <row r="2856" spans="1:1" x14ac:dyDescent="0.5">
      <c r="A2856" s="69"/>
    </row>
    <row r="2857" spans="1:1" x14ac:dyDescent="0.5">
      <c r="A2857" s="69"/>
    </row>
    <row r="2858" spans="1:1" x14ac:dyDescent="0.5">
      <c r="A2858" s="69"/>
    </row>
    <row r="2859" spans="1:1" x14ac:dyDescent="0.5">
      <c r="A2859" s="69"/>
    </row>
    <row r="2860" spans="1:1" x14ac:dyDescent="0.5">
      <c r="A2860" s="69"/>
    </row>
    <row r="2861" spans="1:1" x14ac:dyDescent="0.5">
      <c r="A2861" s="69"/>
    </row>
    <row r="2862" spans="1:1" x14ac:dyDescent="0.5">
      <c r="A2862" s="69"/>
    </row>
    <row r="2863" spans="1:1" x14ac:dyDescent="0.5">
      <c r="A2863" s="69"/>
    </row>
    <row r="2864" spans="1:1" x14ac:dyDescent="0.5">
      <c r="A2864" s="69"/>
    </row>
    <row r="2865" spans="1:1" x14ac:dyDescent="0.5">
      <c r="A2865" s="69"/>
    </row>
    <row r="2866" spans="1:1" x14ac:dyDescent="0.5">
      <c r="A2866" s="69"/>
    </row>
    <row r="2867" spans="1:1" x14ac:dyDescent="0.5">
      <c r="A2867" s="69"/>
    </row>
    <row r="2868" spans="1:1" x14ac:dyDescent="0.5">
      <c r="A2868" s="69"/>
    </row>
    <row r="2869" spans="1:1" x14ac:dyDescent="0.5">
      <c r="A2869" s="69"/>
    </row>
    <row r="2870" spans="1:1" x14ac:dyDescent="0.5">
      <c r="A2870" s="69"/>
    </row>
    <row r="2871" spans="1:1" x14ac:dyDescent="0.5">
      <c r="A2871" s="69"/>
    </row>
    <row r="2872" spans="1:1" x14ac:dyDescent="0.5">
      <c r="A2872" s="69"/>
    </row>
    <row r="2873" spans="1:1" x14ac:dyDescent="0.5">
      <c r="A2873" s="69"/>
    </row>
    <row r="2874" spans="1:1" x14ac:dyDescent="0.5">
      <c r="A2874" s="69"/>
    </row>
    <row r="2875" spans="1:1" x14ac:dyDescent="0.5">
      <c r="A2875" s="69"/>
    </row>
    <row r="2876" spans="1:1" x14ac:dyDescent="0.5">
      <c r="A2876" s="69"/>
    </row>
    <row r="2877" spans="1:1" x14ac:dyDescent="0.5">
      <c r="A2877" s="69"/>
    </row>
    <row r="2878" spans="1:1" x14ac:dyDescent="0.5">
      <c r="A2878" s="69"/>
    </row>
    <row r="2879" spans="1:1" x14ac:dyDescent="0.5">
      <c r="A2879" s="69"/>
    </row>
    <row r="2880" spans="1:1" x14ac:dyDescent="0.5">
      <c r="A2880" s="69"/>
    </row>
    <row r="2881" spans="1:1" x14ac:dyDescent="0.5">
      <c r="A2881" s="69"/>
    </row>
    <row r="2882" spans="1:1" x14ac:dyDescent="0.5">
      <c r="A2882" s="69"/>
    </row>
    <row r="2883" spans="1:1" x14ac:dyDescent="0.5">
      <c r="A2883" s="69"/>
    </row>
    <row r="2884" spans="1:1" x14ac:dyDescent="0.5">
      <c r="A2884" s="69"/>
    </row>
    <row r="2885" spans="1:1" x14ac:dyDescent="0.5">
      <c r="A2885" s="69"/>
    </row>
    <row r="2886" spans="1:1" x14ac:dyDescent="0.5">
      <c r="A2886" s="69"/>
    </row>
    <row r="2887" spans="1:1" x14ac:dyDescent="0.5">
      <c r="A2887" s="69"/>
    </row>
    <row r="2888" spans="1:1" x14ac:dyDescent="0.5">
      <c r="A2888" s="69"/>
    </row>
    <row r="2889" spans="1:1" x14ac:dyDescent="0.5">
      <c r="A2889" s="69"/>
    </row>
    <row r="2890" spans="1:1" x14ac:dyDescent="0.5">
      <c r="A2890" s="69"/>
    </row>
    <row r="2891" spans="1:1" x14ac:dyDescent="0.5">
      <c r="A2891" s="69"/>
    </row>
    <row r="2892" spans="1:1" x14ac:dyDescent="0.5">
      <c r="A2892" s="69"/>
    </row>
    <row r="2893" spans="1:1" x14ac:dyDescent="0.5">
      <c r="A2893" s="69"/>
    </row>
    <row r="2894" spans="1:1" x14ac:dyDescent="0.5">
      <c r="A2894" s="69"/>
    </row>
    <row r="2895" spans="1:1" x14ac:dyDescent="0.5">
      <c r="A2895" s="69"/>
    </row>
    <row r="2896" spans="1:1" x14ac:dyDescent="0.5">
      <c r="A2896" s="69"/>
    </row>
    <row r="2897" spans="1:1" x14ac:dyDescent="0.5">
      <c r="A2897" s="69"/>
    </row>
    <row r="2898" spans="1:1" x14ac:dyDescent="0.5">
      <c r="A2898" s="69"/>
    </row>
    <row r="2899" spans="1:1" x14ac:dyDescent="0.5">
      <c r="A2899" s="69"/>
    </row>
    <row r="2900" spans="1:1" x14ac:dyDescent="0.5">
      <c r="A2900" s="69"/>
    </row>
    <row r="2901" spans="1:1" x14ac:dyDescent="0.5">
      <c r="A2901" s="69"/>
    </row>
    <row r="2902" spans="1:1" x14ac:dyDescent="0.5">
      <c r="A2902" s="69"/>
    </row>
    <row r="2903" spans="1:1" x14ac:dyDescent="0.5">
      <c r="A2903" s="69"/>
    </row>
    <row r="2904" spans="1:1" x14ac:dyDescent="0.5">
      <c r="A2904" s="69"/>
    </row>
    <row r="2905" spans="1:1" x14ac:dyDescent="0.5">
      <c r="A2905" s="69"/>
    </row>
    <row r="2906" spans="1:1" x14ac:dyDescent="0.5">
      <c r="A2906" s="69"/>
    </row>
    <row r="2907" spans="1:1" x14ac:dyDescent="0.5">
      <c r="A2907" s="69"/>
    </row>
    <row r="2908" spans="1:1" x14ac:dyDescent="0.5">
      <c r="A2908" s="69"/>
    </row>
    <row r="2909" spans="1:1" x14ac:dyDescent="0.5">
      <c r="A2909" s="69"/>
    </row>
    <row r="2910" spans="1:1" x14ac:dyDescent="0.5">
      <c r="A2910" s="69"/>
    </row>
    <row r="2911" spans="1:1" x14ac:dyDescent="0.5">
      <c r="A2911" s="69"/>
    </row>
    <row r="2912" spans="1:1" x14ac:dyDescent="0.5">
      <c r="A2912" s="69"/>
    </row>
    <row r="2913" spans="1:1" x14ac:dyDescent="0.5">
      <c r="A2913" s="69"/>
    </row>
    <row r="2914" spans="1:1" x14ac:dyDescent="0.5">
      <c r="A2914" s="69"/>
    </row>
    <row r="2915" spans="1:1" x14ac:dyDescent="0.5">
      <c r="A2915" s="69"/>
    </row>
    <row r="2916" spans="1:1" x14ac:dyDescent="0.5">
      <c r="A2916" s="69"/>
    </row>
    <row r="2917" spans="1:1" x14ac:dyDescent="0.5">
      <c r="A2917" s="69"/>
    </row>
    <row r="2918" spans="1:1" x14ac:dyDescent="0.5">
      <c r="A2918" s="69"/>
    </row>
    <row r="2919" spans="1:1" x14ac:dyDescent="0.5">
      <c r="A2919" s="69"/>
    </row>
    <row r="2920" spans="1:1" x14ac:dyDescent="0.5">
      <c r="A2920" s="69"/>
    </row>
    <row r="2921" spans="1:1" x14ac:dyDescent="0.5">
      <c r="A2921" s="69"/>
    </row>
    <row r="2922" spans="1:1" x14ac:dyDescent="0.5">
      <c r="A2922" s="69"/>
    </row>
    <row r="2923" spans="1:1" x14ac:dyDescent="0.5">
      <c r="A2923" s="69"/>
    </row>
    <row r="2924" spans="1:1" x14ac:dyDescent="0.5">
      <c r="A2924" s="69"/>
    </row>
    <row r="2925" spans="1:1" x14ac:dyDescent="0.5">
      <c r="A2925" s="69"/>
    </row>
    <row r="2926" spans="1:1" x14ac:dyDescent="0.5">
      <c r="A2926" s="69"/>
    </row>
    <row r="2927" spans="1:1" x14ac:dyDescent="0.5">
      <c r="A2927" s="69"/>
    </row>
    <row r="2928" spans="1:1" x14ac:dyDescent="0.5">
      <c r="A2928" s="69"/>
    </row>
    <row r="2929" spans="1:1" x14ac:dyDescent="0.5">
      <c r="A2929" s="69"/>
    </row>
    <row r="2930" spans="1:1" x14ac:dyDescent="0.5">
      <c r="A2930" s="69"/>
    </row>
    <row r="2931" spans="1:1" x14ac:dyDescent="0.5">
      <c r="A2931" s="69"/>
    </row>
    <row r="2932" spans="1:1" x14ac:dyDescent="0.5">
      <c r="A2932" s="69"/>
    </row>
    <row r="2933" spans="1:1" x14ac:dyDescent="0.5">
      <c r="A2933" s="69"/>
    </row>
    <row r="2934" spans="1:1" x14ac:dyDescent="0.5">
      <c r="A2934" s="69"/>
    </row>
    <row r="2935" spans="1:1" x14ac:dyDescent="0.5">
      <c r="A2935" s="69"/>
    </row>
    <row r="2936" spans="1:1" x14ac:dyDescent="0.5">
      <c r="A2936" s="69"/>
    </row>
    <row r="2937" spans="1:1" x14ac:dyDescent="0.5">
      <c r="A2937" s="69"/>
    </row>
    <row r="2938" spans="1:1" x14ac:dyDescent="0.5">
      <c r="A2938" s="69"/>
    </row>
    <row r="2939" spans="1:1" x14ac:dyDescent="0.5">
      <c r="A2939" s="69"/>
    </row>
    <row r="2940" spans="1:1" x14ac:dyDescent="0.5">
      <c r="A2940" s="69"/>
    </row>
    <row r="2941" spans="1:1" x14ac:dyDescent="0.5">
      <c r="A2941" s="69"/>
    </row>
    <row r="2942" spans="1:1" x14ac:dyDescent="0.5">
      <c r="A2942" s="69"/>
    </row>
    <row r="2943" spans="1:1" x14ac:dyDescent="0.5">
      <c r="A2943" s="69"/>
    </row>
    <row r="2944" spans="1:1" x14ac:dyDescent="0.5">
      <c r="A2944" s="69"/>
    </row>
    <row r="2945" spans="1:1" x14ac:dyDescent="0.5">
      <c r="A2945" s="69"/>
    </row>
    <row r="2946" spans="1:1" x14ac:dyDescent="0.5">
      <c r="A2946" s="69"/>
    </row>
    <row r="2947" spans="1:1" x14ac:dyDescent="0.5">
      <c r="A2947" s="69"/>
    </row>
    <row r="2948" spans="1:1" x14ac:dyDescent="0.5">
      <c r="A2948" s="69"/>
    </row>
    <row r="2949" spans="1:1" x14ac:dyDescent="0.5">
      <c r="A2949" s="69"/>
    </row>
    <row r="2950" spans="1:1" x14ac:dyDescent="0.5">
      <c r="A2950" s="69"/>
    </row>
    <row r="2951" spans="1:1" x14ac:dyDescent="0.5">
      <c r="A2951" s="69"/>
    </row>
    <row r="2952" spans="1:1" x14ac:dyDescent="0.5">
      <c r="A2952" s="69"/>
    </row>
    <row r="2953" spans="1:1" x14ac:dyDescent="0.5">
      <c r="A2953" s="69"/>
    </row>
    <row r="2954" spans="1:1" x14ac:dyDescent="0.5">
      <c r="A2954" s="69"/>
    </row>
    <row r="2955" spans="1:1" x14ac:dyDescent="0.5">
      <c r="A2955" s="69"/>
    </row>
    <row r="2956" spans="1:1" x14ac:dyDescent="0.5">
      <c r="A2956" s="69"/>
    </row>
    <row r="2957" spans="1:1" x14ac:dyDescent="0.5">
      <c r="A2957" s="69"/>
    </row>
    <row r="2958" spans="1:1" x14ac:dyDescent="0.5">
      <c r="A2958" s="69"/>
    </row>
    <row r="2959" spans="1:1" x14ac:dyDescent="0.5">
      <c r="A2959" s="69"/>
    </row>
    <row r="2960" spans="1:1" x14ac:dyDescent="0.5">
      <c r="A2960" s="69"/>
    </row>
    <row r="2961" spans="1:1" x14ac:dyDescent="0.5">
      <c r="A2961" s="69"/>
    </row>
    <row r="2962" spans="1:1" x14ac:dyDescent="0.5">
      <c r="A2962" s="69"/>
    </row>
    <row r="2963" spans="1:1" x14ac:dyDescent="0.5">
      <c r="A2963" s="69"/>
    </row>
    <row r="2964" spans="1:1" x14ac:dyDescent="0.5">
      <c r="A2964" s="69"/>
    </row>
    <row r="2965" spans="1:1" x14ac:dyDescent="0.5">
      <c r="A2965" s="69"/>
    </row>
    <row r="2966" spans="1:1" x14ac:dyDescent="0.5">
      <c r="A2966" s="69"/>
    </row>
    <row r="2967" spans="1:1" x14ac:dyDescent="0.5">
      <c r="A2967" s="69"/>
    </row>
    <row r="2968" spans="1:1" x14ac:dyDescent="0.5">
      <c r="A2968" s="69"/>
    </row>
    <row r="2969" spans="1:1" x14ac:dyDescent="0.5">
      <c r="A2969" s="69"/>
    </row>
    <row r="2970" spans="1:1" x14ac:dyDescent="0.5">
      <c r="A2970" s="69"/>
    </row>
    <row r="2971" spans="1:1" x14ac:dyDescent="0.5">
      <c r="A2971" s="69"/>
    </row>
    <row r="2972" spans="1:1" x14ac:dyDescent="0.5">
      <c r="A2972" s="69"/>
    </row>
    <row r="2973" spans="1:1" x14ac:dyDescent="0.5">
      <c r="A2973" s="69"/>
    </row>
    <row r="2974" spans="1:1" x14ac:dyDescent="0.5">
      <c r="A2974" s="69"/>
    </row>
    <row r="2975" spans="1:1" x14ac:dyDescent="0.5">
      <c r="A2975" s="69"/>
    </row>
    <row r="2976" spans="1:1" x14ac:dyDescent="0.5">
      <c r="A2976" s="69"/>
    </row>
    <row r="2977" spans="1:1" x14ac:dyDescent="0.5">
      <c r="A2977" s="69"/>
    </row>
    <row r="2978" spans="1:1" x14ac:dyDescent="0.5">
      <c r="A2978" s="69"/>
    </row>
    <row r="2979" spans="1:1" x14ac:dyDescent="0.5">
      <c r="A2979" s="69"/>
    </row>
    <row r="2980" spans="1:1" x14ac:dyDescent="0.5">
      <c r="A2980" s="69"/>
    </row>
    <row r="2981" spans="1:1" x14ac:dyDescent="0.5">
      <c r="A2981" s="69"/>
    </row>
    <row r="2982" spans="1:1" x14ac:dyDescent="0.5">
      <c r="A2982" s="69"/>
    </row>
    <row r="2983" spans="1:1" x14ac:dyDescent="0.5">
      <c r="A2983" s="69"/>
    </row>
    <row r="2984" spans="1:1" x14ac:dyDescent="0.5">
      <c r="A2984" s="69"/>
    </row>
    <row r="2985" spans="1:1" x14ac:dyDescent="0.5">
      <c r="A2985" s="69"/>
    </row>
    <row r="2986" spans="1:1" x14ac:dyDescent="0.5">
      <c r="A2986" s="69"/>
    </row>
    <row r="2987" spans="1:1" x14ac:dyDescent="0.5">
      <c r="A2987" s="69"/>
    </row>
    <row r="2988" spans="1:1" x14ac:dyDescent="0.5">
      <c r="A2988" s="69"/>
    </row>
    <row r="2989" spans="1:1" x14ac:dyDescent="0.5">
      <c r="A2989" s="69"/>
    </row>
    <row r="2990" spans="1:1" x14ac:dyDescent="0.5">
      <c r="A2990" s="69"/>
    </row>
    <row r="2991" spans="1:1" x14ac:dyDescent="0.5">
      <c r="A2991" s="69"/>
    </row>
    <row r="2992" spans="1:1" x14ac:dyDescent="0.5">
      <c r="A2992" s="69"/>
    </row>
    <row r="2993" spans="1:1" x14ac:dyDescent="0.5">
      <c r="A2993" s="69"/>
    </row>
    <row r="2994" spans="1:1" x14ac:dyDescent="0.5">
      <c r="A2994" s="69"/>
    </row>
    <row r="2995" spans="1:1" x14ac:dyDescent="0.5">
      <c r="A2995" s="69"/>
    </row>
    <row r="2996" spans="1:1" x14ac:dyDescent="0.5">
      <c r="A2996" s="69"/>
    </row>
    <row r="2997" spans="1:1" x14ac:dyDescent="0.5">
      <c r="A2997" s="69"/>
    </row>
    <row r="2998" spans="1:1" x14ac:dyDescent="0.5">
      <c r="A2998" s="69"/>
    </row>
    <row r="2999" spans="1:1" x14ac:dyDescent="0.5">
      <c r="A2999" s="69"/>
    </row>
    <row r="3000" spans="1:1" x14ac:dyDescent="0.5">
      <c r="A3000" s="69"/>
    </row>
    <row r="3001" spans="1:1" x14ac:dyDescent="0.5">
      <c r="A3001" s="69"/>
    </row>
    <row r="3002" spans="1:1" x14ac:dyDescent="0.5">
      <c r="A3002" s="69"/>
    </row>
    <row r="3003" spans="1:1" x14ac:dyDescent="0.5">
      <c r="A3003" s="69"/>
    </row>
    <row r="3004" spans="1:1" x14ac:dyDescent="0.5">
      <c r="A3004" s="69"/>
    </row>
    <row r="3005" spans="1:1" x14ac:dyDescent="0.5">
      <c r="A3005" s="69"/>
    </row>
    <row r="3006" spans="1:1" x14ac:dyDescent="0.5">
      <c r="A3006" s="69"/>
    </row>
    <row r="3007" spans="1:1" x14ac:dyDescent="0.5">
      <c r="A3007" s="69"/>
    </row>
    <row r="3008" spans="1:1" x14ac:dyDescent="0.5">
      <c r="A3008" s="69"/>
    </row>
    <row r="3009" spans="1:1" x14ac:dyDescent="0.5">
      <c r="A3009" s="69"/>
    </row>
    <row r="3010" spans="1:1" x14ac:dyDescent="0.5">
      <c r="A3010" s="69"/>
    </row>
    <row r="3011" spans="1:1" x14ac:dyDescent="0.5">
      <c r="A3011" s="69"/>
    </row>
    <row r="3012" spans="1:1" x14ac:dyDescent="0.5">
      <c r="A3012" s="69"/>
    </row>
    <row r="3013" spans="1:1" x14ac:dyDescent="0.5">
      <c r="A3013" s="69"/>
    </row>
    <row r="3014" spans="1:1" x14ac:dyDescent="0.5">
      <c r="A3014" s="69"/>
    </row>
    <row r="3015" spans="1:1" x14ac:dyDescent="0.5">
      <c r="A3015" s="69"/>
    </row>
    <row r="3016" spans="1:1" x14ac:dyDescent="0.5">
      <c r="A3016" s="69"/>
    </row>
    <row r="3017" spans="1:1" x14ac:dyDescent="0.5">
      <c r="A3017" s="69"/>
    </row>
    <row r="3018" spans="1:1" x14ac:dyDescent="0.5">
      <c r="A3018" s="69"/>
    </row>
    <row r="3019" spans="1:1" x14ac:dyDescent="0.5">
      <c r="A3019" s="69"/>
    </row>
    <row r="3020" spans="1:1" x14ac:dyDescent="0.5">
      <c r="A3020" s="69"/>
    </row>
    <row r="3021" spans="1:1" x14ac:dyDescent="0.5">
      <c r="A3021" s="69"/>
    </row>
    <row r="3022" spans="1:1" x14ac:dyDescent="0.5">
      <c r="A3022" s="69"/>
    </row>
    <row r="3023" spans="1:1" x14ac:dyDescent="0.5">
      <c r="A3023" s="69"/>
    </row>
    <row r="3024" spans="1:1" x14ac:dyDescent="0.5">
      <c r="A3024" s="69"/>
    </row>
    <row r="3025" spans="1:1" x14ac:dyDescent="0.5">
      <c r="A3025" s="69"/>
    </row>
    <row r="3026" spans="1:1" x14ac:dyDescent="0.5">
      <c r="A3026" s="69"/>
    </row>
    <row r="3027" spans="1:1" x14ac:dyDescent="0.5">
      <c r="A3027" s="69"/>
    </row>
    <row r="3028" spans="1:1" x14ac:dyDescent="0.5">
      <c r="A3028" s="69"/>
    </row>
    <row r="3029" spans="1:1" x14ac:dyDescent="0.5">
      <c r="A3029" s="69"/>
    </row>
    <row r="3030" spans="1:1" x14ac:dyDescent="0.5">
      <c r="A3030" s="69"/>
    </row>
    <row r="3031" spans="1:1" x14ac:dyDescent="0.5">
      <c r="A3031" s="69"/>
    </row>
    <row r="3032" spans="1:1" x14ac:dyDescent="0.5">
      <c r="A3032" s="69"/>
    </row>
    <row r="3033" spans="1:1" x14ac:dyDescent="0.5">
      <c r="A3033" s="69"/>
    </row>
    <row r="3034" spans="1:1" x14ac:dyDescent="0.5">
      <c r="A3034" s="69"/>
    </row>
    <row r="3035" spans="1:1" x14ac:dyDescent="0.5">
      <c r="A3035" s="69"/>
    </row>
    <row r="3036" spans="1:1" x14ac:dyDescent="0.5">
      <c r="A3036" s="69"/>
    </row>
    <row r="3037" spans="1:1" x14ac:dyDescent="0.5">
      <c r="A3037" s="69"/>
    </row>
    <row r="3038" spans="1:1" x14ac:dyDescent="0.5">
      <c r="A3038" s="69"/>
    </row>
    <row r="3039" spans="1:1" x14ac:dyDescent="0.5">
      <c r="A3039" s="69"/>
    </row>
    <row r="3040" spans="1:1" x14ac:dyDescent="0.5">
      <c r="A3040" s="69"/>
    </row>
    <row r="3041" spans="1:1" x14ac:dyDescent="0.5">
      <c r="A3041" s="69"/>
    </row>
    <row r="3042" spans="1:1" x14ac:dyDescent="0.5">
      <c r="A3042" s="69"/>
    </row>
    <row r="3043" spans="1:1" x14ac:dyDescent="0.5">
      <c r="A3043" s="69"/>
    </row>
    <row r="3044" spans="1:1" x14ac:dyDescent="0.5">
      <c r="A3044" s="69"/>
    </row>
    <row r="3045" spans="1:1" x14ac:dyDescent="0.5">
      <c r="A3045" s="69"/>
    </row>
    <row r="3046" spans="1:1" x14ac:dyDescent="0.5">
      <c r="A3046" s="69"/>
    </row>
    <row r="3047" spans="1:1" x14ac:dyDescent="0.5">
      <c r="A3047" s="69"/>
    </row>
    <row r="3048" spans="1:1" x14ac:dyDescent="0.5">
      <c r="A3048" s="69"/>
    </row>
    <row r="3049" spans="1:1" x14ac:dyDescent="0.5">
      <c r="A3049" s="69"/>
    </row>
    <row r="3050" spans="1:1" x14ac:dyDescent="0.5">
      <c r="A3050" s="69"/>
    </row>
    <row r="3051" spans="1:1" x14ac:dyDescent="0.5">
      <c r="A3051" s="69"/>
    </row>
    <row r="3052" spans="1:1" x14ac:dyDescent="0.5">
      <c r="A3052" s="69"/>
    </row>
    <row r="3053" spans="1:1" x14ac:dyDescent="0.5">
      <c r="A3053" s="69"/>
    </row>
    <row r="3054" spans="1:1" x14ac:dyDescent="0.5">
      <c r="A3054" s="69"/>
    </row>
    <row r="3055" spans="1:1" x14ac:dyDescent="0.5">
      <c r="A3055" s="69"/>
    </row>
    <row r="3056" spans="1:1" x14ac:dyDescent="0.5">
      <c r="A3056" s="69"/>
    </row>
    <row r="3057" spans="1:1" x14ac:dyDescent="0.5">
      <c r="A3057" s="69"/>
    </row>
    <row r="3058" spans="1:1" x14ac:dyDescent="0.5">
      <c r="A3058" s="69"/>
    </row>
    <row r="3059" spans="1:1" x14ac:dyDescent="0.5">
      <c r="A3059" s="69"/>
    </row>
    <row r="3060" spans="1:1" x14ac:dyDescent="0.5">
      <c r="A3060" s="69"/>
    </row>
    <row r="3061" spans="1:1" x14ac:dyDescent="0.5">
      <c r="A3061" s="69"/>
    </row>
    <row r="3062" spans="1:1" x14ac:dyDescent="0.5">
      <c r="A3062" s="69"/>
    </row>
    <row r="3063" spans="1:1" x14ac:dyDescent="0.5">
      <c r="A3063" s="69"/>
    </row>
    <row r="3064" spans="1:1" x14ac:dyDescent="0.5">
      <c r="A3064" s="69"/>
    </row>
    <row r="3065" spans="1:1" x14ac:dyDescent="0.5">
      <c r="A3065" s="69"/>
    </row>
    <row r="3066" spans="1:1" x14ac:dyDescent="0.5">
      <c r="A3066" s="69"/>
    </row>
    <row r="3067" spans="1:1" x14ac:dyDescent="0.5">
      <c r="A3067" s="69"/>
    </row>
    <row r="3068" spans="1:1" x14ac:dyDescent="0.5">
      <c r="A3068" s="69"/>
    </row>
    <row r="3069" spans="1:1" x14ac:dyDescent="0.5">
      <c r="A3069" s="69"/>
    </row>
    <row r="3070" spans="1:1" x14ac:dyDescent="0.5">
      <c r="A3070" s="69"/>
    </row>
    <row r="3071" spans="1:1" x14ac:dyDescent="0.5">
      <c r="A3071" s="69"/>
    </row>
    <row r="3072" spans="1:1" x14ac:dyDescent="0.5">
      <c r="A3072" s="69"/>
    </row>
    <row r="3073" spans="1:1" x14ac:dyDescent="0.5">
      <c r="A3073" s="69"/>
    </row>
    <row r="3074" spans="1:1" x14ac:dyDescent="0.5">
      <c r="A3074" s="69"/>
    </row>
    <row r="3075" spans="1:1" x14ac:dyDescent="0.5">
      <c r="A3075" s="69"/>
    </row>
    <row r="3076" spans="1:1" x14ac:dyDescent="0.5">
      <c r="A3076" s="69"/>
    </row>
    <row r="3077" spans="1:1" x14ac:dyDescent="0.5">
      <c r="A3077" s="69"/>
    </row>
    <row r="3078" spans="1:1" x14ac:dyDescent="0.5">
      <c r="A3078" s="69"/>
    </row>
    <row r="3079" spans="1:1" x14ac:dyDescent="0.5">
      <c r="A3079" s="69"/>
    </row>
    <row r="3080" spans="1:1" x14ac:dyDescent="0.5">
      <c r="A3080" s="69"/>
    </row>
    <row r="3081" spans="1:1" x14ac:dyDescent="0.5">
      <c r="A3081" s="69"/>
    </row>
    <row r="3082" spans="1:1" x14ac:dyDescent="0.5">
      <c r="A3082" s="69"/>
    </row>
    <row r="3083" spans="1:1" x14ac:dyDescent="0.5">
      <c r="A3083" s="69"/>
    </row>
    <row r="3084" spans="1:1" x14ac:dyDescent="0.5">
      <c r="A3084" s="69"/>
    </row>
    <row r="3085" spans="1:1" x14ac:dyDescent="0.5">
      <c r="A3085" s="69"/>
    </row>
    <row r="3086" spans="1:1" x14ac:dyDescent="0.5">
      <c r="A3086" s="69"/>
    </row>
    <row r="3087" spans="1:1" x14ac:dyDescent="0.5">
      <c r="A3087" s="69"/>
    </row>
    <row r="3088" spans="1:1" x14ac:dyDescent="0.5">
      <c r="A3088" s="69"/>
    </row>
    <row r="3089" spans="1:1" x14ac:dyDescent="0.5">
      <c r="A3089" s="69"/>
    </row>
    <row r="3090" spans="1:1" x14ac:dyDescent="0.5">
      <c r="A3090" s="69"/>
    </row>
    <row r="3091" spans="1:1" x14ac:dyDescent="0.5">
      <c r="A3091" s="69"/>
    </row>
    <row r="3092" spans="1:1" x14ac:dyDescent="0.5">
      <c r="A3092" s="69"/>
    </row>
    <row r="3093" spans="1:1" x14ac:dyDescent="0.5">
      <c r="A3093" s="69"/>
    </row>
    <row r="3094" spans="1:1" x14ac:dyDescent="0.5">
      <c r="A3094" s="69"/>
    </row>
    <row r="3095" spans="1:1" x14ac:dyDescent="0.5">
      <c r="A3095" s="69"/>
    </row>
    <row r="3096" spans="1:1" x14ac:dyDescent="0.5">
      <c r="A3096" s="69"/>
    </row>
    <row r="3097" spans="1:1" x14ac:dyDescent="0.5">
      <c r="A3097" s="69"/>
    </row>
    <row r="3098" spans="1:1" x14ac:dyDescent="0.5">
      <c r="A3098" s="69"/>
    </row>
    <row r="3099" spans="1:1" x14ac:dyDescent="0.5">
      <c r="A3099" s="69"/>
    </row>
    <row r="3100" spans="1:1" x14ac:dyDescent="0.5">
      <c r="A3100" s="69"/>
    </row>
    <row r="3101" spans="1:1" x14ac:dyDescent="0.5">
      <c r="A3101" s="69"/>
    </row>
    <row r="3102" spans="1:1" x14ac:dyDescent="0.5">
      <c r="A3102" s="69"/>
    </row>
    <row r="3103" spans="1:1" x14ac:dyDescent="0.5">
      <c r="A3103" s="69"/>
    </row>
    <row r="3104" spans="1:1" x14ac:dyDescent="0.5">
      <c r="A3104" s="69"/>
    </row>
    <row r="3105" spans="1:1" x14ac:dyDescent="0.5">
      <c r="A3105" s="69"/>
    </row>
    <row r="3106" spans="1:1" x14ac:dyDescent="0.5">
      <c r="A3106" s="69"/>
    </row>
    <row r="3107" spans="1:1" x14ac:dyDescent="0.5">
      <c r="A3107" s="69"/>
    </row>
    <row r="3108" spans="1:1" x14ac:dyDescent="0.5">
      <c r="A3108" s="69"/>
    </row>
    <row r="3109" spans="1:1" x14ac:dyDescent="0.5">
      <c r="A3109" s="69"/>
    </row>
    <row r="3110" spans="1:1" x14ac:dyDescent="0.5">
      <c r="A3110" s="69"/>
    </row>
    <row r="3111" spans="1:1" x14ac:dyDescent="0.5">
      <c r="A3111" s="69"/>
    </row>
    <row r="3112" spans="1:1" x14ac:dyDescent="0.5">
      <c r="A3112" s="69"/>
    </row>
    <row r="3113" spans="1:1" x14ac:dyDescent="0.5">
      <c r="A3113" s="69"/>
    </row>
    <row r="3114" spans="1:1" x14ac:dyDescent="0.5">
      <c r="A3114" s="69"/>
    </row>
    <row r="3115" spans="1:1" x14ac:dyDescent="0.5">
      <c r="A3115" s="69"/>
    </row>
    <row r="3116" spans="1:1" x14ac:dyDescent="0.5">
      <c r="A3116" s="69"/>
    </row>
    <row r="3117" spans="1:1" x14ac:dyDescent="0.5">
      <c r="A3117" s="69"/>
    </row>
    <row r="3118" spans="1:1" x14ac:dyDescent="0.5">
      <c r="A3118" s="69"/>
    </row>
    <row r="3119" spans="1:1" x14ac:dyDescent="0.5">
      <c r="A3119" s="69"/>
    </row>
    <row r="3120" spans="1:1" x14ac:dyDescent="0.5">
      <c r="A3120" s="69"/>
    </row>
    <row r="3121" spans="1:1" x14ac:dyDescent="0.5">
      <c r="A3121" s="69"/>
    </row>
    <row r="3122" spans="1:1" x14ac:dyDescent="0.5">
      <c r="A3122" s="69"/>
    </row>
    <row r="3123" spans="1:1" x14ac:dyDescent="0.5">
      <c r="A3123" s="69"/>
    </row>
    <row r="3124" spans="1:1" x14ac:dyDescent="0.5">
      <c r="A3124" s="69"/>
    </row>
    <row r="3125" spans="1:1" x14ac:dyDescent="0.5">
      <c r="A3125" s="69"/>
    </row>
    <row r="3126" spans="1:1" x14ac:dyDescent="0.5">
      <c r="A3126" s="69"/>
    </row>
    <row r="3127" spans="1:1" x14ac:dyDescent="0.5">
      <c r="A3127" s="69"/>
    </row>
    <row r="3128" spans="1:1" x14ac:dyDescent="0.5">
      <c r="A3128" s="69"/>
    </row>
    <row r="3129" spans="1:1" x14ac:dyDescent="0.5">
      <c r="A3129" s="69"/>
    </row>
    <row r="3130" spans="1:1" x14ac:dyDescent="0.5">
      <c r="A3130" s="69"/>
    </row>
    <row r="3131" spans="1:1" x14ac:dyDescent="0.5">
      <c r="A3131" s="69"/>
    </row>
    <row r="3132" spans="1:1" x14ac:dyDescent="0.5">
      <c r="A3132" s="69"/>
    </row>
    <row r="3133" spans="1:1" x14ac:dyDescent="0.5">
      <c r="A3133" s="69"/>
    </row>
    <row r="3134" spans="1:1" x14ac:dyDescent="0.5">
      <c r="A3134" s="69"/>
    </row>
    <row r="3135" spans="1:1" x14ac:dyDescent="0.5">
      <c r="A3135" s="69"/>
    </row>
    <row r="3136" spans="1:1" x14ac:dyDescent="0.5">
      <c r="A3136" s="69"/>
    </row>
    <row r="3137" spans="1:1" x14ac:dyDescent="0.5">
      <c r="A3137" s="69"/>
    </row>
    <row r="3138" spans="1:1" x14ac:dyDescent="0.5">
      <c r="A3138" s="69"/>
    </row>
    <row r="3139" spans="1:1" x14ac:dyDescent="0.5">
      <c r="A3139" s="69"/>
    </row>
    <row r="3140" spans="1:1" x14ac:dyDescent="0.5">
      <c r="A3140" s="69"/>
    </row>
    <row r="3141" spans="1:1" x14ac:dyDescent="0.5">
      <c r="A3141" s="69"/>
    </row>
    <row r="3142" spans="1:1" x14ac:dyDescent="0.5">
      <c r="A3142" s="69"/>
    </row>
    <row r="3143" spans="1:1" x14ac:dyDescent="0.5">
      <c r="A3143" s="69"/>
    </row>
    <row r="3144" spans="1:1" x14ac:dyDescent="0.5">
      <c r="A3144" s="69"/>
    </row>
    <row r="3145" spans="1:1" x14ac:dyDescent="0.5">
      <c r="A3145" s="69"/>
    </row>
    <row r="3146" spans="1:1" x14ac:dyDescent="0.5">
      <c r="A3146" s="69"/>
    </row>
    <row r="3147" spans="1:1" x14ac:dyDescent="0.5">
      <c r="A3147" s="69"/>
    </row>
    <row r="3148" spans="1:1" x14ac:dyDescent="0.5">
      <c r="A3148" s="69"/>
    </row>
    <row r="3149" spans="1:1" x14ac:dyDescent="0.5">
      <c r="A3149" s="69"/>
    </row>
    <row r="3150" spans="1:1" x14ac:dyDescent="0.5">
      <c r="A3150" s="69"/>
    </row>
    <row r="3151" spans="1:1" x14ac:dyDescent="0.5">
      <c r="A3151" s="69"/>
    </row>
    <row r="3152" spans="1:1" x14ac:dyDescent="0.5">
      <c r="A3152" s="69"/>
    </row>
    <row r="3153" spans="1:1" x14ac:dyDescent="0.5">
      <c r="A3153" s="69"/>
    </row>
    <row r="3154" spans="1:1" x14ac:dyDescent="0.5">
      <c r="A3154" s="69"/>
    </row>
    <row r="3155" spans="1:1" x14ac:dyDescent="0.5">
      <c r="A3155" s="69"/>
    </row>
    <row r="3156" spans="1:1" x14ac:dyDescent="0.5">
      <c r="A3156" s="69"/>
    </row>
    <row r="3157" spans="1:1" x14ac:dyDescent="0.5">
      <c r="A3157" s="69"/>
    </row>
    <row r="3158" spans="1:1" x14ac:dyDescent="0.5">
      <c r="A3158" s="69"/>
    </row>
    <row r="3159" spans="1:1" x14ac:dyDescent="0.5">
      <c r="A3159" s="69"/>
    </row>
    <row r="3160" spans="1:1" x14ac:dyDescent="0.5">
      <c r="A3160" s="69"/>
    </row>
    <row r="3161" spans="1:1" x14ac:dyDescent="0.5">
      <c r="A3161" s="69"/>
    </row>
    <row r="3162" spans="1:1" x14ac:dyDescent="0.5">
      <c r="A3162" s="69"/>
    </row>
    <row r="3163" spans="1:1" x14ac:dyDescent="0.5">
      <c r="A3163" s="69"/>
    </row>
    <row r="3164" spans="1:1" x14ac:dyDescent="0.5">
      <c r="A3164" s="69"/>
    </row>
    <row r="3165" spans="1:1" x14ac:dyDescent="0.5">
      <c r="A3165" s="69"/>
    </row>
    <row r="3166" spans="1:1" x14ac:dyDescent="0.5">
      <c r="A3166" s="69"/>
    </row>
    <row r="3167" spans="1:1" x14ac:dyDescent="0.5">
      <c r="A3167" s="69"/>
    </row>
    <row r="3168" spans="1:1" x14ac:dyDescent="0.5">
      <c r="A3168" s="69"/>
    </row>
    <row r="3169" spans="1:1" x14ac:dyDescent="0.5">
      <c r="A3169" s="69"/>
    </row>
    <row r="3170" spans="1:1" x14ac:dyDescent="0.5">
      <c r="A3170" s="69"/>
    </row>
    <row r="3171" spans="1:1" x14ac:dyDescent="0.5">
      <c r="A3171" s="69"/>
    </row>
    <row r="3172" spans="1:1" x14ac:dyDescent="0.5">
      <c r="A3172" s="69"/>
    </row>
    <row r="3173" spans="1:1" x14ac:dyDescent="0.5">
      <c r="A3173" s="69"/>
    </row>
    <row r="3174" spans="1:1" x14ac:dyDescent="0.5">
      <c r="A3174" s="69"/>
    </row>
    <row r="3175" spans="1:1" x14ac:dyDescent="0.5">
      <c r="A3175" s="69"/>
    </row>
    <row r="3176" spans="1:1" x14ac:dyDescent="0.5">
      <c r="A3176" s="69"/>
    </row>
    <row r="3177" spans="1:1" x14ac:dyDescent="0.5">
      <c r="A3177" s="69"/>
    </row>
    <row r="3178" spans="1:1" x14ac:dyDescent="0.5">
      <c r="A3178" s="69"/>
    </row>
    <row r="3179" spans="1:1" x14ac:dyDescent="0.5">
      <c r="A3179" s="69"/>
    </row>
    <row r="3180" spans="1:1" x14ac:dyDescent="0.5">
      <c r="A3180" s="69"/>
    </row>
    <row r="3181" spans="1:1" x14ac:dyDescent="0.5">
      <c r="A3181" s="69"/>
    </row>
    <row r="3182" spans="1:1" x14ac:dyDescent="0.5">
      <c r="A3182" s="69"/>
    </row>
    <row r="3183" spans="1:1" x14ac:dyDescent="0.5">
      <c r="A3183" s="69"/>
    </row>
    <row r="3184" spans="1:1" x14ac:dyDescent="0.5">
      <c r="A3184" s="69"/>
    </row>
    <row r="3185" spans="1:1" x14ac:dyDescent="0.5">
      <c r="A3185" s="69"/>
    </row>
    <row r="3186" spans="1:1" x14ac:dyDescent="0.5">
      <c r="A3186" s="69"/>
    </row>
    <row r="3187" spans="1:1" x14ac:dyDescent="0.5">
      <c r="A3187" s="69"/>
    </row>
    <row r="3188" spans="1:1" x14ac:dyDescent="0.5">
      <c r="A3188" s="69"/>
    </row>
    <row r="3189" spans="1:1" x14ac:dyDescent="0.5">
      <c r="A3189" s="69"/>
    </row>
    <row r="3190" spans="1:1" x14ac:dyDescent="0.5">
      <c r="A3190" s="69"/>
    </row>
    <row r="3191" spans="1:1" x14ac:dyDescent="0.5">
      <c r="A3191" s="69"/>
    </row>
    <row r="3192" spans="1:1" x14ac:dyDescent="0.5">
      <c r="A3192" s="69"/>
    </row>
    <row r="3193" spans="1:1" x14ac:dyDescent="0.5">
      <c r="A3193" s="69"/>
    </row>
    <row r="3194" spans="1:1" x14ac:dyDescent="0.5">
      <c r="A3194" s="69"/>
    </row>
    <row r="3195" spans="1:1" x14ac:dyDescent="0.5">
      <c r="A3195" s="69"/>
    </row>
    <row r="3196" spans="1:1" x14ac:dyDescent="0.5">
      <c r="A3196" s="69"/>
    </row>
    <row r="3197" spans="1:1" x14ac:dyDescent="0.5">
      <c r="A3197" s="69"/>
    </row>
    <row r="3198" spans="1:1" x14ac:dyDescent="0.5">
      <c r="A3198" s="69"/>
    </row>
    <row r="3199" spans="1:1" x14ac:dyDescent="0.5">
      <c r="A3199" s="69"/>
    </row>
    <row r="3200" spans="1:1" x14ac:dyDescent="0.5">
      <c r="A3200" s="69"/>
    </row>
    <row r="3201" spans="1:1" x14ac:dyDescent="0.5">
      <c r="A3201" s="69"/>
    </row>
    <row r="3202" spans="1:1" x14ac:dyDescent="0.5">
      <c r="A3202" s="69"/>
    </row>
    <row r="3203" spans="1:1" x14ac:dyDescent="0.5">
      <c r="A3203" s="69"/>
    </row>
    <row r="3204" spans="1:1" x14ac:dyDescent="0.5">
      <c r="A3204" s="69"/>
    </row>
    <row r="3205" spans="1:1" x14ac:dyDescent="0.5">
      <c r="A3205" s="69"/>
    </row>
    <row r="3206" spans="1:1" x14ac:dyDescent="0.5">
      <c r="A3206" s="69"/>
    </row>
    <row r="3207" spans="1:1" x14ac:dyDescent="0.5">
      <c r="A3207" s="69"/>
    </row>
    <row r="3208" spans="1:1" x14ac:dyDescent="0.5">
      <c r="A3208" s="69"/>
    </row>
    <row r="3209" spans="1:1" x14ac:dyDescent="0.5">
      <c r="A3209" s="69"/>
    </row>
    <row r="3210" spans="1:1" x14ac:dyDescent="0.5">
      <c r="A3210" s="69"/>
    </row>
    <row r="3211" spans="1:1" x14ac:dyDescent="0.5">
      <c r="A3211" s="69"/>
    </row>
    <row r="3212" spans="1:1" x14ac:dyDescent="0.5">
      <c r="A3212" s="69"/>
    </row>
    <row r="3213" spans="1:1" x14ac:dyDescent="0.5">
      <c r="A3213" s="69"/>
    </row>
    <row r="3214" spans="1:1" x14ac:dyDescent="0.5">
      <c r="A3214" s="69"/>
    </row>
    <row r="3215" spans="1:1" x14ac:dyDescent="0.5">
      <c r="A3215" s="69"/>
    </row>
    <row r="3216" spans="1:1" x14ac:dyDescent="0.5">
      <c r="A3216" s="69"/>
    </row>
    <row r="3217" spans="1:1" x14ac:dyDescent="0.5">
      <c r="A3217" s="69"/>
    </row>
    <row r="3218" spans="1:1" x14ac:dyDescent="0.5">
      <c r="A3218" s="69"/>
    </row>
    <row r="3219" spans="1:1" x14ac:dyDescent="0.5">
      <c r="A3219" s="69"/>
    </row>
    <row r="3220" spans="1:1" x14ac:dyDescent="0.5">
      <c r="A3220" s="69"/>
    </row>
    <row r="3221" spans="1:1" x14ac:dyDescent="0.5">
      <c r="A3221" s="69"/>
    </row>
    <row r="3222" spans="1:1" x14ac:dyDescent="0.5">
      <c r="A3222" s="69"/>
    </row>
    <row r="3223" spans="1:1" x14ac:dyDescent="0.5">
      <c r="A3223" s="69"/>
    </row>
    <row r="3224" spans="1:1" x14ac:dyDescent="0.5">
      <c r="A3224" s="69"/>
    </row>
    <row r="3225" spans="1:1" x14ac:dyDescent="0.5">
      <c r="A3225" s="69"/>
    </row>
    <row r="3226" spans="1:1" x14ac:dyDescent="0.5">
      <c r="A3226" s="69"/>
    </row>
    <row r="3227" spans="1:1" x14ac:dyDescent="0.5">
      <c r="A3227" s="69"/>
    </row>
    <row r="3228" spans="1:1" x14ac:dyDescent="0.5">
      <c r="A3228" s="69"/>
    </row>
    <row r="3229" spans="1:1" x14ac:dyDescent="0.5">
      <c r="A3229" s="69"/>
    </row>
    <row r="3230" spans="1:1" x14ac:dyDescent="0.5">
      <c r="A3230" s="69"/>
    </row>
    <row r="3231" spans="1:1" x14ac:dyDescent="0.5">
      <c r="A3231" s="69"/>
    </row>
    <row r="3232" spans="1:1" x14ac:dyDescent="0.5">
      <c r="A3232" s="69"/>
    </row>
    <row r="3233" spans="1:1" x14ac:dyDescent="0.5">
      <c r="A3233" s="69"/>
    </row>
    <row r="3234" spans="1:1" x14ac:dyDescent="0.5">
      <c r="A3234" s="69"/>
    </row>
    <row r="3235" spans="1:1" x14ac:dyDescent="0.5">
      <c r="A3235" s="69"/>
    </row>
    <row r="3236" spans="1:1" x14ac:dyDescent="0.5">
      <c r="A3236" s="69"/>
    </row>
    <row r="3237" spans="1:1" x14ac:dyDescent="0.5">
      <c r="A3237" s="69"/>
    </row>
    <row r="3238" spans="1:1" x14ac:dyDescent="0.5">
      <c r="A3238" s="69"/>
    </row>
    <row r="3239" spans="1:1" x14ac:dyDescent="0.5">
      <c r="A3239" s="69"/>
    </row>
    <row r="3240" spans="1:1" x14ac:dyDescent="0.5">
      <c r="A3240" s="69"/>
    </row>
    <row r="3241" spans="1:1" x14ac:dyDescent="0.5">
      <c r="A3241" s="69"/>
    </row>
    <row r="3242" spans="1:1" x14ac:dyDescent="0.5">
      <c r="A3242" s="69"/>
    </row>
    <row r="3243" spans="1:1" x14ac:dyDescent="0.5">
      <c r="A3243" s="69"/>
    </row>
    <row r="3244" spans="1:1" x14ac:dyDescent="0.5">
      <c r="A3244" s="69"/>
    </row>
    <row r="3245" spans="1:1" x14ac:dyDescent="0.5">
      <c r="A3245" s="69"/>
    </row>
    <row r="3246" spans="1:1" x14ac:dyDescent="0.5">
      <c r="A3246" s="69"/>
    </row>
    <row r="3247" spans="1:1" x14ac:dyDescent="0.5">
      <c r="A3247" s="69"/>
    </row>
    <row r="3248" spans="1:1" x14ac:dyDescent="0.5">
      <c r="A3248" s="69"/>
    </row>
    <row r="3249" spans="1:1" x14ac:dyDescent="0.5">
      <c r="A3249" s="69"/>
    </row>
    <row r="3250" spans="1:1" x14ac:dyDescent="0.5">
      <c r="A3250" s="69"/>
    </row>
    <row r="3251" spans="1:1" x14ac:dyDescent="0.5">
      <c r="A3251" s="69"/>
    </row>
    <row r="3252" spans="1:1" x14ac:dyDescent="0.5">
      <c r="A3252" s="69"/>
    </row>
    <row r="3253" spans="1:1" x14ac:dyDescent="0.5">
      <c r="A3253" s="69"/>
    </row>
    <row r="3254" spans="1:1" x14ac:dyDescent="0.5">
      <c r="A3254" s="69"/>
    </row>
    <row r="3255" spans="1:1" x14ac:dyDescent="0.5">
      <c r="A3255" s="69"/>
    </row>
    <row r="3256" spans="1:1" x14ac:dyDescent="0.5">
      <c r="A3256" s="69"/>
    </row>
    <row r="3257" spans="1:1" x14ac:dyDescent="0.5">
      <c r="A3257" s="69"/>
    </row>
    <row r="3258" spans="1:1" x14ac:dyDescent="0.5">
      <c r="A3258" s="69"/>
    </row>
    <row r="3259" spans="1:1" x14ac:dyDescent="0.5">
      <c r="A3259" s="69"/>
    </row>
    <row r="3260" spans="1:1" x14ac:dyDescent="0.5">
      <c r="A3260" s="69"/>
    </row>
    <row r="3261" spans="1:1" x14ac:dyDescent="0.5">
      <c r="A3261" s="69"/>
    </row>
    <row r="3262" spans="1:1" x14ac:dyDescent="0.5">
      <c r="A3262" s="69"/>
    </row>
    <row r="3263" spans="1:1" x14ac:dyDescent="0.5">
      <c r="A3263" s="69"/>
    </row>
    <row r="3264" spans="1:1" x14ac:dyDescent="0.5">
      <c r="A3264" s="69"/>
    </row>
    <row r="3265" spans="1:1" x14ac:dyDescent="0.5">
      <c r="A3265" s="69"/>
    </row>
    <row r="3266" spans="1:1" x14ac:dyDescent="0.5">
      <c r="A3266" s="69"/>
    </row>
    <row r="3267" spans="1:1" x14ac:dyDescent="0.5">
      <c r="A3267" s="69"/>
    </row>
    <row r="3268" spans="1:1" x14ac:dyDescent="0.5">
      <c r="A3268" s="69"/>
    </row>
    <row r="3269" spans="1:1" x14ac:dyDescent="0.5">
      <c r="A3269" s="69"/>
    </row>
    <row r="3270" spans="1:1" x14ac:dyDescent="0.5">
      <c r="A3270" s="69"/>
    </row>
    <row r="3271" spans="1:1" x14ac:dyDescent="0.5">
      <c r="A3271" s="69"/>
    </row>
    <row r="3272" spans="1:1" x14ac:dyDescent="0.5">
      <c r="A3272" s="69"/>
    </row>
    <row r="3273" spans="1:1" x14ac:dyDescent="0.5">
      <c r="A3273" s="69"/>
    </row>
    <row r="3274" spans="1:1" x14ac:dyDescent="0.5">
      <c r="A3274" s="69"/>
    </row>
    <row r="3275" spans="1:1" x14ac:dyDescent="0.5">
      <c r="A3275" s="69"/>
    </row>
    <row r="3276" spans="1:1" x14ac:dyDescent="0.5">
      <c r="A3276" s="69"/>
    </row>
    <row r="3277" spans="1:1" x14ac:dyDescent="0.5">
      <c r="A3277" s="69"/>
    </row>
    <row r="3278" spans="1:1" x14ac:dyDescent="0.5">
      <c r="A3278" s="69"/>
    </row>
    <row r="3279" spans="1:1" x14ac:dyDescent="0.5">
      <c r="A3279" s="69"/>
    </row>
    <row r="3280" spans="1:1" x14ac:dyDescent="0.5">
      <c r="A3280" s="69"/>
    </row>
    <row r="3281" spans="1:1" x14ac:dyDescent="0.5">
      <c r="A3281" s="69"/>
    </row>
    <row r="3282" spans="1:1" x14ac:dyDescent="0.5">
      <c r="A3282" s="69"/>
    </row>
    <row r="3283" spans="1:1" x14ac:dyDescent="0.5">
      <c r="A3283" s="69"/>
    </row>
    <row r="3284" spans="1:1" x14ac:dyDescent="0.5">
      <c r="A3284" s="69"/>
    </row>
    <row r="3285" spans="1:1" x14ac:dyDescent="0.5">
      <c r="A3285" s="69"/>
    </row>
    <row r="3286" spans="1:1" x14ac:dyDescent="0.5">
      <c r="A3286" s="69"/>
    </row>
    <row r="3287" spans="1:1" x14ac:dyDescent="0.5">
      <c r="A3287" s="69"/>
    </row>
    <row r="3288" spans="1:1" x14ac:dyDescent="0.5">
      <c r="A3288" s="69"/>
    </row>
    <row r="3289" spans="1:1" x14ac:dyDescent="0.5">
      <c r="A3289" s="69"/>
    </row>
    <row r="3290" spans="1:1" x14ac:dyDescent="0.5">
      <c r="A3290" s="69"/>
    </row>
    <row r="3291" spans="1:1" x14ac:dyDescent="0.5">
      <c r="A3291" s="69"/>
    </row>
    <row r="3292" spans="1:1" x14ac:dyDescent="0.5">
      <c r="A3292" s="69"/>
    </row>
    <row r="3293" spans="1:1" x14ac:dyDescent="0.5">
      <c r="A3293" s="69"/>
    </row>
    <row r="3294" spans="1:1" x14ac:dyDescent="0.5">
      <c r="A3294" s="69"/>
    </row>
    <row r="3295" spans="1:1" x14ac:dyDescent="0.5">
      <c r="A3295" s="69"/>
    </row>
    <row r="3296" spans="1:1" x14ac:dyDescent="0.5">
      <c r="A3296" s="69"/>
    </row>
    <row r="3297" spans="1:1" x14ac:dyDescent="0.5">
      <c r="A3297" s="69"/>
    </row>
    <row r="3298" spans="1:1" x14ac:dyDescent="0.5">
      <c r="A3298" s="69"/>
    </row>
    <row r="3299" spans="1:1" x14ac:dyDescent="0.5">
      <c r="A3299" s="69"/>
    </row>
    <row r="3300" spans="1:1" x14ac:dyDescent="0.5">
      <c r="A3300" s="69"/>
    </row>
    <row r="3301" spans="1:1" x14ac:dyDescent="0.5">
      <c r="A3301" s="69"/>
    </row>
    <row r="3302" spans="1:1" x14ac:dyDescent="0.5">
      <c r="A3302" s="69"/>
    </row>
    <row r="3303" spans="1:1" x14ac:dyDescent="0.5">
      <c r="A3303" s="69"/>
    </row>
    <row r="3304" spans="1:1" x14ac:dyDescent="0.5">
      <c r="A3304" s="69"/>
    </row>
    <row r="3305" spans="1:1" x14ac:dyDescent="0.5">
      <c r="A3305" s="69"/>
    </row>
    <row r="3306" spans="1:1" x14ac:dyDescent="0.5">
      <c r="A3306" s="69"/>
    </row>
    <row r="3307" spans="1:1" x14ac:dyDescent="0.5">
      <c r="A3307" s="69"/>
    </row>
    <row r="3308" spans="1:1" x14ac:dyDescent="0.5">
      <c r="A3308" s="69"/>
    </row>
    <row r="3309" spans="1:1" x14ac:dyDescent="0.5">
      <c r="A3309" s="69"/>
    </row>
    <row r="3310" spans="1:1" x14ac:dyDescent="0.5">
      <c r="A3310" s="69"/>
    </row>
    <row r="3311" spans="1:1" x14ac:dyDescent="0.5">
      <c r="A3311" s="69"/>
    </row>
    <row r="3312" spans="1:1" x14ac:dyDescent="0.5">
      <c r="A3312" s="69"/>
    </row>
    <row r="3313" spans="1:1" x14ac:dyDescent="0.5">
      <c r="A3313" s="69"/>
    </row>
    <row r="3314" spans="1:1" x14ac:dyDescent="0.5">
      <c r="A3314" s="69"/>
    </row>
    <row r="3315" spans="1:1" x14ac:dyDescent="0.5">
      <c r="A3315" s="69"/>
    </row>
    <row r="3316" spans="1:1" x14ac:dyDescent="0.5">
      <c r="A3316" s="69"/>
    </row>
    <row r="3317" spans="1:1" x14ac:dyDescent="0.5">
      <c r="A3317" s="69"/>
    </row>
    <row r="3318" spans="1:1" x14ac:dyDescent="0.5">
      <c r="A3318" s="69"/>
    </row>
    <row r="3319" spans="1:1" x14ac:dyDescent="0.5">
      <c r="A3319" s="69"/>
    </row>
    <row r="3320" spans="1:1" x14ac:dyDescent="0.5">
      <c r="A3320" s="69"/>
    </row>
    <row r="3321" spans="1:1" x14ac:dyDescent="0.5">
      <c r="A3321" s="69"/>
    </row>
    <row r="3322" spans="1:1" x14ac:dyDescent="0.5">
      <c r="A3322" s="69"/>
    </row>
    <row r="3323" spans="1:1" x14ac:dyDescent="0.5">
      <c r="A3323" s="69"/>
    </row>
    <row r="3324" spans="1:1" x14ac:dyDescent="0.5">
      <c r="A3324" s="69"/>
    </row>
    <row r="3325" spans="1:1" x14ac:dyDescent="0.5">
      <c r="A3325" s="69"/>
    </row>
    <row r="3326" spans="1:1" x14ac:dyDescent="0.5">
      <c r="A3326" s="69"/>
    </row>
    <row r="3327" spans="1:1" x14ac:dyDescent="0.5">
      <c r="A3327" s="69"/>
    </row>
    <row r="3328" spans="1:1" x14ac:dyDescent="0.5">
      <c r="A3328" s="69"/>
    </row>
    <row r="3329" spans="1:1" x14ac:dyDescent="0.5">
      <c r="A3329" s="69"/>
    </row>
    <row r="3330" spans="1:1" x14ac:dyDescent="0.5">
      <c r="A3330" s="69"/>
    </row>
    <row r="3331" spans="1:1" x14ac:dyDescent="0.5">
      <c r="A3331" s="69"/>
    </row>
    <row r="3332" spans="1:1" x14ac:dyDescent="0.5">
      <c r="A3332" s="69"/>
    </row>
    <row r="3333" spans="1:1" x14ac:dyDescent="0.5">
      <c r="A3333" s="69"/>
    </row>
    <row r="3334" spans="1:1" x14ac:dyDescent="0.5">
      <c r="A3334" s="69"/>
    </row>
    <row r="3335" spans="1:1" x14ac:dyDescent="0.5">
      <c r="A3335" s="69"/>
    </row>
    <row r="3336" spans="1:1" x14ac:dyDescent="0.5">
      <c r="A3336" s="69"/>
    </row>
    <row r="3337" spans="1:1" x14ac:dyDescent="0.5">
      <c r="A3337" s="69"/>
    </row>
    <row r="3338" spans="1:1" x14ac:dyDescent="0.5">
      <c r="A3338" s="69"/>
    </row>
    <row r="3339" spans="1:1" x14ac:dyDescent="0.5">
      <c r="A3339" s="69"/>
    </row>
    <row r="3340" spans="1:1" x14ac:dyDescent="0.5">
      <c r="A3340" s="69"/>
    </row>
    <row r="3341" spans="1:1" x14ac:dyDescent="0.5">
      <c r="A3341" s="69"/>
    </row>
    <row r="3342" spans="1:1" x14ac:dyDescent="0.5">
      <c r="A3342" s="69"/>
    </row>
    <row r="3343" spans="1:1" x14ac:dyDescent="0.5">
      <c r="A3343" s="69"/>
    </row>
    <row r="3344" spans="1:1" x14ac:dyDescent="0.5">
      <c r="A3344" s="69"/>
    </row>
    <row r="3345" spans="1:1" x14ac:dyDescent="0.5">
      <c r="A3345" s="69"/>
    </row>
    <row r="3346" spans="1:1" x14ac:dyDescent="0.5">
      <c r="A3346" s="69"/>
    </row>
    <row r="3347" spans="1:1" x14ac:dyDescent="0.5">
      <c r="A3347" s="69"/>
    </row>
    <row r="3348" spans="1:1" x14ac:dyDescent="0.5">
      <c r="A3348" s="69"/>
    </row>
    <row r="3349" spans="1:1" x14ac:dyDescent="0.5">
      <c r="A3349" s="69"/>
    </row>
    <row r="3350" spans="1:1" x14ac:dyDescent="0.5">
      <c r="A3350" s="69"/>
    </row>
    <row r="3351" spans="1:1" x14ac:dyDescent="0.5">
      <c r="A3351" s="69"/>
    </row>
    <row r="3352" spans="1:1" x14ac:dyDescent="0.5">
      <c r="A3352" s="69"/>
    </row>
    <row r="3353" spans="1:1" x14ac:dyDescent="0.5">
      <c r="A3353" s="69"/>
    </row>
    <row r="3354" spans="1:1" x14ac:dyDescent="0.5">
      <c r="A3354" s="69"/>
    </row>
    <row r="3355" spans="1:1" x14ac:dyDescent="0.5">
      <c r="A3355" s="69"/>
    </row>
    <row r="3356" spans="1:1" x14ac:dyDescent="0.5">
      <c r="A3356" s="69"/>
    </row>
    <row r="3357" spans="1:1" x14ac:dyDescent="0.5">
      <c r="A3357" s="69"/>
    </row>
    <row r="3358" spans="1:1" x14ac:dyDescent="0.5">
      <c r="A3358" s="69"/>
    </row>
    <row r="3359" spans="1:1" x14ac:dyDescent="0.5">
      <c r="A3359" s="69"/>
    </row>
    <row r="3360" spans="1:1" x14ac:dyDescent="0.5">
      <c r="A3360" s="69"/>
    </row>
    <row r="3361" spans="1:1" x14ac:dyDescent="0.5">
      <c r="A3361" s="69"/>
    </row>
    <row r="3362" spans="1:1" x14ac:dyDescent="0.5">
      <c r="A3362" s="69"/>
    </row>
    <row r="3363" spans="1:1" x14ac:dyDescent="0.5">
      <c r="A3363" s="69"/>
    </row>
    <row r="3364" spans="1:1" x14ac:dyDescent="0.5">
      <c r="A3364" s="69"/>
    </row>
    <row r="3365" spans="1:1" x14ac:dyDescent="0.5">
      <c r="A3365" s="69"/>
    </row>
    <row r="3366" spans="1:1" x14ac:dyDescent="0.5">
      <c r="A3366" s="69"/>
    </row>
    <row r="3367" spans="1:1" x14ac:dyDescent="0.5">
      <c r="A3367" s="69"/>
    </row>
    <row r="3368" spans="1:1" x14ac:dyDescent="0.5">
      <c r="A3368" s="69"/>
    </row>
    <row r="3369" spans="1:1" x14ac:dyDescent="0.5">
      <c r="A3369" s="69"/>
    </row>
    <row r="3370" spans="1:1" x14ac:dyDescent="0.5">
      <c r="A3370" s="69"/>
    </row>
    <row r="3371" spans="1:1" x14ac:dyDescent="0.5">
      <c r="A3371" s="69"/>
    </row>
    <row r="3372" spans="1:1" x14ac:dyDescent="0.5">
      <c r="A3372" s="69"/>
    </row>
    <row r="3373" spans="1:1" x14ac:dyDescent="0.5">
      <c r="A3373" s="69"/>
    </row>
    <row r="3374" spans="1:1" x14ac:dyDescent="0.5">
      <c r="A3374" s="69"/>
    </row>
    <row r="3375" spans="1:1" x14ac:dyDescent="0.5">
      <c r="A3375" s="69"/>
    </row>
    <row r="3376" spans="1:1" x14ac:dyDescent="0.5">
      <c r="A3376" s="69"/>
    </row>
    <row r="3377" spans="1:1" x14ac:dyDescent="0.5">
      <c r="A3377" s="69"/>
    </row>
    <row r="3378" spans="1:1" x14ac:dyDescent="0.5">
      <c r="A3378" s="69"/>
    </row>
    <row r="3379" spans="1:1" x14ac:dyDescent="0.5">
      <c r="A3379" s="69"/>
    </row>
    <row r="3380" spans="1:1" x14ac:dyDescent="0.5">
      <c r="A3380" s="69"/>
    </row>
    <row r="3381" spans="1:1" x14ac:dyDescent="0.5">
      <c r="A3381" s="69"/>
    </row>
    <row r="3382" spans="1:1" x14ac:dyDescent="0.5">
      <c r="A3382" s="69"/>
    </row>
    <row r="3383" spans="1:1" x14ac:dyDescent="0.5">
      <c r="A3383" s="69"/>
    </row>
    <row r="3384" spans="1:1" x14ac:dyDescent="0.5">
      <c r="A3384" s="69"/>
    </row>
    <row r="3385" spans="1:1" x14ac:dyDescent="0.5">
      <c r="A3385" s="69"/>
    </row>
    <row r="3386" spans="1:1" x14ac:dyDescent="0.5">
      <c r="A3386" s="69"/>
    </row>
    <row r="3387" spans="1:1" x14ac:dyDescent="0.5">
      <c r="A3387" s="69"/>
    </row>
    <row r="3388" spans="1:1" x14ac:dyDescent="0.5">
      <c r="A3388" s="69"/>
    </row>
    <row r="3389" spans="1:1" x14ac:dyDescent="0.5">
      <c r="A3389" s="69"/>
    </row>
    <row r="3390" spans="1:1" x14ac:dyDescent="0.5">
      <c r="A3390" s="69"/>
    </row>
    <row r="3391" spans="1:1" x14ac:dyDescent="0.5">
      <c r="A3391" s="69"/>
    </row>
    <row r="3392" spans="1:1" x14ac:dyDescent="0.5">
      <c r="A3392" s="69"/>
    </row>
    <row r="3393" spans="1:1" x14ac:dyDescent="0.5">
      <c r="A3393" s="69"/>
    </row>
    <row r="3394" spans="1:1" x14ac:dyDescent="0.5">
      <c r="A3394" s="69"/>
    </row>
    <row r="3395" spans="1:1" x14ac:dyDescent="0.5">
      <c r="A3395" s="69"/>
    </row>
    <row r="3396" spans="1:1" x14ac:dyDescent="0.5">
      <c r="A3396" s="69"/>
    </row>
    <row r="3397" spans="1:1" x14ac:dyDescent="0.5">
      <c r="A3397" s="69"/>
    </row>
    <row r="3398" spans="1:1" x14ac:dyDescent="0.5">
      <c r="A3398" s="69"/>
    </row>
    <row r="3399" spans="1:1" x14ac:dyDescent="0.5">
      <c r="A3399" s="69"/>
    </row>
    <row r="3400" spans="1:1" x14ac:dyDescent="0.5">
      <c r="A3400" s="69"/>
    </row>
    <row r="3401" spans="1:1" x14ac:dyDescent="0.5">
      <c r="A3401" s="69"/>
    </row>
    <row r="3402" spans="1:1" x14ac:dyDescent="0.5">
      <c r="A3402" s="69"/>
    </row>
    <row r="3403" spans="1:1" x14ac:dyDescent="0.5">
      <c r="A3403" s="69"/>
    </row>
    <row r="3404" spans="1:1" x14ac:dyDescent="0.5">
      <c r="A3404" s="69"/>
    </row>
    <row r="3405" spans="1:1" x14ac:dyDescent="0.5">
      <c r="A3405" s="69"/>
    </row>
    <row r="3406" spans="1:1" x14ac:dyDescent="0.5">
      <c r="A3406" s="69"/>
    </row>
    <row r="3407" spans="1:1" x14ac:dyDescent="0.5">
      <c r="A3407" s="69"/>
    </row>
    <row r="3408" spans="1:1" x14ac:dyDescent="0.5">
      <c r="A3408" s="69"/>
    </row>
    <row r="3409" spans="1:1" x14ac:dyDescent="0.5">
      <c r="A3409" s="69"/>
    </row>
    <row r="3410" spans="1:1" x14ac:dyDescent="0.5">
      <c r="A3410" s="69"/>
    </row>
    <row r="3411" spans="1:1" x14ac:dyDescent="0.5">
      <c r="A3411" s="69"/>
    </row>
    <row r="3412" spans="1:1" x14ac:dyDescent="0.5">
      <c r="A3412" s="69"/>
    </row>
    <row r="3413" spans="1:1" x14ac:dyDescent="0.5">
      <c r="A3413" s="69"/>
    </row>
    <row r="3414" spans="1:1" x14ac:dyDescent="0.5">
      <c r="A3414" s="69"/>
    </row>
    <row r="3415" spans="1:1" x14ac:dyDescent="0.5">
      <c r="A3415" s="69"/>
    </row>
    <row r="3416" spans="1:1" x14ac:dyDescent="0.5">
      <c r="A3416" s="69"/>
    </row>
    <row r="3417" spans="1:1" x14ac:dyDescent="0.5">
      <c r="A3417" s="69"/>
    </row>
    <row r="3418" spans="1:1" x14ac:dyDescent="0.5">
      <c r="A3418" s="69"/>
    </row>
    <row r="3419" spans="1:1" x14ac:dyDescent="0.5">
      <c r="A3419" s="69"/>
    </row>
    <row r="3420" spans="1:1" x14ac:dyDescent="0.5">
      <c r="A3420" s="69"/>
    </row>
    <row r="3421" spans="1:1" x14ac:dyDescent="0.5">
      <c r="A3421" s="69"/>
    </row>
    <row r="3422" spans="1:1" x14ac:dyDescent="0.5">
      <c r="A3422" s="69"/>
    </row>
    <row r="3423" spans="1:1" x14ac:dyDescent="0.5">
      <c r="A3423" s="69"/>
    </row>
    <row r="3424" spans="1:1" x14ac:dyDescent="0.5">
      <c r="A3424" s="69"/>
    </row>
    <row r="3425" spans="1:1" x14ac:dyDescent="0.5">
      <c r="A3425" s="69"/>
    </row>
    <row r="3426" spans="1:1" x14ac:dyDescent="0.5">
      <c r="A3426" s="69"/>
    </row>
    <row r="3427" spans="1:1" x14ac:dyDescent="0.5">
      <c r="A3427" s="69"/>
    </row>
    <row r="3428" spans="1:1" x14ac:dyDescent="0.5">
      <c r="A3428" s="69"/>
    </row>
    <row r="3429" spans="1:1" x14ac:dyDescent="0.5">
      <c r="A3429" s="69"/>
    </row>
    <row r="3430" spans="1:1" x14ac:dyDescent="0.5">
      <c r="A3430" s="69"/>
    </row>
    <row r="3431" spans="1:1" x14ac:dyDescent="0.5">
      <c r="A3431" s="69"/>
    </row>
    <row r="3432" spans="1:1" x14ac:dyDescent="0.5">
      <c r="A3432" s="69"/>
    </row>
    <row r="3433" spans="1:1" x14ac:dyDescent="0.5">
      <c r="A3433" s="69"/>
    </row>
    <row r="3434" spans="1:1" x14ac:dyDescent="0.5">
      <c r="A3434" s="69"/>
    </row>
    <row r="3435" spans="1:1" x14ac:dyDescent="0.5">
      <c r="A3435" s="69"/>
    </row>
    <row r="3436" spans="1:1" x14ac:dyDescent="0.5">
      <c r="A3436" s="69"/>
    </row>
    <row r="3437" spans="1:1" x14ac:dyDescent="0.5">
      <c r="A3437" s="69"/>
    </row>
    <row r="3438" spans="1:1" x14ac:dyDescent="0.5">
      <c r="A3438" s="69"/>
    </row>
    <row r="3439" spans="1:1" x14ac:dyDescent="0.5">
      <c r="A3439" s="69"/>
    </row>
    <row r="3440" spans="1:1" x14ac:dyDescent="0.5">
      <c r="A3440" s="69"/>
    </row>
    <row r="3441" spans="1:1" x14ac:dyDescent="0.5">
      <c r="A3441" s="69"/>
    </row>
    <row r="3442" spans="1:1" x14ac:dyDescent="0.5">
      <c r="A3442" s="69"/>
    </row>
    <row r="3443" spans="1:1" x14ac:dyDescent="0.5">
      <c r="A3443" s="69"/>
    </row>
    <row r="3444" spans="1:1" x14ac:dyDescent="0.5">
      <c r="A3444" s="69"/>
    </row>
    <row r="3445" spans="1:1" x14ac:dyDescent="0.5">
      <c r="A3445" s="69"/>
    </row>
    <row r="3446" spans="1:1" x14ac:dyDescent="0.5">
      <c r="A3446" s="69"/>
    </row>
    <row r="3447" spans="1:1" x14ac:dyDescent="0.5">
      <c r="A3447" s="69"/>
    </row>
    <row r="3448" spans="1:1" x14ac:dyDescent="0.5">
      <c r="A3448" s="69"/>
    </row>
    <row r="3449" spans="1:1" x14ac:dyDescent="0.5">
      <c r="A3449" s="69"/>
    </row>
    <row r="3450" spans="1:1" x14ac:dyDescent="0.5">
      <c r="A3450" s="69"/>
    </row>
    <row r="3451" spans="1:1" x14ac:dyDescent="0.5">
      <c r="A3451" s="69"/>
    </row>
    <row r="3452" spans="1:1" x14ac:dyDescent="0.5">
      <c r="A3452" s="69"/>
    </row>
    <row r="3453" spans="1:1" x14ac:dyDescent="0.5">
      <c r="A3453" s="69"/>
    </row>
    <row r="3454" spans="1:1" x14ac:dyDescent="0.5">
      <c r="A3454" s="69"/>
    </row>
    <row r="3455" spans="1:1" x14ac:dyDescent="0.5">
      <c r="A3455" s="69"/>
    </row>
    <row r="3456" spans="1:1" x14ac:dyDescent="0.5">
      <c r="A3456" s="69"/>
    </row>
    <row r="3457" spans="1:1" x14ac:dyDescent="0.5">
      <c r="A3457" s="69"/>
    </row>
    <row r="3458" spans="1:1" x14ac:dyDescent="0.5">
      <c r="A3458" s="69"/>
    </row>
    <row r="3459" spans="1:1" x14ac:dyDescent="0.5">
      <c r="A3459" s="69"/>
    </row>
    <row r="3460" spans="1:1" x14ac:dyDescent="0.5">
      <c r="A3460" s="69"/>
    </row>
    <row r="3461" spans="1:1" x14ac:dyDescent="0.5">
      <c r="A3461" s="69"/>
    </row>
    <row r="3462" spans="1:1" x14ac:dyDescent="0.5">
      <c r="A3462" s="69"/>
    </row>
    <row r="3463" spans="1:1" x14ac:dyDescent="0.5">
      <c r="A3463" s="69"/>
    </row>
    <row r="3464" spans="1:1" x14ac:dyDescent="0.5">
      <c r="A3464" s="69"/>
    </row>
    <row r="3465" spans="1:1" x14ac:dyDescent="0.5">
      <c r="A3465" s="69"/>
    </row>
    <row r="3466" spans="1:1" x14ac:dyDescent="0.5">
      <c r="A3466" s="69"/>
    </row>
    <row r="3467" spans="1:1" x14ac:dyDescent="0.5">
      <c r="A3467" s="69"/>
    </row>
    <row r="3468" spans="1:1" x14ac:dyDescent="0.5">
      <c r="A3468" s="69"/>
    </row>
    <row r="3469" spans="1:1" x14ac:dyDescent="0.5">
      <c r="A3469" s="69"/>
    </row>
    <row r="3470" spans="1:1" x14ac:dyDescent="0.5">
      <c r="A3470" s="69"/>
    </row>
    <row r="3471" spans="1:1" x14ac:dyDescent="0.5">
      <c r="A3471" s="69"/>
    </row>
    <row r="3472" spans="1:1" x14ac:dyDescent="0.5">
      <c r="A3472" s="69"/>
    </row>
    <row r="3473" spans="1:1" x14ac:dyDescent="0.5">
      <c r="A3473" s="69"/>
    </row>
    <row r="3474" spans="1:1" x14ac:dyDescent="0.5">
      <c r="A3474" s="69"/>
    </row>
    <row r="3475" spans="1:1" x14ac:dyDescent="0.5">
      <c r="A3475" s="69"/>
    </row>
    <row r="3476" spans="1:1" x14ac:dyDescent="0.5">
      <c r="A3476" s="69"/>
    </row>
    <row r="3477" spans="1:1" x14ac:dyDescent="0.5">
      <c r="A3477" s="69"/>
    </row>
    <row r="3478" spans="1:1" x14ac:dyDescent="0.5">
      <c r="A3478" s="69"/>
    </row>
    <row r="3479" spans="1:1" x14ac:dyDescent="0.5">
      <c r="A3479" s="69"/>
    </row>
    <row r="3480" spans="1:1" x14ac:dyDescent="0.5">
      <c r="A3480" s="69"/>
    </row>
    <row r="3481" spans="1:1" x14ac:dyDescent="0.5">
      <c r="A3481" s="69"/>
    </row>
    <row r="3482" spans="1:1" x14ac:dyDescent="0.5">
      <c r="A3482" s="69"/>
    </row>
    <row r="3483" spans="1:1" x14ac:dyDescent="0.5">
      <c r="A3483" s="69"/>
    </row>
    <row r="3484" spans="1:1" x14ac:dyDescent="0.5">
      <c r="A3484" s="69"/>
    </row>
    <row r="3485" spans="1:1" x14ac:dyDescent="0.5">
      <c r="A3485" s="69"/>
    </row>
    <row r="3486" spans="1:1" x14ac:dyDescent="0.5">
      <c r="A3486" s="69"/>
    </row>
    <row r="3487" spans="1:1" x14ac:dyDescent="0.5">
      <c r="A3487" s="69"/>
    </row>
    <row r="3488" spans="1:1" x14ac:dyDescent="0.5">
      <c r="A3488" s="69"/>
    </row>
    <row r="3489" spans="1:1" x14ac:dyDescent="0.5">
      <c r="A3489" s="69"/>
    </row>
    <row r="3490" spans="1:1" x14ac:dyDescent="0.5">
      <c r="A3490" s="69"/>
    </row>
    <row r="3491" spans="1:1" x14ac:dyDescent="0.5">
      <c r="A3491" s="69"/>
    </row>
    <row r="3492" spans="1:1" x14ac:dyDescent="0.5">
      <c r="A3492" s="69"/>
    </row>
    <row r="3493" spans="1:1" x14ac:dyDescent="0.5">
      <c r="A3493" s="69"/>
    </row>
    <row r="3494" spans="1:1" x14ac:dyDescent="0.5">
      <c r="A3494" s="69"/>
    </row>
    <row r="3495" spans="1:1" x14ac:dyDescent="0.5">
      <c r="A3495" s="69"/>
    </row>
    <row r="3496" spans="1:1" x14ac:dyDescent="0.5">
      <c r="A3496" s="69"/>
    </row>
    <row r="3497" spans="1:1" x14ac:dyDescent="0.5">
      <c r="A3497" s="69"/>
    </row>
    <row r="3498" spans="1:1" x14ac:dyDescent="0.5">
      <c r="A3498" s="69"/>
    </row>
    <row r="3499" spans="1:1" x14ac:dyDescent="0.5">
      <c r="A3499" s="69"/>
    </row>
    <row r="3500" spans="1:1" x14ac:dyDescent="0.5">
      <c r="A3500" s="69"/>
    </row>
    <row r="3501" spans="1:1" x14ac:dyDescent="0.5">
      <c r="A3501" s="69"/>
    </row>
    <row r="3502" spans="1:1" x14ac:dyDescent="0.5">
      <c r="A3502" s="69"/>
    </row>
    <row r="3503" spans="1:1" x14ac:dyDescent="0.5">
      <c r="A3503" s="69"/>
    </row>
    <row r="3504" spans="1:1" x14ac:dyDescent="0.5">
      <c r="A3504" s="69"/>
    </row>
    <row r="3505" spans="1:1" x14ac:dyDescent="0.5">
      <c r="A3505" s="69"/>
    </row>
    <row r="3506" spans="1:1" x14ac:dyDescent="0.5">
      <c r="A3506" s="69"/>
    </row>
    <row r="3507" spans="1:1" x14ac:dyDescent="0.5">
      <c r="A3507" s="69"/>
    </row>
    <row r="3508" spans="1:1" x14ac:dyDescent="0.5">
      <c r="A3508" s="69"/>
    </row>
    <row r="3509" spans="1:1" x14ac:dyDescent="0.5">
      <c r="A3509" s="69"/>
    </row>
    <row r="3510" spans="1:1" x14ac:dyDescent="0.5">
      <c r="A3510" s="69"/>
    </row>
    <row r="3511" spans="1:1" x14ac:dyDescent="0.5">
      <c r="A3511" s="69"/>
    </row>
    <row r="3512" spans="1:1" x14ac:dyDescent="0.5">
      <c r="A3512" s="69"/>
    </row>
    <row r="3513" spans="1:1" x14ac:dyDescent="0.5">
      <c r="A3513" s="69"/>
    </row>
    <row r="3514" spans="1:1" x14ac:dyDescent="0.5">
      <c r="A3514" s="69"/>
    </row>
    <row r="3515" spans="1:1" x14ac:dyDescent="0.5">
      <c r="A3515" s="69"/>
    </row>
    <row r="3516" spans="1:1" x14ac:dyDescent="0.5">
      <c r="A3516" s="69"/>
    </row>
    <row r="3517" spans="1:1" x14ac:dyDescent="0.5">
      <c r="A3517" s="69"/>
    </row>
    <row r="3518" spans="1:1" x14ac:dyDescent="0.5">
      <c r="A3518" s="69"/>
    </row>
    <row r="3519" spans="1:1" x14ac:dyDescent="0.5">
      <c r="A3519" s="69"/>
    </row>
    <row r="3520" spans="1:1" x14ac:dyDescent="0.5">
      <c r="A3520" s="69"/>
    </row>
    <row r="3521" spans="1:1" x14ac:dyDescent="0.5">
      <c r="A3521" s="69"/>
    </row>
    <row r="3522" spans="1:1" x14ac:dyDescent="0.5">
      <c r="A3522" s="69"/>
    </row>
    <row r="3523" spans="1:1" x14ac:dyDescent="0.5">
      <c r="A3523" s="69"/>
    </row>
    <row r="3524" spans="1:1" x14ac:dyDescent="0.5">
      <c r="A3524" s="69"/>
    </row>
    <row r="3525" spans="1:1" x14ac:dyDescent="0.5">
      <c r="A3525" s="69"/>
    </row>
    <row r="3526" spans="1:1" x14ac:dyDescent="0.5">
      <c r="A3526" s="69"/>
    </row>
    <row r="3527" spans="1:1" x14ac:dyDescent="0.5">
      <c r="A3527" s="69"/>
    </row>
    <row r="3528" spans="1:1" x14ac:dyDescent="0.5">
      <c r="A3528" s="69"/>
    </row>
    <row r="3529" spans="1:1" x14ac:dyDescent="0.5">
      <c r="A3529" s="69"/>
    </row>
    <row r="3530" spans="1:1" x14ac:dyDescent="0.5">
      <c r="A3530" s="69"/>
    </row>
    <row r="3531" spans="1:1" x14ac:dyDescent="0.5">
      <c r="A3531" s="69"/>
    </row>
    <row r="3532" spans="1:1" x14ac:dyDescent="0.5">
      <c r="A3532" s="69"/>
    </row>
    <row r="3533" spans="1:1" x14ac:dyDescent="0.5">
      <c r="A3533" s="69"/>
    </row>
    <row r="3534" spans="1:1" x14ac:dyDescent="0.5">
      <c r="A3534" s="69"/>
    </row>
    <row r="3535" spans="1:1" x14ac:dyDescent="0.5">
      <c r="A3535" s="69"/>
    </row>
    <row r="3536" spans="1:1" x14ac:dyDescent="0.5">
      <c r="A3536" s="69"/>
    </row>
    <row r="3537" spans="1:1" x14ac:dyDescent="0.5">
      <c r="A3537" s="69"/>
    </row>
    <row r="3538" spans="1:1" x14ac:dyDescent="0.5">
      <c r="A3538" s="69"/>
    </row>
    <row r="3539" spans="1:1" x14ac:dyDescent="0.5">
      <c r="A3539" s="69"/>
    </row>
    <row r="3540" spans="1:1" x14ac:dyDescent="0.5">
      <c r="A3540" s="69"/>
    </row>
    <row r="3541" spans="1:1" x14ac:dyDescent="0.5">
      <c r="A3541" s="69"/>
    </row>
    <row r="3542" spans="1:1" x14ac:dyDescent="0.5">
      <c r="A3542" s="69"/>
    </row>
    <row r="3543" spans="1:1" x14ac:dyDescent="0.5">
      <c r="A3543" s="69"/>
    </row>
    <row r="3544" spans="1:1" x14ac:dyDescent="0.5">
      <c r="A3544" s="69"/>
    </row>
    <row r="3545" spans="1:1" x14ac:dyDescent="0.5">
      <c r="A3545" s="69"/>
    </row>
    <row r="3546" spans="1:1" x14ac:dyDescent="0.5">
      <c r="A3546" s="69"/>
    </row>
    <row r="3547" spans="1:1" x14ac:dyDescent="0.5">
      <c r="A3547" s="69"/>
    </row>
    <row r="3548" spans="1:1" x14ac:dyDescent="0.5">
      <c r="A3548" s="69"/>
    </row>
    <row r="3549" spans="1:1" x14ac:dyDescent="0.5">
      <c r="A3549" s="69"/>
    </row>
    <row r="3550" spans="1:1" x14ac:dyDescent="0.5">
      <c r="A3550" s="69"/>
    </row>
    <row r="3551" spans="1:1" x14ac:dyDescent="0.5">
      <c r="A3551" s="69"/>
    </row>
    <row r="3552" spans="1:1" x14ac:dyDescent="0.5">
      <c r="A3552" s="69"/>
    </row>
    <row r="3553" spans="1:1" x14ac:dyDescent="0.5">
      <c r="A3553" s="69"/>
    </row>
    <row r="3554" spans="1:1" x14ac:dyDescent="0.5">
      <c r="A3554" s="69"/>
    </row>
    <row r="3555" spans="1:1" x14ac:dyDescent="0.5">
      <c r="A3555" s="69"/>
    </row>
    <row r="3556" spans="1:1" x14ac:dyDescent="0.5">
      <c r="A3556" s="69"/>
    </row>
    <row r="3557" spans="1:1" x14ac:dyDescent="0.5">
      <c r="A3557" s="69"/>
    </row>
    <row r="3558" spans="1:1" x14ac:dyDescent="0.5">
      <c r="A3558" s="69"/>
    </row>
    <row r="3559" spans="1:1" x14ac:dyDescent="0.5">
      <c r="A3559" s="69"/>
    </row>
    <row r="3560" spans="1:1" x14ac:dyDescent="0.5">
      <c r="A3560" s="69"/>
    </row>
    <row r="3561" spans="1:1" x14ac:dyDescent="0.5">
      <c r="A3561" s="69"/>
    </row>
    <row r="3562" spans="1:1" x14ac:dyDescent="0.5">
      <c r="A3562" s="69"/>
    </row>
    <row r="3563" spans="1:1" x14ac:dyDescent="0.5">
      <c r="A3563" s="69"/>
    </row>
    <row r="3564" spans="1:1" x14ac:dyDescent="0.5">
      <c r="A3564" s="69"/>
    </row>
    <row r="3565" spans="1:1" x14ac:dyDescent="0.5">
      <c r="A3565" s="69"/>
    </row>
    <row r="3566" spans="1:1" x14ac:dyDescent="0.5">
      <c r="A3566" s="69"/>
    </row>
    <row r="3567" spans="1:1" x14ac:dyDescent="0.5">
      <c r="A3567" s="69"/>
    </row>
    <row r="3568" spans="1:1" x14ac:dyDescent="0.5">
      <c r="A3568" s="69"/>
    </row>
    <row r="3569" spans="1:1" x14ac:dyDescent="0.5">
      <c r="A3569" s="69"/>
    </row>
    <row r="3570" spans="1:1" x14ac:dyDescent="0.5">
      <c r="A3570" s="69"/>
    </row>
    <row r="3571" spans="1:1" x14ac:dyDescent="0.5">
      <c r="A3571" s="69"/>
    </row>
    <row r="3572" spans="1:1" x14ac:dyDescent="0.5">
      <c r="A3572" s="69"/>
    </row>
    <row r="3573" spans="1:1" x14ac:dyDescent="0.5">
      <c r="A3573" s="69"/>
    </row>
    <row r="3574" spans="1:1" x14ac:dyDescent="0.5">
      <c r="A3574" s="69"/>
    </row>
    <row r="3575" spans="1:1" x14ac:dyDescent="0.5">
      <c r="A3575" s="69"/>
    </row>
    <row r="3576" spans="1:1" x14ac:dyDescent="0.5">
      <c r="A3576" s="69"/>
    </row>
    <row r="3577" spans="1:1" x14ac:dyDescent="0.5">
      <c r="A3577" s="69"/>
    </row>
    <row r="3578" spans="1:1" x14ac:dyDescent="0.5">
      <c r="A3578" s="69"/>
    </row>
    <row r="3579" spans="1:1" x14ac:dyDescent="0.5">
      <c r="A3579" s="69"/>
    </row>
    <row r="3580" spans="1:1" x14ac:dyDescent="0.5">
      <c r="A3580" s="69"/>
    </row>
    <row r="3581" spans="1:1" x14ac:dyDescent="0.5">
      <c r="A3581" s="69"/>
    </row>
    <row r="3582" spans="1:1" x14ac:dyDescent="0.5">
      <c r="A3582" s="69"/>
    </row>
    <row r="3583" spans="1:1" x14ac:dyDescent="0.5">
      <c r="A3583" s="69"/>
    </row>
    <row r="3584" spans="1:1" x14ac:dyDescent="0.5">
      <c r="A3584" s="69"/>
    </row>
    <row r="3585" spans="1:1" x14ac:dyDescent="0.5">
      <c r="A3585" s="69"/>
    </row>
    <row r="3586" spans="1:1" x14ac:dyDescent="0.5">
      <c r="A3586" s="69"/>
    </row>
    <row r="3587" spans="1:1" x14ac:dyDescent="0.5">
      <c r="A3587" s="69"/>
    </row>
    <row r="3588" spans="1:1" x14ac:dyDescent="0.5">
      <c r="A3588" s="69"/>
    </row>
    <row r="3589" spans="1:1" x14ac:dyDescent="0.5">
      <c r="A3589" s="69"/>
    </row>
    <row r="3590" spans="1:1" x14ac:dyDescent="0.5">
      <c r="A3590" s="69"/>
    </row>
    <row r="3591" spans="1:1" x14ac:dyDescent="0.5">
      <c r="A3591" s="69"/>
    </row>
    <row r="3592" spans="1:1" x14ac:dyDescent="0.5">
      <c r="A3592" s="69"/>
    </row>
    <row r="3593" spans="1:1" x14ac:dyDescent="0.5">
      <c r="A3593" s="69"/>
    </row>
    <row r="3594" spans="1:1" x14ac:dyDescent="0.5">
      <c r="A3594" s="69"/>
    </row>
    <row r="3595" spans="1:1" x14ac:dyDescent="0.5">
      <c r="A3595" s="69"/>
    </row>
    <row r="3596" spans="1:1" x14ac:dyDescent="0.5">
      <c r="A3596" s="69"/>
    </row>
    <row r="3597" spans="1:1" x14ac:dyDescent="0.5">
      <c r="A3597" s="69"/>
    </row>
    <row r="3598" spans="1:1" x14ac:dyDescent="0.5">
      <c r="A3598" s="69"/>
    </row>
    <row r="3599" spans="1:1" x14ac:dyDescent="0.5">
      <c r="A3599" s="69"/>
    </row>
    <row r="3600" spans="1:1" x14ac:dyDescent="0.5">
      <c r="A3600" s="69"/>
    </row>
    <row r="3601" spans="1:1" x14ac:dyDescent="0.5">
      <c r="A3601" s="69"/>
    </row>
    <row r="3602" spans="1:1" x14ac:dyDescent="0.5">
      <c r="A3602" s="69"/>
    </row>
    <row r="3603" spans="1:1" x14ac:dyDescent="0.5">
      <c r="A3603" s="69"/>
    </row>
    <row r="3604" spans="1:1" x14ac:dyDescent="0.5">
      <c r="A3604" s="69"/>
    </row>
    <row r="3605" spans="1:1" x14ac:dyDescent="0.5">
      <c r="A3605" s="69"/>
    </row>
    <row r="3606" spans="1:1" x14ac:dyDescent="0.5">
      <c r="A3606" s="69"/>
    </row>
    <row r="3607" spans="1:1" x14ac:dyDescent="0.5">
      <c r="A3607" s="69"/>
    </row>
    <row r="3608" spans="1:1" x14ac:dyDescent="0.5">
      <c r="A3608" s="69"/>
    </row>
    <row r="3609" spans="1:1" x14ac:dyDescent="0.5">
      <c r="A3609" s="69"/>
    </row>
    <row r="3610" spans="1:1" x14ac:dyDescent="0.5">
      <c r="A3610" s="69"/>
    </row>
    <row r="3611" spans="1:1" x14ac:dyDescent="0.5">
      <c r="A3611" s="69"/>
    </row>
    <row r="3612" spans="1:1" x14ac:dyDescent="0.5">
      <c r="A3612" s="69"/>
    </row>
    <row r="3613" spans="1:1" x14ac:dyDescent="0.5">
      <c r="A3613" s="69"/>
    </row>
    <row r="3614" spans="1:1" x14ac:dyDescent="0.5">
      <c r="A3614" s="69"/>
    </row>
    <row r="3615" spans="1:1" x14ac:dyDescent="0.5">
      <c r="A3615" s="69"/>
    </row>
    <row r="3616" spans="1:1" x14ac:dyDescent="0.5">
      <c r="A3616" s="69"/>
    </row>
    <row r="3617" spans="1:1" x14ac:dyDescent="0.5">
      <c r="A3617" s="69"/>
    </row>
    <row r="3618" spans="1:1" x14ac:dyDescent="0.5">
      <c r="A3618" s="69"/>
    </row>
    <row r="3619" spans="1:1" x14ac:dyDescent="0.5">
      <c r="A3619" s="69"/>
    </row>
    <row r="3620" spans="1:1" x14ac:dyDescent="0.5">
      <c r="A3620" s="69"/>
    </row>
    <row r="3621" spans="1:1" x14ac:dyDescent="0.5">
      <c r="A3621" s="69"/>
    </row>
    <row r="3622" spans="1:1" x14ac:dyDescent="0.5">
      <c r="A3622" s="69"/>
    </row>
    <row r="3623" spans="1:1" x14ac:dyDescent="0.5">
      <c r="A3623" s="69"/>
    </row>
    <row r="3624" spans="1:1" x14ac:dyDescent="0.5">
      <c r="A3624" s="69"/>
    </row>
    <row r="3625" spans="1:1" x14ac:dyDescent="0.5">
      <c r="A3625" s="69"/>
    </row>
    <row r="3626" spans="1:1" x14ac:dyDescent="0.5">
      <c r="A3626" s="69"/>
    </row>
    <row r="3627" spans="1:1" x14ac:dyDescent="0.5">
      <c r="A3627" s="69"/>
    </row>
    <row r="3628" spans="1:1" x14ac:dyDescent="0.5">
      <c r="A3628" s="69"/>
    </row>
    <row r="3629" spans="1:1" x14ac:dyDescent="0.5">
      <c r="A3629" s="69"/>
    </row>
    <row r="3630" spans="1:1" x14ac:dyDescent="0.5">
      <c r="A3630" s="69"/>
    </row>
    <row r="3631" spans="1:1" x14ac:dyDescent="0.5">
      <c r="A3631" s="69"/>
    </row>
    <row r="3632" spans="1:1" x14ac:dyDescent="0.5">
      <c r="A3632" s="69"/>
    </row>
    <row r="3633" spans="1:1" x14ac:dyDescent="0.5">
      <c r="A3633" s="69"/>
    </row>
    <row r="3634" spans="1:1" x14ac:dyDescent="0.5">
      <c r="A3634" s="69"/>
    </row>
    <row r="3635" spans="1:1" x14ac:dyDescent="0.5">
      <c r="A3635" s="69"/>
    </row>
    <row r="3636" spans="1:1" x14ac:dyDescent="0.5">
      <c r="A3636" s="69"/>
    </row>
    <row r="3637" spans="1:1" x14ac:dyDescent="0.5">
      <c r="A3637" s="69"/>
    </row>
    <row r="3638" spans="1:1" x14ac:dyDescent="0.5">
      <c r="A3638" s="69"/>
    </row>
    <row r="3639" spans="1:1" x14ac:dyDescent="0.5">
      <c r="A3639" s="69"/>
    </row>
    <row r="3640" spans="1:1" x14ac:dyDescent="0.5">
      <c r="A3640" s="69"/>
    </row>
    <row r="3641" spans="1:1" x14ac:dyDescent="0.5">
      <c r="A3641" s="69"/>
    </row>
    <row r="3642" spans="1:1" x14ac:dyDescent="0.5">
      <c r="A3642" s="69"/>
    </row>
    <row r="3643" spans="1:1" x14ac:dyDescent="0.5">
      <c r="A3643" s="69"/>
    </row>
    <row r="3644" spans="1:1" x14ac:dyDescent="0.5">
      <c r="A3644" s="69"/>
    </row>
    <row r="3645" spans="1:1" x14ac:dyDescent="0.5">
      <c r="A3645" s="69"/>
    </row>
    <row r="3646" spans="1:1" x14ac:dyDescent="0.5">
      <c r="A3646" s="69"/>
    </row>
    <row r="3647" spans="1:1" x14ac:dyDescent="0.5">
      <c r="A3647" s="69"/>
    </row>
    <row r="3648" spans="1:1" x14ac:dyDescent="0.5">
      <c r="A3648" s="69"/>
    </row>
    <row r="3649" spans="1:1" x14ac:dyDescent="0.5">
      <c r="A3649" s="69"/>
    </row>
    <row r="3650" spans="1:1" x14ac:dyDescent="0.5">
      <c r="A3650" s="69"/>
    </row>
    <row r="3651" spans="1:1" x14ac:dyDescent="0.5">
      <c r="A3651" s="69"/>
    </row>
    <row r="3652" spans="1:1" x14ac:dyDescent="0.5">
      <c r="A3652" s="69"/>
    </row>
    <row r="3653" spans="1:1" x14ac:dyDescent="0.5">
      <c r="A3653" s="69"/>
    </row>
    <row r="3654" spans="1:1" x14ac:dyDescent="0.5">
      <c r="A3654" s="69"/>
    </row>
    <row r="3655" spans="1:1" x14ac:dyDescent="0.5">
      <c r="A3655" s="69"/>
    </row>
    <row r="3656" spans="1:1" x14ac:dyDescent="0.5">
      <c r="A3656" s="69"/>
    </row>
    <row r="3657" spans="1:1" x14ac:dyDescent="0.5">
      <c r="A3657" s="69"/>
    </row>
    <row r="3658" spans="1:1" x14ac:dyDescent="0.5">
      <c r="A3658" s="69"/>
    </row>
    <row r="3659" spans="1:1" x14ac:dyDescent="0.5">
      <c r="A3659" s="69"/>
    </row>
    <row r="3660" spans="1:1" x14ac:dyDescent="0.5">
      <c r="A3660" s="69"/>
    </row>
    <row r="3661" spans="1:1" x14ac:dyDescent="0.5">
      <c r="A3661" s="69"/>
    </row>
    <row r="3662" spans="1:1" x14ac:dyDescent="0.5">
      <c r="A3662" s="69"/>
    </row>
    <row r="3663" spans="1:1" x14ac:dyDescent="0.5">
      <c r="A3663" s="69"/>
    </row>
    <row r="3664" spans="1:1" x14ac:dyDescent="0.5">
      <c r="A3664" s="69"/>
    </row>
    <row r="3665" spans="1:1" x14ac:dyDescent="0.5">
      <c r="A3665" s="69"/>
    </row>
    <row r="3666" spans="1:1" x14ac:dyDescent="0.5">
      <c r="A3666" s="69"/>
    </row>
    <row r="3667" spans="1:1" x14ac:dyDescent="0.5">
      <c r="A3667" s="69"/>
    </row>
    <row r="3668" spans="1:1" x14ac:dyDescent="0.5">
      <c r="A3668" s="69"/>
    </row>
    <row r="3669" spans="1:1" x14ac:dyDescent="0.5">
      <c r="A3669" s="69"/>
    </row>
    <row r="3670" spans="1:1" x14ac:dyDescent="0.5">
      <c r="A3670" s="69"/>
    </row>
    <row r="3671" spans="1:1" x14ac:dyDescent="0.5">
      <c r="A3671" s="69"/>
    </row>
    <row r="3672" spans="1:1" x14ac:dyDescent="0.5">
      <c r="A3672" s="69"/>
    </row>
    <row r="3673" spans="1:1" x14ac:dyDescent="0.5">
      <c r="A3673" s="69"/>
    </row>
    <row r="3674" spans="1:1" x14ac:dyDescent="0.5">
      <c r="A3674" s="69"/>
    </row>
    <row r="3675" spans="1:1" x14ac:dyDescent="0.5">
      <c r="A3675" s="69"/>
    </row>
    <row r="3676" spans="1:1" x14ac:dyDescent="0.5">
      <c r="A3676" s="69"/>
    </row>
    <row r="3677" spans="1:1" x14ac:dyDescent="0.5">
      <c r="A3677" s="69"/>
    </row>
    <row r="3678" spans="1:1" x14ac:dyDescent="0.5">
      <c r="A3678" s="69"/>
    </row>
    <row r="3679" spans="1:1" x14ac:dyDescent="0.5">
      <c r="A3679" s="69"/>
    </row>
    <row r="3680" spans="1:1" x14ac:dyDescent="0.5">
      <c r="A3680" s="69"/>
    </row>
    <row r="3681" spans="1:1" x14ac:dyDescent="0.5">
      <c r="A3681" s="69"/>
    </row>
    <row r="3682" spans="1:1" x14ac:dyDescent="0.5">
      <c r="A3682" s="69"/>
    </row>
    <row r="3683" spans="1:1" x14ac:dyDescent="0.5">
      <c r="A3683" s="69"/>
    </row>
    <row r="3684" spans="1:1" x14ac:dyDescent="0.5">
      <c r="A3684" s="69"/>
    </row>
    <row r="3685" spans="1:1" x14ac:dyDescent="0.5">
      <c r="A3685" s="69"/>
    </row>
    <row r="3686" spans="1:1" x14ac:dyDescent="0.5">
      <c r="A3686" s="69"/>
    </row>
    <row r="3687" spans="1:1" x14ac:dyDescent="0.5">
      <c r="A3687" s="69"/>
    </row>
    <row r="3688" spans="1:1" x14ac:dyDescent="0.5">
      <c r="A3688" s="69"/>
    </row>
    <row r="3689" spans="1:1" x14ac:dyDescent="0.5">
      <c r="A3689" s="69"/>
    </row>
    <row r="3690" spans="1:1" x14ac:dyDescent="0.5">
      <c r="A3690" s="69"/>
    </row>
    <row r="3691" spans="1:1" x14ac:dyDescent="0.5">
      <c r="A3691" s="69"/>
    </row>
    <row r="3692" spans="1:1" x14ac:dyDescent="0.5">
      <c r="A3692" s="69"/>
    </row>
    <row r="3693" spans="1:1" x14ac:dyDescent="0.5">
      <c r="A3693" s="69"/>
    </row>
    <row r="3694" spans="1:1" x14ac:dyDescent="0.5">
      <c r="A3694" s="69"/>
    </row>
    <row r="3695" spans="1:1" x14ac:dyDescent="0.5">
      <c r="A3695" s="69"/>
    </row>
    <row r="3696" spans="1:1" x14ac:dyDescent="0.5">
      <c r="A3696" s="69"/>
    </row>
    <row r="3697" spans="1:1" x14ac:dyDescent="0.5">
      <c r="A3697" s="69"/>
    </row>
    <row r="3698" spans="1:1" x14ac:dyDescent="0.5">
      <c r="A3698" s="69"/>
    </row>
    <row r="3699" spans="1:1" x14ac:dyDescent="0.5">
      <c r="A3699" s="69"/>
    </row>
    <row r="3700" spans="1:1" x14ac:dyDescent="0.5">
      <c r="A3700" s="69"/>
    </row>
    <row r="3701" spans="1:1" x14ac:dyDescent="0.5">
      <c r="A3701" s="69"/>
    </row>
    <row r="3702" spans="1:1" x14ac:dyDescent="0.5">
      <c r="A3702" s="69"/>
    </row>
    <row r="3703" spans="1:1" x14ac:dyDescent="0.5">
      <c r="A3703" s="69"/>
    </row>
    <row r="3704" spans="1:1" x14ac:dyDescent="0.5">
      <c r="A3704" s="69"/>
    </row>
    <row r="3705" spans="1:1" x14ac:dyDescent="0.5">
      <c r="A3705" s="69"/>
    </row>
    <row r="3706" spans="1:1" x14ac:dyDescent="0.5">
      <c r="A3706" s="69"/>
    </row>
    <row r="3707" spans="1:1" x14ac:dyDescent="0.5">
      <c r="A3707" s="69"/>
    </row>
    <row r="3708" spans="1:1" x14ac:dyDescent="0.5">
      <c r="A3708" s="69"/>
    </row>
    <row r="3709" spans="1:1" x14ac:dyDescent="0.5">
      <c r="A3709" s="69"/>
    </row>
    <row r="3710" spans="1:1" x14ac:dyDescent="0.5">
      <c r="A3710" s="69"/>
    </row>
    <row r="3711" spans="1:1" x14ac:dyDescent="0.5">
      <c r="A3711" s="69"/>
    </row>
    <row r="3712" spans="1:1" x14ac:dyDescent="0.5">
      <c r="A3712" s="69"/>
    </row>
    <row r="3713" spans="1:1" x14ac:dyDescent="0.5">
      <c r="A3713" s="69"/>
    </row>
    <row r="3714" spans="1:1" x14ac:dyDescent="0.5">
      <c r="A3714" s="69"/>
    </row>
    <row r="3715" spans="1:1" x14ac:dyDescent="0.5">
      <c r="A3715" s="69"/>
    </row>
    <row r="3716" spans="1:1" x14ac:dyDescent="0.5">
      <c r="A3716" s="69"/>
    </row>
    <row r="3717" spans="1:1" x14ac:dyDescent="0.5">
      <c r="A3717" s="69"/>
    </row>
    <row r="3718" spans="1:1" x14ac:dyDescent="0.5">
      <c r="A3718" s="69"/>
    </row>
    <row r="3719" spans="1:1" x14ac:dyDescent="0.5">
      <c r="A3719" s="69"/>
    </row>
    <row r="3720" spans="1:1" x14ac:dyDescent="0.5">
      <c r="A3720" s="69"/>
    </row>
    <row r="3721" spans="1:1" x14ac:dyDescent="0.5">
      <c r="A3721" s="69"/>
    </row>
    <row r="3722" spans="1:1" x14ac:dyDescent="0.5">
      <c r="A3722" s="69"/>
    </row>
    <row r="3723" spans="1:1" x14ac:dyDescent="0.5">
      <c r="A3723" s="69"/>
    </row>
    <row r="3724" spans="1:1" x14ac:dyDescent="0.5">
      <c r="A3724" s="69"/>
    </row>
    <row r="3725" spans="1:1" x14ac:dyDescent="0.5">
      <c r="A3725" s="69"/>
    </row>
    <row r="3726" spans="1:1" x14ac:dyDescent="0.5">
      <c r="A3726" s="69"/>
    </row>
    <row r="3727" spans="1:1" x14ac:dyDescent="0.5">
      <c r="A3727" s="69"/>
    </row>
    <row r="3728" spans="1:1" x14ac:dyDescent="0.5">
      <c r="A3728" s="69"/>
    </row>
    <row r="3729" spans="1:1" x14ac:dyDescent="0.5">
      <c r="A3729" s="69"/>
    </row>
    <row r="3730" spans="1:1" x14ac:dyDescent="0.5">
      <c r="A3730" s="69"/>
    </row>
    <row r="3731" spans="1:1" x14ac:dyDescent="0.5">
      <c r="A3731" s="69"/>
    </row>
    <row r="3732" spans="1:1" x14ac:dyDescent="0.5">
      <c r="A3732" s="69"/>
    </row>
    <row r="3733" spans="1:1" x14ac:dyDescent="0.5">
      <c r="A3733" s="69"/>
    </row>
    <row r="3734" spans="1:1" x14ac:dyDescent="0.5">
      <c r="A3734" s="69"/>
    </row>
    <row r="3735" spans="1:1" x14ac:dyDescent="0.5">
      <c r="A3735" s="69"/>
    </row>
    <row r="3736" spans="1:1" x14ac:dyDescent="0.5">
      <c r="A3736" s="69"/>
    </row>
    <row r="3737" spans="1:1" x14ac:dyDescent="0.5">
      <c r="A3737" s="69"/>
    </row>
    <row r="3738" spans="1:1" x14ac:dyDescent="0.5">
      <c r="A3738" s="69"/>
    </row>
    <row r="3739" spans="1:1" x14ac:dyDescent="0.5">
      <c r="A3739" s="69"/>
    </row>
    <row r="3740" spans="1:1" x14ac:dyDescent="0.5">
      <c r="A3740" s="69"/>
    </row>
    <row r="3741" spans="1:1" x14ac:dyDescent="0.5">
      <c r="A3741" s="69"/>
    </row>
    <row r="3742" spans="1:1" x14ac:dyDescent="0.5">
      <c r="A3742" s="69"/>
    </row>
    <row r="3743" spans="1:1" x14ac:dyDescent="0.5">
      <c r="A3743" s="69"/>
    </row>
    <row r="3744" spans="1:1" x14ac:dyDescent="0.5">
      <c r="A3744" s="69"/>
    </row>
    <row r="3745" spans="1:1" x14ac:dyDescent="0.5">
      <c r="A3745" s="69"/>
    </row>
    <row r="3746" spans="1:1" x14ac:dyDescent="0.5">
      <c r="A3746" s="69"/>
    </row>
    <row r="3747" spans="1:1" x14ac:dyDescent="0.5">
      <c r="A3747" s="69"/>
    </row>
    <row r="3748" spans="1:1" x14ac:dyDescent="0.5">
      <c r="A3748" s="69"/>
    </row>
    <row r="3749" spans="1:1" x14ac:dyDescent="0.5">
      <c r="A3749" s="69"/>
    </row>
    <row r="3750" spans="1:1" x14ac:dyDescent="0.5">
      <c r="A3750" s="69"/>
    </row>
    <row r="3751" spans="1:1" x14ac:dyDescent="0.5">
      <c r="A3751" s="69"/>
    </row>
    <row r="3752" spans="1:1" x14ac:dyDescent="0.5">
      <c r="A3752" s="69"/>
    </row>
    <row r="3753" spans="1:1" x14ac:dyDescent="0.5">
      <c r="A3753" s="69"/>
    </row>
    <row r="3754" spans="1:1" x14ac:dyDescent="0.5">
      <c r="A3754" s="69"/>
    </row>
    <row r="3755" spans="1:1" x14ac:dyDescent="0.5">
      <c r="A3755" s="69"/>
    </row>
    <row r="3756" spans="1:1" x14ac:dyDescent="0.5">
      <c r="A3756" s="69"/>
    </row>
    <row r="3757" spans="1:1" x14ac:dyDescent="0.5">
      <c r="A3757" s="69"/>
    </row>
    <row r="3758" spans="1:1" x14ac:dyDescent="0.5">
      <c r="A3758" s="69"/>
    </row>
    <row r="3759" spans="1:1" x14ac:dyDescent="0.5">
      <c r="A3759" s="69"/>
    </row>
    <row r="3760" spans="1:1" x14ac:dyDescent="0.5">
      <c r="A3760" s="69"/>
    </row>
    <row r="3761" spans="1:1" x14ac:dyDescent="0.5">
      <c r="A3761" s="69"/>
    </row>
    <row r="3762" spans="1:1" x14ac:dyDescent="0.5">
      <c r="A3762" s="69"/>
    </row>
    <row r="3763" spans="1:1" x14ac:dyDescent="0.5">
      <c r="A3763" s="69"/>
    </row>
    <row r="3764" spans="1:1" x14ac:dyDescent="0.5">
      <c r="A3764" s="69"/>
    </row>
    <row r="3765" spans="1:1" x14ac:dyDescent="0.5">
      <c r="A3765" s="69"/>
    </row>
    <row r="3766" spans="1:1" x14ac:dyDescent="0.5">
      <c r="A3766" s="69"/>
    </row>
    <row r="3767" spans="1:1" x14ac:dyDescent="0.5">
      <c r="A3767" s="69"/>
    </row>
    <row r="3768" spans="1:1" x14ac:dyDescent="0.5">
      <c r="A3768" s="69"/>
    </row>
    <row r="3769" spans="1:1" x14ac:dyDescent="0.5">
      <c r="A3769" s="69"/>
    </row>
    <row r="3770" spans="1:1" x14ac:dyDescent="0.5">
      <c r="A3770" s="69"/>
    </row>
    <row r="3771" spans="1:1" x14ac:dyDescent="0.5">
      <c r="A3771" s="69"/>
    </row>
    <row r="3772" spans="1:1" x14ac:dyDescent="0.5">
      <c r="A3772" s="69"/>
    </row>
    <row r="3773" spans="1:1" x14ac:dyDescent="0.5">
      <c r="A3773" s="69"/>
    </row>
    <row r="3774" spans="1:1" x14ac:dyDescent="0.5">
      <c r="A3774" s="69"/>
    </row>
    <row r="3775" spans="1:1" x14ac:dyDescent="0.5">
      <c r="A3775" s="69"/>
    </row>
    <row r="3776" spans="1:1" x14ac:dyDescent="0.5">
      <c r="A3776" s="69"/>
    </row>
    <row r="3777" spans="1:1" x14ac:dyDescent="0.5">
      <c r="A3777" s="69"/>
    </row>
    <row r="3778" spans="1:1" x14ac:dyDescent="0.5">
      <c r="A3778" s="69"/>
    </row>
    <row r="3779" spans="1:1" x14ac:dyDescent="0.5">
      <c r="A3779" s="69"/>
    </row>
    <row r="3780" spans="1:1" x14ac:dyDescent="0.5">
      <c r="A3780" s="69"/>
    </row>
    <row r="3781" spans="1:1" x14ac:dyDescent="0.5">
      <c r="A3781" s="69"/>
    </row>
    <row r="3782" spans="1:1" x14ac:dyDescent="0.5">
      <c r="A3782" s="69"/>
    </row>
    <row r="3783" spans="1:1" x14ac:dyDescent="0.5">
      <c r="A3783" s="69"/>
    </row>
    <row r="3784" spans="1:1" x14ac:dyDescent="0.5">
      <c r="A3784" s="69"/>
    </row>
    <row r="3785" spans="1:1" x14ac:dyDescent="0.5">
      <c r="A3785" s="69"/>
    </row>
    <row r="3786" spans="1:1" x14ac:dyDescent="0.5">
      <c r="A3786" s="69"/>
    </row>
    <row r="3787" spans="1:1" x14ac:dyDescent="0.5">
      <c r="A3787" s="69"/>
    </row>
    <row r="3788" spans="1:1" x14ac:dyDescent="0.5">
      <c r="A3788" s="69"/>
    </row>
    <row r="3789" spans="1:1" x14ac:dyDescent="0.5">
      <c r="A3789" s="69"/>
    </row>
    <row r="3790" spans="1:1" x14ac:dyDescent="0.5">
      <c r="A3790" s="69"/>
    </row>
    <row r="3791" spans="1:1" x14ac:dyDescent="0.5">
      <c r="A3791" s="69"/>
    </row>
    <row r="3792" spans="1:1" x14ac:dyDescent="0.5">
      <c r="A3792" s="69"/>
    </row>
    <row r="3793" spans="1:1" x14ac:dyDescent="0.5">
      <c r="A3793" s="69"/>
    </row>
    <row r="3794" spans="1:1" x14ac:dyDescent="0.5">
      <c r="A3794" s="69"/>
    </row>
    <row r="3795" spans="1:1" x14ac:dyDescent="0.5">
      <c r="A3795" s="69"/>
    </row>
    <row r="3796" spans="1:1" x14ac:dyDescent="0.5">
      <c r="A3796" s="69"/>
    </row>
    <row r="3797" spans="1:1" x14ac:dyDescent="0.5">
      <c r="A3797" s="69"/>
    </row>
    <row r="3798" spans="1:1" x14ac:dyDescent="0.5">
      <c r="A3798" s="69"/>
    </row>
    <row r="3799" spans="1:1" x14ac:dyDescent="0.5">
      <c r="A3799" s="69"/>
    </row>
    <row r="3800" spans="1:1" x14ac:dyDescent="0.5">
      <c r="A3800" s="69"/>
    </row>
    <row r="3801" spans="1:1" x14ac:dyDescent="0.5">
      <c r="A3801" s="69"/>
    </row>
    <row r="3802" spans="1:1" x14ac:dyDescent="0.5">
      <c r="A3802" s="69"/>
    </row>
    <row r="3803" spans="1:1" x14ac:dyDescent="0.5">
      <c r="A3803" s="69"/>
    </row>
    <row r="3804" spans="1:1" x14ac:dyDescent="0.5">
      <c r="A3804" s="69"/>
    </row>
    <row r="3805" spans="1:1" x14ac:dyDescent="0.5">
      <c r="A3805" s="69"/>
    </row>
    <row r="3806" spans="1:1" x14ac:dyDescent="0.5">
      <c r="A3806" s="69"/>
    </row>
    <row r="3807" spans="1:1" x14ac:dyDescent="0.5">
      <c r="A3807" s="69"/>
    </row>
    <row r="3808" spans="1:1" x14ac:dyDescent="0.5">
      <c r="A3808" s="69"/>
    </row>
    <row r="3809" spans="1:1" x14ac:dyDescent="0.5">
      <c r="A3809" s="69"/>
    </row>
    <row r="3810" spans="1:1" x14ac:dyDescent="0.5">
      <c r="A3810" s="69"/>
    </row>
    <row r="3811" spans="1:1" x14ac:dyDescent="0.5">
      <c r="A3811" s="69"/>
    </row>
    <row r="3812" spans="1:1" x14ac:dyDescent="0.5">
      <c r="A3812" s="69"/>
    </row>
    <row r="3813" spans="1:1" x14ac:dyDescent="0.5">
      <c r="A3813" s="69"/>
    </row>
    <row r="3814" spans="1:1" x14ac:dyDescent="0.5">
      <c r="A3814" s="69"/>
    </row>
    <row r="3815" spans="1:1" x14ac:dyDescent="0.5">
      <c r="A3815" s="69"/>
    </row>
    <row r="3816" spans="1:1" x14ac:dyDescent="0.5">
      <c r="A3816" s="69"/>
    </row>
    <row r="3817" spans="1:1" x14ac:dyDescent="0.5">
      <c r="A3817" s="69"/>
    </row>
    <row r="3818" spans="1:1" x14ac:dyDescent="0.5">
      <c r="A3818" s="69"/>
    </row>
    <row r="3819" spans="1:1" x14ac:dyDescent="0.5">
      <c r="A3819" s="69"/>
    </row>
    <row r="3820" spans="1:1" x14ac:dyDescent="0.5">
      <c r="A3820" s="69"/>
    </row>
    <row r="3821" spans="1:1" x14ac:dyDescent="0.5">
      <c r="A3821" s="69"/>
    </row>
    <row r="3822" spans="1:1" x14ac:dyDescent="0.5">
      <c r="A3822" s="69"/>
    </row>
    <row r="3823" spans="1:1" x14ac:dyDescent="0.5">
      <c r="A3823" s="69"/>
    </row>
    <row r="3824" spans="1:1" x14ac:dyDescent="0.5">
      <c r="A3824" s="69"/>
    </row>
    <row r="3825" spans="1:1" x14ac:dyDescent="0.5">
      <c r="A3825" s="69"/>
    </row>
    <row r="3826" spans="1:1" x14ac:dyDescent="0.5">
      <c r="A3826" s="69"/>
    </row>
    <row r="3827" spans="1:1" x14ac:dyDescent="0.5">
      <c r="A3827" s="69"/>
    </row>
    <row r="3828" spans="1:1" x14ac:dyDescent="0.5">
      <c r="A3828" s="69"/>
    </row>
    <row r="3829" spans="1:1" x14ac:dyDescent="0.5">
      <c r="A3829" s="69"/>
    </row>
    <row r="3830" spans="1:1" x14ac:dyDescent="0.5">
      <c r="A3830" s="69"/>
    </row>
    <row r="3831" spans="1:1" x14ac:dyDescent="0.5">
      <c r="A3831" s="69"/>
    </row>
    <row r="3832" spans="1:1" x14ac:dyDescent="0.5">
      <c r="A3832" s="69"/>
    </row>
    <row r="3833" spans="1:1" x14ac:dyDescent="0.5">
      <c r="A3833" s="69"/>
    </row>
    <row r="3834" spans="1:1" x14ac:dyDescent="0.5">
      <c r="A3834" s="69"/>
    </row>
    <row r="3835" spans="1:1" x14ac:dyDescent="0.5">
      <c r="A3835" s="69"/>
    </row>
    <row r="3836" spans="1:1" x14ac:dyDescent="0.5">
      <c r="A3836" s="69"/>
    </row>
    <row r="3837" spans="1:1" x14ac:dyDescent="0.5">
      <c r="A3837" s="69"/>
    </row>
    <row r="3838" spans="1:1" x14ac:dyDescent="0.5">
      <c r="A3838" s="69"/>
    </row>
    <row r="3839" spans="1:1" x14ac:dyDescent="0.5">
      <c r="A3839" s="69"/>
    </row>
    <row r="3840" spans="1:1" x14ac:dyDescent="0.5">
      <c r="A3840" s="69"/>
    </row>
    <row r="3841" spans="1:1" x14ac:dyDescent="0.5">
      <c r="A3841" s="69"/>
    </row>
    <row r="3842" spans="1:1" x14ac:dyDescent="0.5">
      <c r="A3842" s="69"/>
    </row>
    <row r="3843" spans="1:1" x14ac:dyDescent="0.5">
      <c r="A3843" s="69"/>
    </row>
    <row r="3844" spans="1:1" x14ac:dyDescent="0.5">
      <c r="A3844" s="69"/>
    </row>
    <row r="3845" spans="1:1" x14ac:dyDescent="0.5">
      <c r="A3845" s="69"/>
    </row>
    <row r="3846" spans="1:1" x14ac:dyDescent="0.5">
      <c r="A3846" s="69"/>
    </row>
    <row r="3847" spans="1:1" x14ac:dyDescent="0.5">
      <c r="A3847" s="69"/>
    </row>
    <row r="3848" spans="1:1" x14ac:dyDescent="0.5">
      <c r="A3848" s="69"/>
    </row>
    <row r="3849" spans="1:1" x14ac:dyDescent="0.5">
      <c r="A3849" s="69"/>
    </row>
    <row r="3850" spans="1:1" x14ac:dyDescent="0.5">
      <c r="A3850" s="69"/>
    </row>
    <row r="3851" spans="1:1" x14ac:dyDescent="0.5">
      <c r="A3851" s="69"/>
    </row>
    <row r="3852" spans="1:1" x14ac:dyDescent="0.5">
      <c r="A3852" s="69"/>
    </row>
    <row r="3853" spans="1:1" x14ac:dyDescent="0.5">
      <c r="A3853" s="69"/>
    </row>
    <row r="3854" spans="1:1" x14ac:dyDescent="0.5">
      <c r="A3854" s="69"/>
    </row>
    <row r="3855" spans="1:1" x14ac:dyDescent="0.5">
      <c r="A3855" s="69"/>
    </row>
    <row r="3856" spans="1:1" x14ac:dyDescent="0.5">
      <c r="A3856" s="69"/>
    </row>
    <row r="3857" spans="1:1" x14ac:dyDescent="0.5">
      <c r="A3857" s="69"/>
    </row>
    <row r="3858" spans="1:1" x14ac:dyDescent="0.5">
      <c r="A3858" s="69"/>
    </row>
    <row r="3859" spans="1:1" x14ac:dyDescent="0.5">
      <c r="A3859" s="69"/>
    </row>
    <row r="3860" spans="1:1" x14ac:dyDescent="0.5">
      <c r="A3860" s="69"/>
    </row>
    <row r="3861" spans="1:1" x14ac:dyDescent="0.5">
      <c r="A3861" s="69"/>
    </row>
    <row r="3862" spans="1:1" x14ac:dyDescent="0.5">
      <c r="A3862" s="69"/>
    </row>
    <row r="3863" spans="1:1" x14ac:dyDescent="0.5">
      <c r="A3863" s="69"/>
    </row>
    <row r="3864" spans="1:1" x14ac:dyDescent="0.5">
      <c r="A3864" s="69"/>
    </row>
    <row r="3865" spans="1:1" x14ac:dyDescent="0.5">
      <c r="A3865" s="69"/>
    </row>
    <row r="3866" spans="1:1" x14ac:dyDescent="0.5">
      <c r="A3866" s="69"/>
    </row>
    <row r="3867" spans="1:1" x14ac:dyDescent="0.5">
      <c r="A3867" s="69"/>
    </row>
    <row r="3868" spans="1:1" x14ac:dyDescent="0.5">
      <c r="A3868" s="69"/>
    </row>
    <row r="3869" spans="1:1" x14ac:dyDescent="0.5">
      <c r="A3869" s="69"/>
    </row>
    <row r="3870" spans="1:1" x14ac:dyDescent="0.5">
      <c r="A3870" s="69"/>
    </row>
    <row r="3871" spans="1:1" x14ac:dyDescent="0.5">
      <c r="A3871" s="69"/>
    </row>
    <row r="3872" spans="1:1" x14ac:dyDescent="0.5">
      <c r="A3872" s="69"/>
    </row>
    <row r="3873" spans="1:1" x14ac:dyDescent="0.5">
      <c r="A3873" s="69"/>
    </row>
    <row r="3874" spans="1:1" x14ac:dyDescent="0.5">
      <c r="A3874" s="69"/>
    </row>
    <row r="3875" spans="1:1" x14ac:dyDescent="0.5">
      <c r="A3875" s="69"/>
    </row>
    <row r="3876" spans="1:1" x14ac:dyDescent="0.5">
      <c r="A3876" s="69"/>
    </row>
    <row r="3877" spans="1:1" x14ac:dyDescent="0.5">
      <c r="A3877" s="69"/>
    </row>
    <row r="3878" spans="1:1" x14ac:dyDescent="0.5">
      <c r="A3878" s="69"/>
    </row>
    <row r="3879" spans="1:1" x14ac:dyDescent="0.5">
      <c r="A3879" s="69"/>
    </row>
    <row r="3880" spans="1:1" x14ac:dyDescent="0.5">
      <c r="A3880" s="69"/>
    </row>
    <row r="3881" spans="1:1" x14ac:dyDescent="0.5">
      <c r="A3881" s="69"/>
    </row>
    <row r="3882" spans="1:1" x14ac:dyDescent="0.5">
      <c r="A3882" s="69"/>
    </row>
    <row r="3883" spans="1:1" x14ac:dyDescent="0.5">
      <c r="A3883" s="69"/>
    </row>
    <row r="3884" spans="1:1" x14ac:dyDescent="0.5">
      <c r="A3884" s="69"/>
    </row>
    <row r="3885" spans="1:1" x14ac:dyDescent="0.5">
      <c r="A3885" s="69"/>
    </row>
    <row r="3886" spans="1:1" x14ac:dyDescent="0.5">
      <c r="A3886" s="69"/>
    </row>
    <row r="3887" spans="1:1" x14ac:dyDescent="0.5">
      <c r="A3887" s="69"/>
    </row>
    <row r="3888" spans="1:1" x14ac:dyDescent="0.5">
      <c r="A3888" s="69"/>
    </row>
    <row r="3889" spans="1:1" x14ac:dyDescent="0.5">
      <c r="A3889" s="69"/>
    </row>
    <row r="3890" spans="1:1" x14ac:dyDescent="0.5">
      <c r="A3890" s="69"/>
    </row>
    <row r="3891" spans="1:1" x14ac:dyDescent="0.5">
      <c r="A3891" s="69"/>
    </row>
    <row r="3892" spans="1:1" x14ac:dyDescent="0.5">
      <c r="A3892" s="69"/>
    </row>
    <row r="3893" spans="1:1" x14ac:dyDescent="0.5">
      <c r="A3893" s="69"/>
    </row>
    <row r="3894" spans="1:1" x14ac:dyDescent="0.5">
      <c r="A3894" s="69"/>
    </row>
    <row r="3895" spans="1:1" x14ac:dyDescent="0.5">
      <c r="A3895" s="69"/>
    </row>
    <row r="3896" spans="1:1" x14ac:dyDescent="0.5">
      <c r="A3896" s="69"/>
    </row>
    <row r="3897" spans="1:1" x14ac:dyDescent="0.5">
      <c r="A3897" s="69"/>
    </row>
    <row r="3898" spans="1:1" x14ac:dyDescent="0.5">
      <c r="A3898" s="69"/>
    </row>
    <row r="3899" spans="1:1" x14ac:dyDescent="0.5">
      <c r="A3899" s="69"/>
    </row>
    <row r="3900" spans="1:1" x14ac:dyDescent="0.5">
      <c r="A3900" s="69"/>
    </row>
    <row r="3901" spans="1:1" x14ac:dyDescent="0.5">
      <c r="A3901" s="69"/>
    </row>
    <row r="3902" spans="1:1" x14ac:dyDescent="0.5">
      <c r="A3902" s="69"/>
    </row>
    <row r="3903" spans="1:1" x14ac:dyDescent="0.5">
      <c r="A3903" s="69"/>
    </row>
    <row r="3904" spans="1:1" x14ac:dyDescent="0.5">
      <c r="A3904" s="69"/>
    </row>
    <row r="3905" spans="1:1" x14ac:dyDescent="0.5">
      <c r="A3905" s="69"/>
    </row>
    <row r="3906" spans="1:1" x14ac:dyDescent="0.5">
      <c r="A3906" s="69"/>
    </row>
    <row r="3907" spans="1:1" x14ac:dyDescent="0.5">
      <c r="A3907" s="69"/>
    </row>
    <row r="3908" spans="1:1" x14ac:dyDescent="0.5">
      <c r="A3908" s="69"/>
    </row>
    <row r="3909" spans="1:1" x14ac:dyDescent="0.5">
      <c r="A3909" s="69"/>
    </row>
    <row r="3910" spans="1:1" x14ac:dyDescent="0.5">
      <c r="A3910" s="69"/>
    </row>
    <row r="3911" spans="1:1" x14ac:dyDescent="0.5">
      <c r="A3911" s="69"/>
    </row>
    <row r="3912" spans="1:1" x14ac:dyDescent="0.5">
      <c r="A3912" s="69"/>
    </row>
    <row r="3913" spans="1:1" x14ac:dyDescent="0.5">
      <c r="A3913" s="69"/>
    </row>
    <row r="3914" spans="1:1" x14ac:dyDescent="0.5">
      <c r="A3914" s="69"/>
    </row>
    <row r="3915" spans="1:1" x14ac:dyDescent="0.5">
      <c r="A3915" s="69"/>
    </row>
    <row r="3916" spans="1:1" x14ac:dyDescent="0.5">
      <c r="A3916" s="69"/>
    </row>
    <row r="3917" spans="1:1" x14ac:dyDescent="0.5">
      <c r="A3917" s="69"/>
    </row>
    <row r="3918" spans="1:1" x14ac:dyDescent="0.5">
      <c r="A3918" s="69"/>
    </row>
    <row r="3919" spans="1:1" x14ac:dyDescent="0.5">
      <c r="A3919" s="69"/>
    </row>
    <row r="3920" spans="1:1" x14ac:dyDescent="0.5">
      <c r="A3920" s="69"/>
    </row>
    <row r="3921" spans="1:1" x14ac:dyDescent="0.5">
      <c r="A3921" s="69"/>
    </row>
    <row r="3922" spans="1:1" x14ac:dyDescent="0.5">
      <c r="A3922" s="69"/>
    </row>
    <row r="3923" spans="1:1" x14ac:dyDescent="0.5">
      <c r="A3923" s="69"/>
    </row>
    <row r="3924" spans="1:1" x14ac:dyDescent="0.5">
      <c r="A3924" s="69"/>
    </row>
    <row r="3925" spans="1:1" x14ac:dyDescent="0.5">
      <c r="A3925" s="69"/>
    </row>
    <row r="3926" spans="1:1" x14ac:dyDescent="0.5">
      <c r="A3926" s="69"/>
    </row>
    <row r="3927" spans="1:1" x14ac:dyDescent="0.5">
      <c r="A3927" s="69"/>
    </row>
    <row r="3928" spans="1:1" x14ac:dyDescent="0.5">
      <c r="A3928" s="69"/>
    </row>
    <row r="3929" spans="1:1" x14ac:dyDescent="0.5">
      <c r="A3929" s="69"/>
    </row>
    <row r="3930" spans="1:1" x14ac:dyDescent="0.5">
      <c r="A3930" s="69"/>
    </row>
    <row r="3931" spans="1:1" x14ac:dyDescent="0.5">
      <c r="A3931" s="69"/>
    </row>
    <row r="3932" spans="1:1" x14ac:dyDescent="0.5">
      <c r="A3932" s="69"/>
    </row>
    <row r="3933" spans="1:1" x14ac:dyDescent="0.5">
      <c r="A3933" s="69"/>
    </row>
    <row r="3934" spans="1:1" x14ac:dyDescent="0.5">
      <c r="A3934" s="69"/>
    </row>
    <row r="3935" spans="1:1" x14ac:dyDescent="0.5">
      <c r="A3935" s="69"/>
    </row>
    <row r="3936" spans="1:1" x14ac:dyDescent="0.5">
      <c r="A3936" s="69"/>
    </row>
    <row r="3937" spans="1:1" x14ac:dyDescent="0.5">
      <c r="A3937" s="69"/>
    </row>
    <row r="3938" spans="1:1" x14ac:dyDescent="0.5">
      <c r="A3938" s="69"/>
    </row>
    <row r="3939" spans="1:1" x14ac:dyDescent="0.5">
      <c r="A3939" s="69"/>
    </row>
    <row r="3940" spans="1:1" x14ac:dyDescent="0.5">
      <c r="A3940" s="69"/>
    </row>
    <row r="3941" spans="1:1" x14ac:dyDescent="0.5">
      <c r="A3941" s="69"/>
    </row>
    <row r="3942" spans="1:1" x14ac:dyDescent="0.5">
      <c r="A3942" s="69"/>
    </row>
    <row r="3943" spans="1:1" x14ac:dyDescent="0.5">
      <c r="A3943" s="69"/>
    </row>
    <row r="3944" spans="1:1" x14ac:dyDescent="0.5">
      <c r="A3944" s="69"/>
    </row>
    <row r="3945" spans="1:1" x14ac:dyDescent="0.5">
      <c r="A3945" s="69"/>
    </row>
    <row r="3946" spans="1:1" x14ac:dyDescent="0.5">
      <c r="A3946" s="69"/>
    </row>
    <row r="3947" spans="1:1" x14ac:dyDescent="0.5">
      <c r="A3947" s="69"/>
    </row>
    <row r="3948" spans="1:1" x14ac:dyDescent="0.5">
      <c r="A3948" s="69"/>
    </row>
    <row r="3949" spans="1:1" x14ac:dyDescent="0.5">
      <c r="A3949" s="69"/>
    </row>
    <row r="3950" spans="1:1" x14ac:dyDescent="0.5">
      <c r="A3950" s="69"/>
    </row>
    <row r="3951" spans="1:1" x14ac:dyDescent="0.5">
      <c r="A3951" s="69"/>
    </row>
    <row r="3952" spans="1:1" x14ac:dyDescent="0.5">
      <c r="A3952" s="69"/>
    </row>
    <row r="3953" spans="1:1" x14ac:dyDescent="0.5">
      <c r="A3953" s="69"/>
    </row>
    <row r="3954" spans="1:1" x14ac:dyDescent="0.5">
      <c r="A3954" s="69"/>
    </row>
    <row r="3955" spans="1:1" x14ac:dyDescent="0.5">
      <c r="A3955" s="69"/>
    </row>
    <row r="3956" spans="1:1" x14ac:dyDescent="0.5">
      <c r="A3956" s="69"/>
    </row>
    <row r="3957" spans="1:1" x14ac:dyDescent="0.5">
      <c r="A3957" s="69"/>
    </row>
    <row r="3958" spans="1:1" x14ac:dyDescent="0.5">
      <c r="A3958" s="69"/>
    </row>
    <row r="3959" spans="1:1" x14ac:dyDescent="0.5">
      <c r="A3959" s="69"/>
    </row>
    <row r="3960" spans="1:1" x14ac:dyDescent="0.5">
      <c r="A3960" s="69"/>
    </row>
    <row r="3961" spans="1:1" x14ac:dyDescent="0.5">
      <c r="A3961" s="69"/>
    </row>
    <row r="3962" spans="1:1" x14ac:dyDescent="0.5">
      <c r="A3962" s="69"/>
    </row>
    <row r="3963" spans="1:1" x14ac:dyDescent="0.5">
      <c r="A3963" s="69"/>
    </row>
    <row r="3964" spans="1:1" x14ac:dyDescent="0.5">
      <c r="A3964" s="69"/>
    </row>
    <row r="3965" spans="1:1" x14ac:dyDescent="0.5">
      <c r="A3965" s="69"/>
    </row>
    <row r="3966" spans="1:1" x14ac:dyDescent="0.5">
      <c r="A3966" s="69"/>
    </row>
    <row r="3967" spans="1:1" x14ac:dyDescent="0.5">
      <c r="A3967" s="69"/>
    </row>
    <row r="3968" spans="1:1" x14ac:dyDescent="0.5">
      <c r="A3968" s="69"/>
    </row>
    <row r="3969" spans="1:1" x14ac:dyDescent="0.5">
      <c r="A3969" s="69"/>
    </row>
    <row r="3970" spans="1:1" x14ac:dyDescent="0.5">
      <c r="A3970" s="69"/>
    </row>
    <row r="3971" spans="1:1" x14ac:dyDescent="0.5">
      <c r="A3971" s="69"/>
    </row>
    <row r="3972" spans="1:1" x14ac:dyDescent="0.5">
      <c r="A3972" s="69"/>
    </row>
    <row r="3973" spans="1:1" x14ac:dyDescent="0.5">
      <c r="A3973" s="69"/>
    </row>
    <row r="3974" spans="1:1" x14ac:dyDescent="0.5">
      <c r="A3974" s="69"/>
    </row>
    <row r="3975" spans="1:1" x14ac:dyDescent="0.5">
      <c r="A3975" s="69"/>
    </row>
    <row r="3976" spans="1:1" x14ac:dyDescent="0.5">
      <c r="A3976" s="69"/>
    </row>
    <row r="3977" spans="1:1" x14ac:dyDescent="0.5">
      <c r="A3977" s="69"/>
    </row>
    <row r="3978" spans="1:1" x14ac:dyDescent="0.5">
      <c r="A3978" s="69"/>
    </row>
    <row r="3979" spans="1:1" x14ac:dyDescent="0.5">
      <c r="A3979" s="69"/>
    </row>
    <row r="3980" spans="1:1" x14ac:dyDescent="0.5">
      <c r="A3980" s="69"/>
    </row>
    <row r="3981" spans="1:1" x14ac:dyDescent="0.5">
      <c r="A3981" s="69"/>
    </row>
    <row r="3982" spans="1:1" x14ac:dyDescent="0.5">
      <c r="A3982" s="69"/>
    </row>
    <row r="3983" spans="1:1" x14ac:dyDescent="0.5">
      <c r="A3983" s="69"/>
    </row>
    <row r="3984" spans="1:1" x14ac:dyDescent="0.5">
      <c r="A3984" s="69"/>
    </row>
    <row r="3985" spans="1:1" x14ac:dyDescent="0.5">
      <c r="A3985" s="69"/>
    </row>
    <row r="3986" spans="1:1" x14ac:dyDescent="0.5">
      <c r="A3986" s="69"/>
    </row>
    <row r="3987" spans="1:1" x14ac:dyDescent="0.5">
      <c r="A3987" s="69"/>
    </row>
    <row r="3988" spans="1:1" x14ac:dyDescent="0.5">
      <c r="A3988" s="69"/>
    </row>
    <row r="3989" spans="1:1" x14ac:dyDescent="0.5">
      <c r="A3989" s="69"/>
    </row>
    <row r="3990" spans="1:1" x14ac:dyDescent="0.5">
      <c r="A3990" s="69"/>
    </row>
    <row r="3991" spans="1:1" x14ac:dyDescent="0.5">
      <c r="A3991" s="69"/>
    </row>
    <row r="3992" spans="1:1" x14ac:dyDescent="0.5">
      <c r="A3992" s="69"/>
    </row>
    <row r="3993" spans="1:1" x14ac:dyDescent="0.5">
      <c r="A3993" s="69"/>
    </row>
    <row r="3994" spans="1:1" x14ac:dyDescent="0.5">
      <c r="A3994" s="69"/>
    </row>
    <row r="3995" spans="1:1" x14ac:dyDescent="0.5">
      <c r="A3995" s="69"/>
    </row>
    <row r="3996" spans="1:1" x14ac:dyDescent="0.5">
      <c r="A3996" s="69"/>
    </row>
    <row r="3997" spans="1:1" x14ac:dyDescent="0.5">
      <c r="A3997" s="69"/>
    </row>
    <row r="3998" spans="1:1" x14ac:dyDescent="0.5">
      <c r="A3998" s="69"/>
    </row>
    <row r="3999" spans="1:1" x14ac:dyDescent="0.5">
      <c r="A3999" s="69"/>
    </row>
    <row r="4000" spans="1:1" x14ac:dyDescent="0.5">
      <c r="A4000" s="69"/>
    </row>
    <row r="4001" spans="1:1" x14ac:dyDescent="0.5">
      <c r="A4001" s="69"/>
    </row>
    <row r="4002" spans="1:1" x14ac:dyDescent="0.5">
      <c r="A4002" s="69"/>
    </row>
    <row r="4003" spans="1:1" x14ac:dyDescent="0.5">
      <c r="A4003" s="69"/>
    </row>
    <row r="4004" spans="1:1" x14ac:dyDescent="0.5">
      <c r="A4004" s="69"/>
    </row>
    <row r="4005" spans="1:1" x14ac:dyDescent="0.5">
      <c r="A4005" s="69"/>
    </row>
    <row r="4006" spans="1:1" x14ac:dyDescent="0.5">
      <c r="A4006" s="69"/>
    </row>
    <row r="4007" spans="1:1" x14ac:dyDescent="0.5">
      <c r="A4007" s="69"/>
    </row>
    <row r="4008" spans="1:1" x14ac:dyDescent="0.5">
      <c r="A4008" s="69"/>
    </row>
    <row r="4009" spans="1:1" x14ac:dyDescent="0.5">
      <c r="A4009" s="69"/>
    </row>
    <row r="4010" spans="1:1" x14ac:dyDescent="0.5">
      <c r="A4010" s="69"/>
    </row>
    <row r="4011" spans="1:1" x14ac:dyDescent="0.5">
      <c r="A4011" s="69"/>
    </row>
    <row r="4012" spans="1:1" x14ac:dyDescent="0.5">
      <c r="A4012" s="69"/>
    </row>
    <row r="4013" spans="1:1" x14ac:dyDescent="0.5">
      <c r="A4013" s="69"/>
    </row>
    <row r="4014" spans="1:1" x14ac:dyDescent="0.5">
      <c r="A4014" s="69"/>
    </row>
    <row r="4015" spans="1:1" x14ac:dyDescent="0.5">
      <c r="A4015" s="69"/>
    </row>
    <row r="4016" spans="1:1" x14ac:dyDescent="0.5">
      <c r="A4016" s="69"/>
    </row>
    <row r="4017" spans="1:1" x14ac:dyDescent="0.5">
      <c r="A4017" s="69"/>
    </row>
    <row r="4018" spans="1:1" x14ac:dyDescent="0.5">
      <c r="A4018" s="69"/>
    </row>
    <row r="4019" spans="1:1" x14ac:dyDescent="0.5">
      <c r="A4019" s="69"/>
    </row>
    <row r="4020" spans="1:1" x14ac:dyDescent="0.5">
      <c r="A4020" s="69"/>
    </row>
    <row r="4021" spans="1:1" x14ac:dyDescent="0.5">
      <c r="A4021" s="69"/>
    </row>
    <row r="4022" spans="1:1" x14ac:dyDescent="0.5">
      <c r="A4022" s="69"/>
    </row>
    <row r="4023" spans="1:1" x14ac:dyDescent="0.5">
      <c r="A4023" s="69"/>
    </row>
    <row r="4024" spans="1:1" x14ac:dyDescent="0.5">
      <c r="A4024" s="69"/>
    </row>
    <row r="4025" spans="1:1" x14ac:dyDescent="0.5">
      <c r="A4025" s="69"/>
    </row>
    <row r="4026" spans="1:1" x14ac:dyDescent="0.5">
      <c r="A4026" s="69"/>
    </row>
    <row r="4027" spans="1:1" x14ac:dyDescent="0.5">
      <c r="A4027" s="69"/>
    </row>
    <row r="4028" spans="1:1" x14ac:dyDescent="0.5">
      <c r="A4028" s="69"/>
    </row>
    <row r="4029" spans="1:1" x14ac:dyDescent="0.5">
      <c r="A4029" s="69"/>
    </row>
    <row r="4030" spans="1:1" x14ac:dyDescent="0.5">
      <c r="A4030" s="69"/>
    </row>
    <row r="4031" spans="1:1" x14ac:dyDescent="0.5">
      <c r="A4031" s="69"/>
    </row>
    <row r="4032" spans="1:1" x14ac:dyDescent="0.5">
      <c r="A4032" s="69"/>
    </row>
    <row r="4033" spans="1:1" x14ac:dyDescent="0.5">
      <c r="A4033" s="69"/>
    </row>
    <row r="4034" spans="1:1" x14ac:dyDescent="0.5">
      <c r="A4034" s="69"/>
    </row>
    <row r="4035" spans="1:1" x14ac:dyDescent="0.5">
      <c r="A4035" s="69"/>
    </row>
    <row r="4036" spans="1:1" x14ac:dyDescent="0.5">
      <c r="A4036" s="69"/>
    </row>
    <row r="4037" spans="1:1" x14ac:dyDescent="0.5">
      <c r="A4037" s="69"/>
    </row>
    <row r="4038" spans="1:1" x14ac:dyDescent="0.5">
      <c r="A4038" s="69"/>
    </row>
    <row r="4039" spans="1:1" x14ac:dyDescent="0.5">
      <c r="A4039" s="69"/>
    </row>
    <row r="4040" spans="1:1" x14ac:dyDescent="0.5">
      <c r="A4040" s="69"/>
    </row>
    <row r="4041" spans="1:1" x14ac:dyDescent="0.5">
      <c r="A4041" s="69"/>
    </row>
    <row r="4042" spans="1:1" x14ac:dyDescent="0.5">
      <c r="A4042" s="69"/>
    </row>
    <row r="4043" spans="1:1" x14ac:dyDescent="0.5">
      <c r="A4043" s="69"/>
    </row>
    <row r="4044" spans="1:1" x14ac:dyDescent="0.5">
      <c r="A4044" s="69"/>
    </row>
    <row r="4045" spans="1:1" x14ac:dyDescent="0.5">
      <c r="A4045" s="69"/>
    </row>
    <row r="4046" spans="1:1" x14ac:dyDescent="0.5">
      <c r="A4046" s="69"/>
    </row>
    <row r="4047" spans="1:1" x14ac:dyDescent="0.5">
      <c r="A4047" s="69"/>
    </row>
    <row r="4048" spans="1:1" x14ac:dyDescent="0.5">
      <c r="A4048" s="69"/>
    </row>
    <row r="4049" spans="1:1" x14ac:dyDescent="0.5">
      <c r="A4049" s="69"/>
    </row>
    <row r="4050" spans="1:1" x14ac:dyDescent="0.5">
      <c r="A4050" s="69"/>
    </row>
    <row r="4051" spans="1:1" x14ac:dyDescent="0.5">
      <c r="A4051" s="69"/>
    </row>
    <row r="4052" spans="1:1" x14ac:dyDescent="0.5">
      <c r="A4052" s="69"/>
    </row>
    <row r="4053" spans="1:1" x14ac:dyDescent="0.5">
      <c r="A4053" s="69"/>
    </row>
    <row r="4054" spans="1:1" x14ac:dyDescent="0.5">
      <c r="A4054" s="69"/>
    </row>
    <row r="4055" spans="1:1" x14ac:dyDescent="0.5">
      <c r="A4055" s="69"/>
    </row>
    <row r="4056" spans="1:1" x14ac:dyDescent="0.5">
      <c r="A4056" s="69"/>
    </row>
    <row r="4057" spans="1:1" x14ac:dyDescent="0.5">
      <c r="A4057" s="69"/>
    </row>
    <row r="4058" spans="1:1" x14ac:dyDescent="0.5">
      <c r="A4058" s="69"/>
    </row>
    <row r="4059" spans="1:1" x14ac:dyDescent="0.5">
      <c r="A4059" s="69"/>
    </row>
    <row r="4060" spans="1:1" x14ac:dyDescent="0.5">
      <c r="A4060" s="69"/>
    </row>
    <row r="4061" spans="1:1" x14ac:dyDescent="0.5">
      <c r="A4061" s="69"/>
    </row>
    <row r="4062" spans="1:1" x14ac:dyDescent="0.5">
      <c r="A4062" s="69"/>
    </row>
    <row r="4063" spans="1:1" x14ac:dyDescent="0.5">
      <c r="A4063" s="69"/>
    </row>
    <row r="4064" spans="1:1" x14ac:dyDescent="0.5">
      <c r="A4064" s="69"/>
    </row>
    <row r="4065" spans="1:1" x14ac:dyDescent="0.5">
      <c r="A4065" s="69"/>
    </row>
    <row r="4066" spans="1:1" x14ac:dyDescent="0.5">
      <c r="A4066" s="69"/>
    </row>
    <row r="4067" spans="1:1" x14ac:dyDescent="0.5">
      <c r="A4067" s="69"/>
    </row>
    <row r="4068" spans="1:1" x14ac:dyDescent="0.5">
      <c r="A4068" s="69"/>
    </row>
    <row r="4069" spans="1:1" x14ac:dyDescent="0.5">
      <c r="A4069" s="69"/>
    </row>
    <row r="4070" spans="1:1" x14ac:dyDescent="0.5">
      <c r="A4070" s="69"/>
    </row>
    <row r="4071" spans="1:1" x14ac:dyDescent="0.5">
      <c r="A4071" s="69"/>
    </row>
    <row r="4072" spans="1:1" x14ac:dyDescent="0.5">
      <c r="A4072" s="69"/>
    </row>
    <row r="4073" spans="1:1" x14ac:dyDescent="0.5">
      <c r="A4073" s="69"/>
    </row>
    <row r="4074" spans="1:1" x14ac:dyDescent="0.5">
      <c r="A4074" s="69"/>
    </row>
    <row r="4075" spans="1:1" x14ac:dyDescent="0.5">
      <c r="A4075" s="69"/>
    </row>
    <row r="4076" spans="1:1" x14ac:dyDescent="0.5">
      <c r="A4076" s="69"/>
    </row>
    <row r="4077" spans="1:1" x14ac:dyDescent="0.5">
      <c r="A4077" s="69"/>
    </row>
    <row r="4078" spans="1:1" x14ac:dyDescent="0.5">
      <c r="A4078" s="69"/>
    </row>
    <row r="4079" spans="1:1" x14ac:dyDescent="0.5">
      <c r="A4079" s="69"/>
    </row>
    <row r="4080" spans="1:1" x14ac:dyDescent="0.5">
      <c r="A4080" s="69"/>
    </row>
    <row r="4081" spans="1:1" x14ac:dyDescent="0.5">
      <c r="A4081" s="69"/>
    </row>
    <row r="4082" spans="1:1" x14ac:dyDescent="0.5">
      <c r="A4082" s="69"/>
    </row>
    <row r="4083" spans="1:1" x14ac:dyDescent="0.5">
      <c r="A4083" s="69"/>
    </row>
    <row r="4084" spans="1:1" x14ac:dyDescent="0.5">
      <c r="A4084" s="69"/>
    </row>
    <row r="4085" spans="1:1" x14ac:dyDescent="0.5">
      <c r="A4085" s="69"/>
    </row>
    <row r="4086" spans="1:1" x14ac:dyDescent="0.5">
      <c r="A4086" s="69"/>
    </row>
    <row r="4087" spans="1:1" x14ac:dyDescent="0.5">
      <c r="A4087" s="69"/>
    </row>
    <row r="4088" spans="1:1" x14ac:dyDescent="0.5">
      <c r="A4088" s="69"/>
    </row>
    <row r="4089" spans="1:1" x14ac:dyDescent="0.5">
      <c r="A4089" s="69"/>
    </row>
    <row r="4090" spans="1:1" x14ac:dyDescent="0.5">
      <c r="A4090" s="69"/>
    </row>
    <row r="4091" spans="1:1" x14ac:dyDescent="0.5">
      <c r="A4091" s="69"/>
    </row>
    <row r="4092" spans="1:1" x14ac:dyDescent="0.5">
      <c r="A4092" s="69"/>
    </row>
    <row r="4093" spans="1:1" x14ac:dyDescent="0.5">
      <c r="A4093" s="69"/>
    </row>
    <row r="4094" spans="1:1" x14ac:dyDescent="0.5">
      <c r="A4094" s="69"/>
    </row>
    <row r="4095" spans="1:1" x14ac:dyDescent="0.5">
      <c r="A4095" s="69"/>
    </row>
    <row r="4096" spans="1:1" x14ac:dyDescent="0.5">
      <c r="A4096" s="69"/>
    </row>
    <row r="4097" spans="1:1" x14ac:dyDescent="0.5">
      <c r="A4097" s="69"/>
    </row>
    <row r="4098" spans="1:1" x14ac:dyDescent="0.5">
      <c r="A4098" s="69"/>
    </row>
    <row r="4099" spans="1:1" x14ac:dyDescent="0.5">
      <c r="A4099" s="69"/>
    </row>
    <row r="4100" spans="1:1" x14ac:dyDescent="0.5">
      <c r="A4100" s="69"/>
    </row>
    <row r="4101" spans="1:1" x14ac:dyDescent="0.5">
      <c r="A4101" s="69"/>
    </row>
    <row r="4102" spans="1:1" x14ac:dyDescent="0.5">
      <c r="A4102" s="69"/>
    </row>
    <row r="4103" spans="1:1" x14ac:dyDescent="0.5">
      <c r="A4103" s="69"/>
    </row>
    <row r="4104" spans="1:1" x14ac:dyDescent="0.5">
      <c r="A4104" s="69"/>
    </row>
    <row r="4105" spans="1:1" x14ac:dyDescent="0.5">
      <c r="A4105" s="69"/>
    </row>
    <row r="4106" spans="1:1" x14ac:dyDescent="0.5">
      <c r="A4106" s="69"/>
    </row>
    <row r="4107" spans="1:1" x14ac:dyDescent="0.5">
      <c r="A4107" s="69"/>
    </row>
    <row r="4108" spans="1:1" x14ac:dyDescent="0.5">
      <c r="A4108" s="69"/>
    </row>
    <row r="4109" spans="1:1" x14ac:dyDescent="0.5">
      <c r="A4109" s="69"/>
    </row>
    <row r="4110" spans="1:1" x14ac:dyDescent="0.5">
      <c r="A4110" s="69"/>
    </row>
    <row r="4111" spans="1:1" x14ac:dyDescent="0.5">
      <c r="A4111" s="69"/>
    </row>
    <row r="4112" spans="1:1" x14ac:dyDescent="0.5">
      <c r="A4112" s="69"/>
    </row>
    <row r="4113" spans="1:1" x14ac:dyDescent="0.5">
      <c r="A4113" s="69"/>
    </row>
    <row r="4114" spans="1:1" x14ac:dyDescent="0.5">
      <c r="A4114" s="69"/>
    </row>
    <row r="4115" spans="1:1" x14ac:dyDescent="0.5">
      <c r="A4115" s="69"/>
    </row>
    <row r="4116" spans="1:1" x14ac:dyDescent="0.5">
      <c r="A4116" s="69"/>
    </row>
    <row r="4117" spans="1:1" x14ac:dyDescent="0.5">
      <c r="A4117" s="69"/>
    </row>
    <row r="4118" spans="1:1" x14ac:dyDescent="0.5">
      <c r="A4118" s="69"/>
    </row>
    <row r="4119" spans="1:1" x14ac:dyDescent="0.5">
      <c r="A4119" s="69"/>
    </row>
    <row r="4120" spans="1:1" x14ac:dyDescent="0.5">
      <c r="A4120" s="69"/>
    </row>
    <row r="4121" spans="1:1" x14ac:dyDescent="0.5">
      <c r="A4121" s="69"/>
    </row>
    <row r="4122" spans="1:1" x14ac:dyDescent="0.5">
      <c r="A4122" s="69"/>
    </row>
    <row r="4123" spans="1:1" x14ac:dyDescent="0.5">
      <c r="A4123" s="69"/>
    </row>
    <row r="4124" spans="1:1" x14ac:dyDescent="0.5">
      <c r="A4124" s="69"/>
    </row>
    <row r="4125" spans="1:1" x14ac:dyDescent="0.5">
      <c r="A4125" s="69"/>
    </row>
    <row r="4126" spans="1:1" x14ac:dyDescent="0.5">
      <c r="A4126" s="69"/>
    </row>
    <row r="4127" spans="1:1" x14ac:dyDescent="0.5">
      <c r="A4127" s="69"/>
    </row>
    <row r="4128" spans="1:1" x14ac:dyDescent="0.5">
      <c r="A4128" s="69"/>
    </row>
    <row r="4129" spans="1:1" x14ac:dyDescent="0.5">
      <c r="A4129" s="69"/>
    </row>
    <row r="4130" spans="1:1" x14ac:dyDescent="0.5">
      <c r="A4130" s="69"/>
    </row>
    <row r="4131" spans="1:1" x14ac:dyDescent="0.5">
      <c r="A4131" s="69"/>
    </row>
    <row r="4132" spans="1:1" x14ac:dyDescent="0.5">
      <c r="A4132" s="69"/>
    </row>
    <row r="4133" spans="1:1" x14ac:dyDescent="0.5">
      <c r="A4133" s="69"/>
    </row>
    <row r="4134" spans="1:1" x14ac:dyDescent="0.5">
      <c r="A4134" s="69"/>
    </row>
    <row r="4135" spans="1:1" x14ac:dyDescent="0.5">
      <c r="A4135" s="69"/>
    </row>
    <row r="4136" spans="1:1" x14ac:dyDescent="0.5">
      <c r="A4136" s="69"/>
    </row>
    <row r="4137" spans="1:1" x14ac:dyDescent="0.5">
      <c r="A4137" s="69"/>
    </row>
    <row r="4138" spans="1:1" x14ac:dyDescent="0.5">
      <c r="A4138" s="69"/>
    </row>
    <row r="4139" spans="1:1" x14ac:dyDescent="0.5">
      <c r="A4139" s="69"/>
    </row>
    <row r="4140" spans="1:1" x14ac:dyDescent="0.5">
      <c r="A4140" s="69"/>
    </row>
    <row r="4141" spans="1:1" x14ac:dyDescent="0.5">
      <c r="A4141" s="69"/>
    </row>
    <row r="4142" spans="1:1" x14ac:dyDescent="0.5">
      <c r="A4142" s="69"/>
    </row>
    <row r="4143" spans="1:1" x14ac:dyDescent="0.5">
      <c r="A4143" s="69"/>
    </row>
    <row r="4144" spans="1:1" x14ac:dyDescent="0.5">
      <c r="A4144" s="69"/>
    </row>
    <row r="4145" spans="1:1" x14ac:dyDescent="0.5">
      <c r="A4145" s="69"/>
    </row>
    <row r="4146" spans="1:1" x14ac:dyDescent="0.5">
      <c r="A4146" s="69"/>
    </row>
    <row r="4147" spans="1:1" x14ac:dyDescent="0.5">
      <c r="A4147" s="69"/>
    </row>
    <row r="4148" spans="1:1" x14ac:dyDescent="0.5">
      <c r="A4148" s="69"/>
    </row>
    <row r="4149" spans="1:1" x14ac:dyDescent="0.5">
      <c r="A4149" s="69"/>
    </row>
    <row r="4150" spans="1:1" x14ac:dyDescent="0.5">
      <c r="A4150" s="69"/>
    </row>
    <row r="4151" spans="1:1" x14ac:dyDescent="0.5">
      <c r="A4151" s="69"/>
    </row>
    <row r="4152" spans="1:1" x14ac:dyDescent="0.5">
      <c r="A4152" s="69"/>
    </row>
    <row r="4153" spans="1:1" x14ac:dyDescent="0.5">
      <c r="A4153" s="69"/>
    </row>
    <row r="4154" spans="1:1" x14ac:dyDescent="0.5">
      <c r="A4154" s="69"/>
    </row>
    <row r="4155" spans="1:1" x14ac:dyDescent="0.5">
      <c r="A4155" s="69"/>
    </row>
    <row r="4156" spans="1:1" x14ac:dyDescent="0.5">
      <c r="A4156" s="69"/>
    </row>
    <row r="4157" spans="1:1" x14ac:dyDescent="0.5">
      <c r="A4157" s="69"/>
    </row>
    <row r="4158" spans="1:1" x14ac:dyDescent="0.5">
      <c r="A4158" s="69"/>
    </row>
    <row r="4159" spans="1:1" x14ac:dyDescent="0.5">
      <c r="A4159" s="69"/>
    </row>
    <row r="4160" spans="1:1" x14ac:dyDescent="0.5">
      <c r="A4160" s="69"/>
    </row>
    <row r="4161" spans="1:1" x14ac:dyDescent="0.5">
      <c r="A4161" s="69"/>
    </row>
    <row r="4162" spans="1:1" x14ac:dyDescent="0.5">
      <c r="A4162" s="69"/>
    </row>
    <row r="4163" spans="1:1" x14ac:dyDescent="0.5">
      <c r="A4163" s="69"/>
    </row>
    <row r="4164" spans="1:1" x14ac:dyDescent="0.5">
      <c r="A4164" s="69"/>
    </row>
    <row r="4165" spans="1:1" x14ac:dyDescent="0.5">
      <c r="A4165" s="69"/>
    </row>
    <row r="4166" spans="1:1" x14ac:dyDescent="0.5">
      <c r="A4166" s="69"/>
    </row>
    <row r="4167" spans="1:1" x14ac:dyDescent="0.5">
      <c r="A4167" s="69"/>
    </row>
    <row r="4168" spans="1:1" x14ac:dyDescent="0.5">
      <c r="A4168" s="69"/>
    </row>
    <row r="4169" spans="1:1" x14ac:dyDescent="0.5">
      <c r="A4169" s="69"/>
    </row>
    <row r="4170" spans="1:1" x14ac:dyDescent="0.5">
      <c r="A4170" s="69"/>
    </row>
    <row r="4171" spans="1:1" x14ac:dyDescent="0.5">
      <c r="A4171" s="69"/>
    </row>
    <row r="4172" spans="1:1" x14ac:dyDescent="0.5">
      <c r="A4172" s="69"/>
    </row>
    <row r="4173" spans="1:1" x14ac:dyDescent="0.5">
      <c r="A4173" s="69"/>
    </row>
    <row r="4174" spans="1:1" x14ac:dyDescent="0.5">
      <c r="A4174" s="69"/>
    </row>
    <row r="4175" spans="1:1" x14ac:dyDescent="0.5">
      <c r="A4175" s="69"/>
    </row>
    <row r="4176" spans="1:1" x14ac:dyDescent="0.5">
      <c r="A4176" s="69"/>
    </row>
    <row r="4177" spans="1:1" x14ac:dyDescent="0.5">
      <c r="A4177" s="69"/>
    </row>
    <row r="4178" spans="1:1" x14ac:dyDescent="0.5">
      <c r="A4178" s="69"/>
    </row>
    <row r="4179" spans="1:1" x14ac:dyDescent="0.5">
      <c r="A4179" s="69"/>
    </row>
    <row r="4180" spans="1:1" x14ac:dyDescent="0.5">
      <c r="A4180" s="69"/>
    </row>
    <row r="4181" spans="1:1" x14ac:dyDescent="0.5">
      <c r="A4181" s="69"/>
    </row>
    <row r="4182" spans="1:1" x14ac:dyDescent="0.5">
      <c r="A4182" s="69"/>
    </row>
    <row r="4183" spans="1:1" x14ac:dyDescent="0.5">
      <c r="A4183" s="69"/>
    </row>
    <row r="4184" spans="1:1" x14ac:dyDescent="0.5">
      <c r="A4184" s="69"/>
    </row>
    <row r="4185" spans="1:1" x14ac:dyDescent="0.5">
      <c r="A4185" s="69"/>
    </row>
    <row r="4186" spans="1:1" x14ac:dyDescent="0.5">
      <c r="A4186" s="69"/>
    </row>
    <row r="4187" spans="1:1" x14ac:dyDescent="0.5">
      <c r="A4187" s="69"/>
    </row>
    <row r="4188" spans="1:1" x14ac:dyDescent="0.5">
      <c r="A4188" s="69"/>
    </row>
    <row r="4189" spans="1:1" x14ac:dyDescent="0.5">
      <c r="A4189" s="69"/>
    </row>
    <row r="4190" spans="1:1" x14ac:dyDescent="0.5">
      <c r="A4190" s="69"/>
    </row>
    <row r="4191" spans="1:1" x14ac:dyDescent="0.5">
      <c r="A4191" s="69"/>
    </row>
    <row r="4192" spans="1:1" x14ac:dyDescent="0.5">
      <c r="A4192" s="69"/>
    </row>
    <row r="4193" spans="1:1" x14ac:dyDescent="0.5">
      <c r="A4193" s="69"/>
    </row>
    <row r="4194" spans="1:1" x14ac:dyDescent="0.5">
      <c r="A4194" s="69"/>
    </row>
    <row r="4195" spans="1:1" x14ac:dyDescent="0.5">
      <c r="A4195" s="69"/>
    </row>
    <row r="4196" spans="1:1" x14ac:dyDescent="0.5">
      <c r="A4196" s="69"/>
    </row>
    <row r="4197" spans="1:1" x14ac:dyDescent="0.5">
      <c r="A4197" s="69"/>
    </row>
    <row r="4198" spans="1:1" x14ac:dyDescent="0.5">
      <c r="A4198" s="69"/>
    </row>
    <row r="4199" spans="1:1" x14ac:dyDescent="0.5">
      <c r="A4199" s="69"/>
    </row>
    <row r="4200" spans="1:1" x14ac:dyDescent="0.5">
      <c r="A4200" s="69"/>
    </row>
    <row r="4201" spans="1:1" x14ac:dyDescent="0.5">
      <c r="A4201" s="69"/>
    </row>
    <row r="4202" spans="1:1" x14ac:dyDescent="0.5">
      <c r="A4202" s="69"/>
    </row>
    <row r="4203" spans="1:1" x14ac:dyDescent="0.5">
      <c r="A4203" s="69"/>
    </row>
    <row r="4204" spans="1:1" x14ac:dyDescent="0.5">
      <c r="A4204" s="69"/>
    </row>
    <row r="4205" spans="1:1" x14ac:dyDescent="0.5">
      <c r="A4205" s="69"/>
    </row>
    <row r="4206" spans="1:1" x14ac:dyDescent="0.5">
      <c r="A4206" s="69"/>
    </row>
    <row r="4207" spans="1:1" x14ac:dyDescent="0.5">
      <c r="A4207" s="69"/>
    </row>
    <row r="4208" spans="1:1" x14ac:dyDescent="0.5">
      <c r="A4208" s="69"/>
    </row>
    <row r="4209" spans="1:1" x14ac:dyDescent="0.5">
      <c r="A4209" s="69"/>
    </row>
    <row r="4210" spans="1:1" x14ac:dyDescent="0.5">
      <c r="A4210" s="69"/>
    </row>
    <row r="4211" spans="1:1" x14ac:dyDescent="0.5">
      <c r="A4211" s="69"/>
    </row>
    <row r="4212" spans="1:1" x14ac:dyDescent="0.5">
      <c r="A4212" s="69"/>
    </row>
    <row r="4213" spans="1:1" x14ac:dyDescent="0.5">
      <c r="A4213" s="69"/>
    </row>
    <row r="4214" spans="1:1" x14ac:dyDescent="0.5">
      <c r="A4214" s="69"/>
    </row>
    <row r="4215" spans="1:1" x14ac:dyDescent="0.5">
      <c r="A4215" s="69"/>
    </row>
    <row r="4216" spans="1:1" x14ac:dyDescent="0.5">
      <c r="A4216" s="69"/>
    </row>
    <row r="4217" spans="1:1" x14ac:dyDescent="0.5">
      <c r="A4217" s="69"/>
    </row>
    <row r="4218" spans="1:1" x14ac:dyDescent="0.5">
      <c r="A4218" s="69"/>
    </row>
    <row r="4219" spans="1:1" x14ac:dyDescent="0.5">
      <c r="A4219" s="69"/>
    </row>
    <row r="4220" spans="1:1" x14ac:dyDescent="0.5">
      <c r="A4220" s="69"/>
    </row>
    <row r="4221" spans="1:1" x14ac:dyDescent="0.5">
      <c r="A4221" s="69"/>
    </row>
    <row r="4222" spans="1:1" x14ac:dyDescent="0.5">
      <c r="A4222" s="69"/>
    </row>
    <row r="4223" spans="1:1" x14ac:dyDescent="0.5">
      <c r="A4223" s="69"/>
    </row>
    <row r="4224" spans="1:1" x14ac:dyDescent="0.5">
      <c r="A4224" s="69"/>
    </row>
    <row r="4225" spans="1:1" x14ac:dyDescent="0.5">
      <c r="A4225" s="69"/>
    </row>
    <row r="4226" spans="1:1" x14ac:dyDescent="0.5">
      <c r="A4226" s="69"/>
    </row>
    <row r="4227" spans="1:1" x14ac:dyDescent="0.5">
      <c r="A4227" s="69"/>
    </row>
    <row r="4228" spans="1:1" x14ac:dyDescent="0.5">
      <c r="A4228" s="69"/>
    </row>
    <row r="4229" spans="1:1" x14ac:dyDescent="0.5">
      <c r="A4229" s="69"/>
    </row>
    <row r="4230" spans="1:1" x14ac:dyDescent="0.5">
      <c r="A4230" s="69"/>
    </row>
    <row r="4231" spans="1:1" x14ac:dyDescent="0.5">
      <c r="A4231" s="69"/>
    </row>
    <row r="4232" spans="1:1" x14ac:dyDescent="0.5">
      <c r="A4232" s="69"/>
    </row>
    <row r="4233" spans="1:1" x14ac:dyDescent="0.5">
      <c r="A4233" s="69"/>
    </row>
    <row r="4234" spans="1:1" x14ac:dyDescent="0.5">
      <c r="A4234" s="69"/>
    </row>
    <row r="4235" spans="1:1" x14ac:dyDescent="0.5">
      <c r="A4235" s="69"/>
    </row>
    <row r="4236" spans="1:1" x14ac:dyDescent="0.5">
      <c r="A4236" s="69"/>
    </row>
    <row r="4237" spans="1:1" x14ac:dyDescent="0.5">
      <c r="A4237" s="69"/>
    </row>
    <row r="4238" spans="1:1" x14ac:dyDescent="0.5">
      <c r="A4238" s="69"/>
    </row>
    <row r="4239" spans="1:1" x14ac:dyDescent="0.5">
      <c r="A4239" s="69"/>
    </row>
    <row r="4240" spans="1:1" x14ac:dyDescent="0.5">
      <c r="A4240" s="69"/>
    </row>
    <row r="4241" spans="1:1" x14ac:dyDescent="0.5">
      <c r="A4241" s="69"/>
    </row>
    <row r="4242" spans="1:1" x14ac:dyDescent="0.5">
      <c r="A4242" s="69"/>
    </row>
    <row r="4243" spans="1:1" x14ac:dyDescent="0.5">
      <c r="A4243" s="69"/>
    </row>
    <row r="4244" spans="1:1" x14ac:dyDescent="0.5">
      <c r="A4244" s="69"/>
    </row>
    <row r="4245" spans="1:1" x14ac:dyDescent="0.5">
      <c r="A4245" s="69"/>
    </row>
    <row r="4246" spans="1:1" x14ac:dyDescent="0.5">
      <c r="A4246" s="69"/>
    </row>
    <row r="4247" spans="1:1" x14ac:dyDescent="0.5">
      <c r="A4247" s="69"/>
    </row>
    <row r="4248" spans="1:1" x14ac:dyDescent="0.5">
      <c r="A4248" s="69"/>
    </row>
    <row r="4249" spans="1:1" x14ac:dyDescent="0.5">
      <c r="A4249" s="69"/>
    </row>
    <row r="4250" spans="1:1" x14ac:dyDescent="0.5">
      <c r="A4250" s="69"/>
    </row>
    <row r="4251" spans="1:1" x14ac:dyDescent="0.5">
      <c r="A4251" s="69"/>
    </row>
    <row r="4252" spans="1:1" x14ac:dyDescent="0.5">
      <c r="A4252" s="69"/>
    </row>
    <row r="4253" spans="1:1" x14ac:dyDescent="0.5">
      <c r="A4253" s="69"/>
    </row>
    <row r="4254" spans="1:1" x14ac:dyDescent="0.5">
      <c r="A4254" s="69"/>
    </row>
    <row r="4255" spans="1:1" x14ac:dyDescent="0.5">
      <c r="A4255" s="69"/>
    </row>
    <row r="4256" spans="1:1" x14ac:dyDescent="0.5">
      <c r="A4256" s="69"/>
    </row>
    <row r="4257" spans="1:1" x14ac:dyDescent="0.5">
      <c r="A4257" s="69"/>
    </row>
    <row r="4258" spans="1:1" x14ac:dyDescent="0.5">
      <c r="A4258" s="69"/>
    </row>
    <row r="4259" spans="1:1" x14ac:dyDescent="0.5">
      <c r="A4259" s="69"/>
    </row>
    <row r="4260" spans="1:1" x14ac:dyDescent="0.5">
      <c r="A4260" s="69"/>
    </row>
    <row r="4261" spans="1:1" x14ac:dyDescent="0.5">
      <c r="A4261" s="69"/>
    </row>
    <row r="4262" spans="1:1" x14ac:dyDescent="0.5">
      <c r="A4262" s="69"/>
    </row>
    <row r="4263" spans="1:1" x14ac:dyDescent="0.5">
      <c r="A4263" s="69"/>
    </row>
    <row r="4264" spans="1:1" x14ac:dyDescent="0.5">
      <c r="A4264" s="69"/>
    </row>
    <row r="4265" spans="1:1" x14ac:dyDescent="0.5">
      <c r="A4265" s="69"/>
    </row>
    <row r="4266" spans="1:1" x14ac:dyDescent="0.5">
      <c r="A4266" s="69"/>
    </row>
    <row r="4267" spans="1:1" x14ac:dyDescent="0.5">
      <c r="A4267" s="69"/>
    </row>
    <row r="4268" spans="1:1" x14ac:dyDescent="0.5">
      <c r="A4268" s="69"/>
    </row>
    <row r="4269" spans="1:1" x14ac:dyDescent="0.5">
      <c r="A4269" s="69"/>
    </row>
    <row r="4270" spans="1:1" x14ac:dyDescent="0.5">
      <c r="A4270" s="69"/>
    </row>
    <row r="4271" spans="1:1" x14ac:dyDescent="0.5">
      <c r="A4271" s="69"/>
    </row>
    <row r="4272" spans="1:1" x14ac:dyDescent="0.5">
      <c r="A4272" s="69"/>
    </row>
    <row r="4273" spans="1:1" x14ac:dyDescent="0.5">
      <c r="A4273" s="69"/>
    </row>
    <row r="4274" spans="1:1" x14ac:dyDescent="0.5">
      <c r="A4274" s="69"/>
    </row>
    <row r="4275" spans="1:1" x14ac:dyDescent="0.5">
      <c r="A4275" s="69"/>
    </row>
    <row r="4276" spans="1:1" x14ac:dyDescent="0.5">
      <c r="A4276" s="69"/>
    </row>
    <row r="4277" spans="1:1" x14ac:dyDescent="0.5">
      <c r="A4277" s="69"/>
    </row>
    <row r="4278" spans="1:1" x14ac:dyDescent="0.5">
      <c r="A4278" s="69"/>
    </row>
    <row r="4279" spans="1:1" x14ac:dyDescent="0.5">
      <c r="A4279" s="69"/>
    </row>
    <row r="4280" spans="1:1" x14ac:dyDescent="0.5">
      <c r="A4280" s="69"/>
    </row>
    <row r="4281" spans="1:1" x14ac:dyDescent="0.5">
      <c r="A4281" s="69"/>
    </row>
    <row r="4282" spans="1:1" x14ac:dyDescent="0.5">
      <c r="A4282" s="69"/>
    </row>
    <row r="4283" spans="1:1" x14ac:dyDescent="0.5">
      <c r="A4283" s="69"/>
    </row>
    <row r="4284" spans="1:1" x14ac:dyDescent="0.5">
      <c r="A4284" s="69"/>
    </row>
    <row r="4285" spans="1:1" x14ac:dyDescent="0.5">
      <c r="A4285" s="69"/>
    </row>
    <row r="4286" spans="1:1" x14ac:dyDescent="0.5">
      <c r="A4286" s="69"/>
    </row>
    <row r="4287" spans="1:1" x14ac:dyDescent="0.5">
      <c r="A4287" s="69"/>
    </row>
    <row r="4288" spans="1:1" x14ac:dyDescent="0.5">
      <c r="A4288" s="69"/>
    </row>
    <row r="4289" spans="1:1" x14ac:dyDescent="0.5">
      <c r="A4289" s="69"/>
    </row>
    <row r="4290" spans="1:1" x14ac:dyDescent="0.5">
      <c r="A4290" s="69"/>
    </row>
    <row r="4291" spans="1:1" x14ac:dyDescent="0.5">
      <c r="A4291" s="69"/>
    </row>
    <row r="4292" spans="1:1" x14ac:dyDescent="0.5">
      <c r="A4292" s="69"/>
    </row>
    <row r="4293" spans="1:1" x14ac:dyDescent="0.5">
      <c r="A4293" s="69"/>
    </row>
    <row r="4294" spans="1:1" x14ac:dyDescent="0.5">
      <c r="A4294" s="69"/>
    </row>
    <row r="4295" spans="1:1" x14ac:dyDescent="0.5">
      <c r="A4295" s="69"/>
    </row>
    <row r="4296" spans="1:1" x14ac:dyDescent="0.5">
      <c r="A4296" s="69"/>
    </row>
    <row r="4297" spans="1:1" x14ac:dyDescent="0.5">
      <c r="A4297" s="69"/>
    </row>
    <row r="4298" spans="1:1" x14ac:dyDescent="0.5">
      <c r="A4298" s="69"/>
    </row>
    <row r="4299" spans="1:1" x14ac:dyDescent="0.5">
      <c r="A4299" s="69"/>
    </row>
    <row r="4300" spans="1:1" x14ac:dyDescent="0.5">
      <c r="A4300" s="69"/>
    </row>
    <row r="4301" spans="1:1" x14ac:dyDescent="0.5">
      <c r="A4301" s="69"/>
    </row>
    <row r="4302" spans="1:1" x14ac:dyDescent="0.5">
      <c r="A4302" s="69"/>
    </row>
    <row r="4303" spans="1:1" x14ac:dyDescent="0.5">
      <c r="A4303" s="69"/>
    </row>
    <row r="4304" spans="1:1" x14ac:dyDescent="0.5">
      <c r="A4304" s="69"/>
    </row>
    <row r="4305" spans="1:1" x14ac:dyDescent="0.5">
      <c r="A4305" s="69"/>
    </row>
    <row r="4306" spans="1:1" x14ac:dyDescent="0.5">
      <c r="A4306" s="69"/>
    </row>
    <row r="4307" spans="1:1" x14ac:dyDescent="0.5">
      <c r="A4307" s="69"/>
    </row>
    <row r="4308" spans="1:1" x14ac:dyDescent="0.5">
      <c r="A4308" s="69"/>
    </row>
    <row r="4309" spans="1:1" x14ac:dyDescent="0.5">
      <c r="A4309" s="69"/>
    </row>
    <row r="4310" spans="1:1" x14ac:dyDescent="0.5">
      <c r="A4310" s="69"/>
    </row>
    <row r="4311" spans="1:1" x14ac:dyDescent="0.5">
      <c r="A4311" s="69"/>
    </row>
    <row r="4312" spans="1:1" x14ac:dyDescent="0.5">
      <c r="A4312" s="69"/>
    </row>
    <row r="4313" spans="1:1" x14ac:dyDescent="0.5">
      <c r="A4313" s="69"/>
    </row>
    <row r="4314" spans="1:1" x14ac:dyDescent="0.5">
      <c r="A4314" s="69"/>
    </row>
    <row r="4315" spans="1:1" x14ac:dyDescent="0.5">
      <c r="A4315" s="69"/>
    </row>
    <row r="4316" spans="1:1" x14ac:dyDescent="0.5">
      <c r="A4316" s="69"/>
    </row>
    <row r="4317" spans="1:1" x14ac:dyDescent="0.5">
      <c r="A4317" s="69"/>
    </row>
    <row r="4318" spans="1:1" x14ac:dyDescent="0.5">
      <c r="A4318" s="69"/>
    </row>
    <row r="4319" spans="1:1" x14ac:dyDescent="0.5">
      <c r="A4319" s="69"/>
    </row>
    <row r="4320" spans="1:1" x14ac:dyDescent="0.5">
      <c r="A4320" s="69"/>
    </row>
    <row r="4321" spans="1:1" x14ac:dyDescent="0.5">
      <c r="A4321" s="69"/>
    </row>
    <row r="4322" spans="1:1" x14ac:dyDescent="0.5">
      <c r="A4322" s="69"/>
    </row>
    <row r="4323" spans="1:1" x14ac:dyDescent="0.5">
      <c r="A4323" s="69"/>
    </row>
    <row r="4324" spans="1:1" x14ac:dyDescent="0.5">
      <c r="A4324" s="69"/>
    </row>
    <row r="4325" spans="1:1" x14ac:dyDescent="0.5">
      <c r="A4325" s="69"/>
    </row>
    <row r="4326" spans="1:1" x14ac:dyDescent="0.5">
      <c r="A4326" s="69"/>
    </row>
    <row r="4327" spans="1:1" x14ac:dyDescent="0.5">
      <c r="A4327" s="69"/>
    </row>
    <row r="4328" spans="1:1" x14ac:dyDescent="0.5">
      <c r="A4328" s="69"/>
    </row>
    <row r="4329" spans="1:1" x14ac:dyDescent="0.5">
      <c r="A4329" s="69"/>
    </row>
    <row r="4330" spans="1:1" x14ac:dyDescent="0.5">
      <c r="A4330" s="69"/>
    </row>
    <row r="4331" spans="1:1" x14ac:dyDescent="0.5">
      <c r="A4331" s="69"/>
    </row>
    <row r="4332" spans="1:1" x14ac:dyDescent="0.5">
      <c r="A4332" s="69"/>
    </row>
    <row r="4333" spans="1:1" x14ac:dyDescent="0.5">
      <c r="A4333" s="69"/>
    </row>
    <row r="4334" spans="1:1" x14ac:dyDescent="0.5">
      <c r="A4334" s="69"/>
    </row>
    <row r="4335" spans="1:1" x14ac:dyDescent="0.5">
      <c r="A4335" s="69"/>
    </row>
    <row r="4336" spans="1:1" x14ac:dyDescent="0.5">
      <c r="A4336" s="69"/>
    </row>
    <row r="4337" spans="1:1" x14ac:dyDescent="0.5">
      <c r="A4337" s="69"/>
    </row>
    <row r="4338" spans="1:1" x14ac:dyDescent="0.5">
      <c r="A4338" s="69"/>
    </row>
    <row r="4339" spans="1:1" x14ac:dyDescent="0.5">
      <c r="A4339" s="69"/>
    </row>
    <row r="4340" spans="1:1" x14ac:dyDescent="0.5">
      <c r="A4340" s="69"/>
    </row>
    <row r="4341" spans="1:1" x14ac:dyDescent="0.5">
      <c r="A4341" s="69"/>
    </row>
    <row r="4342" spans="1:1" x14ac:dyDescent="0.5">
      <c r="A4342" s="69"/>
    </row>
    <row r="4343" spans="1:1" x14ac:dyDescent="0.5">
      <c r="A4343" s="69"/>
    </row>
    <row r="4344" spans="1:1" x14ac:dyDescent="0.5">
      <c r="A4344" s="69"/>
    </row>
    <row r="4345" spans="1:1" x14ac:dyDescent="0.5">
      <c r="A4345" s="69"/>
    </row>
    <row r="4346" spans="1:1" x14ac:dyDescent="0.5">
      <c r="A4346" s="69"/>
    </row>
    <row r="4347" spans="1:1" x14ac:dyDescent="0.5">
      <c r="A4347" s="69"/>
    </row>
    <row r="4348" spans="1:1" x14ac:dyDescent="0.5">
      <c r="A4348" s="69"/>
    </row>
    <row r="4349" spans="1:1" x14ac:dyDescent="0.5">
      <c r="A4349" s="69"/>
    </row>
    <row r="4350" spans="1:1" x14ac:dyDescent="0.5">
      <c r="A4350" s="69"/>
    </row>
    <row r="4351" spans="1:1" x14ac:dyDescent="0.5">
      <c r="A4351" s="69"/>
    </row>
    <row r="4352" spans="1:1" x14ac:dyDescent="0.5">
      <c r="A4352" s="69"/>
    </row>
    <row r="4353" spans="1:1" x14ac:dyDescent="0.5">
      <c r="A4353" s="69"/>
    </row>
    <row r="4354" spans="1:1" x14ac:dyDescent="0.5">
      <c r="A4354" s="69"/>
    </row>
    <row r="4355" spans="1:1" x14ac:dyDescent="0.5">
      <c r="A4355" s="69"/>
    </row>
    <row r="4356" spans="1:1" x14ac:dyDescent="0.5">
      <c r="A4356" s="69"/>
    </row>
    <row r="4357" spans="1:1" x14ac:dyDescent="0.5">
      <c r="A4357" s="69"/>
    </row>
    <row r="4358" spans="1:1" x14ac:dyDescent="0.5">
      <c r="A4358" s="69"/>
    </row>
    <row r="4359" spans="1:1" x14ac:dyDescent="0.5">
      <c r="A4359" s="69"/>
    </row>
    <row r="4360" spans="1:1" x14ac:dyDescent="0.5">
      <c r="A4360" s="69"/>
    </row>
    <row r="4361" spans="1:1" x14ac:dyDescent="0.5">
      <c r="A4361" s="69"/>
    </row>
    <row r="4362" spans="1:1" x14ac:dyDescent="0.5">
      <c r="A4362" s="69"/>
    </row>
    <row r="4363" spans="1:1" x14ac:dyDescent="0.5">
      <c r="A4363" s="69"/>
    </row>
    <row r="4364" spans="1:1" x14ac:dyDescent="0.5">
      <c r="A4364" s="69"/>
    </row>
    <row r="4365" spans="1:1" x14ac:dyDescent="0.5">
      <c r="A4365" s="69"/>
    </row>
    <row r="4366" spans="1:1" x14ac:dyDescent="0.5">
      <c r="A4366" s="69"/>
    </row>
    <row r="4367" spans="1:1" x14ac:dyDescent="0.5">
      <c r="A4367" s="69"/>
    </row>
    <row r="4368" spans="1:1" x14ac:dyDescent="0.5">
      <c r="A4368" s="69"/>
    </row>
    <row r="4369" spans="1:1" x14ac:dyDescent="0.5">
      <c r="A4369" s="69"/>
    </row>
    <row r="4370" spans="1:1" x14ac:dyDescent="0.5">
      <c r="A4370" s="69"/>
    </row>
    <row r="4371" spans="1:1" x14ac:dyDescent="0.5">
      <c r="A4371" s="69"/>
    </row>
    <row r="4372" spans="1:1" x14ac:dyDescent="0.5">
      <c r="A4372" s="69"/>
    </row>
    <row r="4373" spans="1:1" x14ac:dyDescent="0.5">
      <c r="A4373" s="69"/>
    </row>
    <row r="4374" spans="1:1" x14ac:dyDescent="0.5">
      <c r="A4374" s="69"/>
    </row>
    <row r="4375" spans="1:1" x14ac:dyDescent="0.5">
      <c r="A4375" s="69"/>
    </row>
    <row r="4376" spans="1:1" x14ac:dyDescent="0.5">
      <c r="A4376" s="69"/>
    </row>
    <row r="4377" spans="1:1" x14ac:dyDescent="0.5">
      <c r="A4377" s="69"/>
    </row>
    <row r="4378" spans="1:1" x14ac:dyDescent="0.5">
      <c r="A4378" s="69"/>
    </row>
    <row r="4379" spans="1:1" x14ac:dyDescent="0.5">
      <c r="A4379" s="69"/>
    </row>
    <row r="4380" spans="1:1" x14ac:dyDescent="0.5">
      <c r="A4380" s="69"/>
    </row>
    <row r="4381" spans="1:1" x14ac:dyDescent="0.5">
      <c r="A4381" s="69"/>
    </row>
    <row r="4382" spans="1:1" x14ac:dyDescent="0.5">
      <c r="A4382" s="69"/>
    </row>
    <row r="4383" spans="1:1" x14ac:dyDescent="0.5">
      <c r="A4383" s="69"/>
    </row>
    <row r="4384" spans="1:1" x14ac:dyDescent="0.5">
      <c r="A4384" s="69"/>
    </row>
    <row r="4385" spans="1:1" x14ac:dyDescent="0.5">
      <c r="A4385" s="69"/>
    </row>
    <row r="4386" spans="1:1" x14ac:dyDescent="0.5">
      <c r="A4386" s="69"/>
    </row>
    <row r="4387" spans="1:1" x14ac:dyDescent="0.5">
      <c r="A4387" s="69"/>
    </row>
    <row r="4388" spans="1:1" x14ac:dyDescent="0.5">
      <c r="A4388" s="69"/>
    </row>
    <row r="4389" spans="1:1" x14ac:dyDescent="0.5">
      <c r="A4389" s="69"/>
    </row>
    <row r="4390" spans="1:1" x14ac:dyDescent="0.5">
      <c r="A4390" s="69"/>
    </row>
    <row r="4391" spans="1:1" x14ac:dyDescent="0.5">
      <c r="A4391" s="69"/>
    </row>
    <row r="4392" spans="1:1" x14ac:dyDescent="0.5">
      <c r="A4392" s="69"/>
    </row>
    <row r="4393" spans="1:1" x14ac:dyDescent="0.5">
      <c r="A4393" s="69"/>
    </row>
    <row r="4394" spans="1:1" x14ac:dyDescent="0.5">
      <c r="A4394" s="69"/>
    </row>
    <row r="4395" spans="1:1" x14ac:dyDescent="0.5">
      <c r="A4395" s="69"/>
    </row>
    <row r="4396" spans="1:1" x14ac:dyDescent="0.5">
      <c r="A4396" s="69"/>
    </row>
    <row r="4397" spans="1:1" x14ac:dyDescent="0.5">
      <c r="A4397" s="69"/>
    </row>
    <row r="4398" spans="1:1" x14ac:dyDescent="0.5">
      <c r="A4398" s="69"/>
    </row>
    <row r="4399" spans="1:1" x14ac:dyDescent="0.5">
      <c r="A4399" s="69"/>
    </row>
    <row r="4400" spans="1:1" x14ac:dyDescent="0.5">
      <c r="A4400" s="69"/>
    </row>
    <row r="4401" spans="1:1" x14ac:dyDescent="0.5">
      <c r="A4401" s="69"/>
    </row>
    <row r="4402" spans="1:1" x14ac:dyDescent="0.5">
      <c r="A4402" s="69"/>
    </row>
    <row r="4403" spans="1:1" x14ac:dyDescent="0.5">
      <c r="A4403" s="69"/>
    </row>
    <row r="4404" spans="1:1" x14ac:dyDescent="0.5">
      <c r="A4404" s="69"/>
    </row>
    <row r="4405" spans="1:1" x14ac:dyDescent="0.5">
      <c r="A4405" s="69"/>
    </row>
    <row r="4406" spans="1:1" x14ac:dyDescent="0.5">
      <c r="A4406" s="69"/>
    </row>
    <row r="4407" spans="1:1" x14ac:dyDescent="0.5">
      <c r="A4407" s="69"/>
    </row>
    <row r="4408" spans="1:1" x14ac:dyDescent="0.5">
      <c r="A4408" s="69"/>
    </row>
    <row r="4409" spans="1:1" x14ac:dyDescent="0.5">
      <c r="A4409" s="69"/>
    </row>
    <row r="4410" spans="1:1" x14ac:dyDescent="0.5">
      <c r="A4410" s="69"/>
    </row>
    <row r="4411" spans="1:1" x14ac:dyDescent="0.5">
      <c r="A4411" s="69"/>
    </row>
    <row r="4412" spans="1:1" x14ac:dyDescent="0.5">
      <c r="A4412" s="69"/>
    </row>
    <row r="4413" spans="1:1" x14ac:dyDescent="0.5">
      <c r="A4413" s="69"/>
    </row>
    <row r="4414" spans="1:1" x14ac:dyDescent="0.5">
      <c r="A4414" s="69"/>
    </row>
    <row r="4415" spans="1:1" x14ac:dyDescent="0.5">
      <c r="A4415" s="69"/>
    </row>
    <row r="4416" spans="1:1" x14ac:dyDescent="0.5">
      <c r="A4416" s="69"/>
    </row>
    <row r="4417" spans="1:1" x14ac:dyDescent="0.5">
      <c r="A4417" s="69"/>
    </row>
    <row r="4418" spans="1:1" x14ac:dyDescent="0.5">
      <c r="A4418" s="69"/>
    </row>
    <row r="4419" spans="1:1" x14ac:dyDescent="0.5">
      <c r="A4419" s="69"/>
    </row>
    <row r="4420" spans="1:1" x14ac:dyDescent="0.5">
      <c r="A4420" s="69"/>
    </row>
    <row r="4421" spans="1:1" x14ac:dyDescent="0.5">
      <c r="A4421" s="69"/>
    </row>
    <row r="4422" spans="1:1" x14ac:dyDescent="0.5">
      <c r="A4422" s="69"/>
    </row>
    <row r="4423" spans="1:1" x14ac:dyDescent="0.5">
      <c r="A4423" s="69"/>
    </row>
    <row r="4424" spans="1:1" x14ac:dyDescent="0.5">
      <c r="A4424" s="69"/>
    </row>
    <row r="4425" spans="1:1" x14ac:dyDescent="0.5">
      <c r="A4425" s="69"/>
    </row>
    <row r="4426" spans="1:1" x14ac:dyDescent="0.5">
      <c r="A4426" s="69"/>
    </row>
    <row r="4427" spans="1:1" x14ac:dyDescent="0.5">
      <c r="A4427" s="69"/>
    </row>
    <row r="4428" spans="1:1" x14ac:dyDescent="0.5">
      <c r="A4428" s="69"/>
    </row>
    <row r="4429" spans="1:1" x14ac:dyDescent="0.5">
      <c r="A4429" s="69"/>
    </row>
    <row r="4430" spans="1:1" x14ac:dyDescent="0.5">
      <c r="A4430" s="69"/>
    </row>
    <row r="4431" spans="1:1" x14ac:dyDescent="0.5">
      <c r="A4431" s="69"/>
    </row>
    <row r="4432" spans="1:1" x14ac:dyDescent="0.5">
      <c r="A4432" s="69"/>
    </row>
    <row r="4433" spans="1:1" x14ac:dyDescent="0.5">
      <c r="A4433" s="69"/>
    </row>
    <row r="4434" spans="1:1" x14ac:dyDescent="0.5">
      <c r="A4434" s="69"/>
    </row>
    <row r="4435" spans="1:1" x14ac:dyDescent="0.5">
      <c r="A4435" s="69"/>
    </row>
    <row r="4436" spans="1:1" x14ac:dyDescent="0.5">
      <c r="A4436" s="69"/>
    </row>
    <row r="4437" spans="1:1" x14ac:dyDescent="0.5">
      <c r="A4437" s="69"/>
    </row>
    <row r="4438" spans="1:1" x14ac:dyDescent="0.5">
      <c r="A4438" s="69"/>
    </row>
    <row r="4439" spans="1:1" x14ac:dyDescent="0.5">
      <c r="A4439" s="69"/>
    </row>
    <row r="4440" spans="1:1" x14ac:dyDescent="0.5">
      <c r="A4440" s="69"/>
    </row>
    <row r="4441" spans="1:1" x14ac:dyDescent="0.5">
      <c r="A4441" s="69"/>
    </row>
    <row r="4442" spans="1:1" x14ac:dyDescent="0.5">
      <c r="A4442" s="69"/>
    </row>
    <row r="4443" spans="1:1" x14ac:dyDescent="0.5">
      <c r="A4443" s="69"/>
    </row>
    <row r="4444" spans="1:1" x14ac:dyDescent="0.5">
      <c r="A4444" s="69"/>
    </row>
    <row r="4445" spans="1:1" x14ac:dyDescent="0.5">
      <c r="A4445" s="69"/>
    </row>
    <row r="4446" spans="1:1" x14ac:dyDescent="0.5">
      <c r="A4446" s="69"/>
    </row>
    <row r="4447" spans="1:1" x14ac:dyDescent="0.5">
      <c r="A4447" s="69"/>
    </row>
    <row r="4448" spans="1:1" x14ac:dyDescent="0.5">
      <c r="A4448" s="69"/>
    </row>
    <row r="4449" spans="1:1" x14ac:dyDescent="0.5">
      <c r="A4449" s="69"/>
    </row>
    <row r="4450" spans="1:1" x14ac:dyDescent="0.5">
      <c r="A4450" s="69"/>
    </row>
    <row r="4451" spans="1:1" x14ac:dyDescent="0.5">
      <c r="A4451" s="69"/>
    </row>
    <row r="4452" spans="1:1" x14ac:dyDescent="0.5">
      <c r="A4452" s="69"/>
    </row>
    <row r="4453" spans="1:1" x14ac:dyDescent="0.5">
      <c r="A4453" s="69"/>
    </row>
    <row r="4454" spans="1:1" x14ac:dyDescent="0.5">
      <c r="A4454" s="69"/>
    </row>
    <row r="4455" spans="1:1" x14ac:dyDescent="0.5">
      <c r="A4455" s="69"/>
    </row>
    <row r="4456" spans="1:1" x14ac:dyDescent="0.5">
      <c r="A4456" s="69"/>
    </row>
    <row r="4457" spans="1:1" x14ac:dyDescent="0.5">
      <c r="A4457" s="69"/>
    </row>
    <row r="4458" spans="1:1" x14ac:dyDescent="0.5">
      <c r="A4458" s="69"/>
    </row>
    <row r="4459" spans="1:1" x14ac:dyDescent="0.5">
      <c r="A4459" s="69"/>
    </row>
    <row r="4460" spans="1:1" x14ac:dyDescent="0.5">
      <c r="A4460" s="69"/>
    </row>
    <row r="4461" spans="1:1" x14ac:dyDescent="0.5">
      <c r="A4461" s="69"/>
    </row>
    <row r="4462" spans="1:1" x14ac:dyDescent="0.5">
      <c r="A4462" s="69"/>
    </row>
    <row r="4463" spans="1:1" x14ac:dyDescent="0.5">
      <c r="A4463" s="69"/>
    </row>
    <row r="4464" spans="1:1" x14ac:dyDescent="0.5">
      <c r="A4464" s="69"/>
    </row>
    <row r="4465" spans="1:1" x14ac:dyDescent="0.5">
      <c r="A4465" s="69"/>
    </row>
    <row r="4466" spans="1:1" x14ac:dyDescent="0.5">
      <c r="A4466" s="69"/>
    </row>
    <row r="4467" spans="1:1" x14ac:dyDescent="0.5">
      <c r="A4467" s="69"/>
    </row>
    <row r="4468" spans="1:1" x14ac:dyDescent="0.5">
      <c r="A4468" s="69"/>
    </row>
    <row r="4469" spans="1:1" x14ac:dyDescent="0.5">
      <c r="A4469" s="69"/>
    </row>
    <row r="4470" spans="1:1" x14ac:dyDescent="0.5">
      <c r="A4470" s="69"/>
    </row>
    <row r="4471" spans="1:1" x14ac:dyDescent="0.5">
      <c r="A4471" s="69"/>
    </row>
    <row r="4472" spans="1:1" x14ac:dyDescent="0.5">
      <c r="A4472" s="69"/>
    </row>
    <row r="4473" spans="1:1" x14ac:dyDescent="0.5">
      <c r="A4473" s="69"/>
    </row>
    <row r="4474" spans="1:1" x14ac:dyDescent="0.5">
      <c r="A4474" s="69"/>
    </row>
    <row r="4475" spans="1:1" x14ac:dyDescent="0.5">
      <c r="A4475" s="69"/>
    </row>
    <row r="4476" spans="1:1" x14ac:dyDescent="0.5">
      <c r="A4476" s="69"/>
    </row>
    <row r="4477" spans="1:1" x14ac:dyDescent="0.5">
      <c r="A4477" s="69"/>
    </row>
    <row r="4478" spans="1:1" x14ac:dyDescent="0.5">
      <c r="A4478" s="69"/>
    </row>
    <row r="4479" spans="1:1" x14ac:dyDescent="0.5">
      <c r="A4479" s="69"/>
    </row>
    <row r="4480" spans="1:1" x14ac:dyDescent="0.5">
      <c r="A4480" s="69"/>
    </row>
    <row r="4481" spans="1:1" x14ac:dyDescent="0.5">
      <c r="A4481" s="69"/>
    </row>
    <row r="4482" spans="1:1" x14ac:dyDescent="0.5">
      <c r="A4482" s="69"/>
    </row>
    <row r="4483" spans="1:1" x14ac:dyDescent="0.5">
      <c r="A4483" s="69"/>
    </row>
    <row r="4484" spans="1:1" x14ac:dyDescent="0.5">
      <c r="A4484" s="69"/>
    </row>
    <row r="4485" spans="1:1" x14ac:dyDescent="0.5">
      <c r="A4485" s="69"/>
    </row>
    <row r="4486" spans="1:1" x14ac:dyDescent="0.5">
      <c r="A4486" s="69"/>
    </row>
    <row r="4487" spans="1:1" x14ac:dyDescent="0.5">
      <c r="A4487" s="69"/>
    </row>
    <row r="4488" spans="1:1" x14ac:dyDescent="0.5">
      <c r="A4488" s="69"/>
    </row>
    <row r="4489" spans="1:1" x14ac:dyDescent="0.5">
      <c r="A4489" s="69"/>
    </row>
    <row r="4490" spans="1:1" x14ac:dyDescent="0.5">
      <c r="A4490" s="69"/>
    </row>
    <row r="4491" spans="1:1" x14ac:dyDescent="0.5">
      <c r="A4491" s="69"/>
    </row>
    <row r="4492" spans="1:1" x14ac:dyDescent="0.5">
      <c r="A4492" s="69"/>
    </row>
    <row r="4493" spans="1:1" x14ac:dyDescent="0.5">
      <c r="A4493" s="69"/>
    </row>
    <row r="4494" spans="1:1" x14ac:dyDescent="0.5">
      <c r="A4494" s="69"/>
    </row>
    <row r="4495" spans="1:1" x14ac:dyDescent="0.5">
      <c r="A4495" s="69"/>
    </row>
    <row r="4496" spans="1:1" x14ac:dyDescent="0.5">
      <c r="A4496" s="69"/>
    </row>
    <row r="4497" spans="1:1" x14ac:dyDescent="0.5">
      <c r="A4497" s="69"/>
    </row>
    <row r="4498" spans="1:1" x14ac:dyDescent="0.5">
      <c r="A4498" s="69"/>
    </row>
    <row r="4499" spans="1:1" x14ac:dyDescent="0.5">
      <c r="A4499" s="69"/>
    </row>
    <row r="4500" spans="1:1" x14ac:dyDescent="0.5">
      <c r="A4500" s="69"/>
    </row>
    <row r="4501" spans="1:1" x14ac:dyDescent="0.5">
      <c r="A4501" s="69"/>
    </row>
    <row r="4502" spans="1:1" x14ac:dyDescent="0.5">
      <c r="A4502" s="69"/>
    </row>
    <row r="4503" spans="1:1" x14ac:dyDescent="0.5">
      <c r="A4503" s="69"/>
    </row>
    <row r="4504" spans="1:1" x14ac:dyDescent="0.5">
      <c r="A4504" s="69"/>
    </row>
    <row r="4505" spans="1:1" x14ac:dyDescent="0.5">
      <c r="A4505" s="69"/>
    </row>
    <row r="4506" spans="1:1" x14ac:dyDescent="0.5">
      <c r="A4506" s="69"/>
    </row>
    <row r="4507" spans="1:1" x14ac:dyDescent="0.5">
      <c r="A4507" s="69"/>
    </row>
    <row r="4508" spans="1:1" x14ac:dyDescent="0.5">
      <c r="A4508" s="69"/>
    </row>
    <row r="4509" spans="1:1" x14ac:dyDescent="0.5">
      <c r="A4509" s="69"/>
    </row>
    <row r="4510" spans="1:1" x14ac:dyDescent="0.5">
      <c r="A4510" s="69"/>
    </row>
    <row r="4511" spans="1:1" x14ac:dyDescent="0.5">
      <c r="A4511" s="69"/>
    </row>
    <row r="4512" spans="1:1" x14ac:dyDescent="0.5">
      <c r="A4512" s="69"/>
    </row>
    <row r="4513" spans="1:1" x14ac:dyDescent="0.5">
      <c r="A4513" s="69"/>
    </row>
    <row r="4514" spans="1:1" x14ac:dyDescent="0.5">
      <c r="A4514" s="69"/>
    </row>
    <row r="4515" spans="1:1" x14ac:dyDescent="0.5">
      <c r="A4515" s="69"/>
    </row>
    <row r="4516" spans="1:1" x14ac:dyDescent="0.5">
      <c r="A4516" s="69"/>
    </row>
    <row r="4517" spans="1:1" x14ac:dyDescent="0.5">
      <c r="A4517" s="69"/>
    </row>
    <row r="4518" spans="1:1" x14ac:dyDescent="0.5">
      <c r="A4518" s="69"/>
    </row>
    <row r="4519" spans="1:1" x14ac:dyDescent="0.5">
      <c r="A4519" s="69"/>
    </row>
    <row r="4520" spans="1:1" x14ac:dyDescent="0.5">
      <c r="A4520" s="69"/>
    </row>
    <row r="4521" spans="1:1" x14ac:dyDescent="0.5">
      <c r="A4521" s="69"/>
    </row>
    <row r="4522" spans="1:1" x14ac:dyDescent="0.5">
      <c r="A4522" s="69"/>
    </row>
    <row r="4523" spans="1:1" x14ac:dyDescent="0.5">
      <c r="A4523" s="69"/>
    </row>
    <row r="4524" spans="1:1" x14ac:dyDescent="0.5">
      <c r="A4524" s="69"/>
    </row>
    <row r="4525" spans="1:1" x14ac:dyDescent="0.5">
      <c r="A4525" s="69"/>
    </row>
    <row r="4526" spans="1:1" x14ac:dyDescent="0.5">
      <c r="A4526" s="69"/>
    </row>
    <row r="4527" spans="1:1" x14ac:dyDescent="0.5">
      <c r="A4527" s="69"/>
    </row>
    <row r="4528" spans="1:1" x14ac:dyDescent="0.5">
      <c r="A4528" s="69"/>
    </row>
    <row r="4529" spans="1:1" x14ac:dyDescent="0.5">
      <c r="A4529" s="69"/>
    </row>
    <row r="4530" spans="1:1" x14ac:dyDescent="0.5">
      <c r="A4530" s="69"/>
    </row>
    <row r="4531" spans="1:1" x14ac:dyDescent="0.5">
      <c r="A4531" s="69"/>
    </row>
    <row r="4532" spans="1:1" x14ac:dyDescent="0.5">
      <c r="A4532" s="69"/>
    </row>
    <row r="4533" spans="1:1" x14ac:dyDescent="0.5">
      <c r="A4533" s="69"/>
    </row>
    <row r="4534" spans="1:1" x14ac:dyDescent="0.5">
      <c r="A4534" s="69"/>
    </row>
    <row r="4535" spans="1:1" x14ac:dyDescent="0.5">
      <c r="A4535" s="69"/>
    </row>
    <row r="4536" spans="1:1" x14ac:dyDescent="0.5">
      <c r="A4536" s="69"/>
    </row>
    <row r="4537" spans="1:1" x14ac:dyDescent="0.5">
      <c r="A4537" s="69"/>
    </row>
    <row r="4538" spans="1:1" x14ac:dyDescent="0.5">
      <c r="A4538" s="69"/>
    </row>
    <row r="4539" spans="1:1" x14ac:dyDescent="0.5">
      <c r="A4539" s="69"/>
    </row>
    <row r="4540" spans="1:1" x14ac:dyDescent="0.5">
      <c r="A4540" s="69"/>
    </row>
    <row r="4541" spans="1:1" x14ac:dyDescent="0.5">
      <c r="A4541" s="69"/>
    </row>
    <row r="4542" spans="1:1" x14ac:dyDescent="0.5">
      <c r="A4542" s="69"/>
    </row>
    <row r="4543" spans="1:1" x14ac:dyDescent="0.5">
      <c r="A4543" s="69"/>
    </row>
    <row r="4544" spans="1:1" x14ac:dyDescent="0.5">
      <c r="A4544" s="69"/>
    </row>
    <row r="4545" spans="1:1" x14ac:dyDescent="0.5">
      <c r="A4545" s="69"/>
    </row>
    <row r="4546" spans="1:1" x14ac:dyDescent="0.5">
      <c r="A4546" s="69"/>
    </row>
    <row r="4547" spans="1:1" x14ac:dyDescent="0.5">
      <c r="A4547" s="69"/>
    </row>
    <row r="4548" spans="1:1" x14ac:dyDescent="0.5">
      <c r="A4548" s="69"/>
    </row>
    <row r="4549" spans="1:1" x14ac:dyDescent="0.5">
      <c r="A4549" s="69"/>
    </row>
    <row r="4550" spans="1:1" x14ac:dyDescent="0.5">
      <c r="A4550" s="69"/>
    </row>
    <row r="4551" spans="1:1" x14ac:dyDescent="0.5">
      <c r="A4551" s="69"/>
    </row>
    <row r="4552" spans="1:1" x14ac:dyDescent="0.5">
      <c r="A4552" s="69"/>
    </row>
    <row r="4553" spans="1:1" x14ac:dyDescent="0.5">
      <c r="A4553" s="69"/>
    </row>
    <row r="4554" spans="1:1" x14ac:dyDescent="0.5">
      <c r="A4554" s="69"/>
    </row>
    <row r="4555" spans="1:1" x14ac:dyDescent="0.5">
      <c r="A4555" s="69"/>
    </row>
    <row r="4556" spans="1:1" x14ac:dyDescent="0.5">
      <c r="A4556" s="69"/>
    </row>
    <row r="4557" spans="1:1" x14ac:dyDescent="0.5">
      <c r="A4557" s="69"/>
    </row>
    <row r="4558" spans="1:1" x14ac:dyDescent="0.5">
      <c r="A4558" s="69"/>
    </row>
    <row r="4559" spans="1:1" x14ac:dyDescent="0.5">
      <c r="A4559" s="69"/>
    </row>
    <row r="4560" spans="1:1" x14ac:dyDescent="0.5">
      <c r="A4560" s="69"/>
    </row>
    <row r="4561" spans="1:1" x14ac:dyDescent="0.5">
      <c r="A4561" s="69"/>
    </row>
    <row r="4562" spans="1:1" x14ac:dyDescent="0.5">
      <c r="A4562" s="69"/>
    </row>
    <row r="4563" spans="1:1" x14ac:dyDescent="0.5">
      <c r="A4563" s="69"/>
    </row>
    <row r="4564" spans="1:1" x14ac:dyDescent="0.5">
      <c r="A4564" s="69"/>
    </row>
    <row r="4565" spans="1:1" x14ac:dyDescent="0.5">
      <c r="A4565" s="69"/>
    </row>
    <row r="4566" spans="1:1" x14ac:dyDescent="0.5">
      <c r="A4566" s="69"/>
    </row>
    <row r="4567" spans="1:1" x14ac:dyDescent="0.5">
      <c r="A4567" s="69"/>
    </row>
    <row r="4568" spans="1:1" x14ac:dyDescent="0.5">
      <c r="A4568" s="69"/>
    </row>
    <row r="4569" spans="1:1" x14ac:dyDescent="0.5">
      <c r="A4569" s="69"/>
    </row>
    <row r="4570" spans="1:1" x14ac:dyDescent="0.5">
      <c r="A4570" s="69"/>
    </row>
    <row r="4571" spans="1:1" x14ac:dyDescent="0.5">
      <c r="A4571" s="69"/>
    </row>
    <row r="4572" spans="1:1" x14ac:dyDescent="0.5">
      <c r="A4572" s="69"/>
    </row>
    <row r="4573" spans="1:1" x14ac:dyDescent="0.5">
      <c r="A4573" s="69"/>
    </row>
    <row r="4574" spans="1:1" x14ac:dyDescent="0.5">
      <c r="A4574" s="69"/>
    </row>
    <row r="4575" spans="1:1" x14ac:dyDescent="0.5">
      <c r="A4575" s="69"/>
    </row>
    <row r="4576" spans="1:1" x14ac:dyDescent="0.5">
      <c r="A4576" s="69"/>
    </row>
    <row r="4577" spans="1:1" x14ac:dyDescent="0.5">
      <c r="A4577" s="69"/>
    </row>
    <row r="4578" spans="1:1" x14ac:dyDescent="0.5">
      <c r="A4578" s="69"/>
    </row>
    <row r="4579" spans="1:1" x14ac:dyDescent="0.5">
      <c r="A4579" s="69"/>
    </row>
    <row r="4580" spans="1:1" x14ac:dyDescent="0.5">
      <c r="A4580" s="69"/>
    </row>
    <row r="4581" spans="1:1" x14ac:dyDescent="0.5">
      <c r="A4581" s="69"/>
    </row>
    <row r="4582" spans="1:1" x14ac:dyDescent="0.5">
      <c r="A4582" s="69"/>
    </row>
    <row r="4583" spans="1:1" x14ac:dyDescent="0.5">
      <c r="A4583" s="69"/>
    </row>
    <row r="4584" spans="1:1" x14ac:dyDescent="0.5">
      <c r="A4584" s="69"/>
    </row>
    <row r="4585" spans="1:1" x14ac:dyDescent="0.5">
      <c r="A4585" s="69"/>
    </row>
    <row r="4586" spans="1:1" x14ac:dyDescent="0.5">
      <c r="A4586" s="69"/>
    </row>
    <row r="4587" spans="1:1" x14ac:dyDescent="0.5">
      <c r="A4587" s="69"/>
    </row>
    <row r="4588" spans="1:1" x14ac:dyDescent="0.5">
      <c r="A4588" s="69"/>
    </row>
    <row r="4589" spans="1:1" x14ac:dyDescent="0.5">
      <c r="A4589" s="69"/>
    </row>
    <row r="4590" spans="1:1" x14ac:dyDescent="0.5">
      <c r="A4590" s="69"/>
    </row>
    <row r="4591" spans="1:1" x14ac:dyDescent="0.5">
      <c r="A4591" s="69"/>
    </row>
    <row r="4592" spans="1:1" x14ac:dyDescent="0.5">
      <c r="A4592" s="69"/>
    </row>
    <row r="4593" spans="1:1" x14ac:dyDescent="0.5">
      <c r="A4593" s="69"/>
    </row>
    <row r="4594" spans="1:1" x14ac:dyDescent="0.5">
      <c r="A4594" s="69"/>
    </row>
    <row r="4595" spans="1:1" x14ac:dyDescent="0.5">
      <c r="A4595" s="69"/>
    </row>
    <row r="4596" spans="1:1" x14ac:dyDescent="0.5">
      <c r="A4596" s="69"/>
    </row>
    <row r="4597" spans="1:1" x14ac:dyDescent="0.5">
      <c r="A4597" s="69"/>
    </row>
    <row r="4598" spans="1:1" x14ac:dyDescent="0.5">
      <c r="A4598" s="69"/>
    </row>
    <row r="4599" spans="1:1" x14ac:dyDescent="0.5">
      <c r="A4599" s="69"/>
    </row>
    <row r="4600" spans="1:1" x14ac:dyDescent="0.5">
      <c r="A4600" s="69"/>
    </row>
    <row r="4601" spans="1:1" x14ac:dyDescent="0.5">
      <c r="A4601" s="69"/>
    </row>
    <row r="4602" spans="1:1" x14ac:dyDescent="0.5">
      <c r="A4602" s="69"/>
    </row>
    <row r="4603" spans="1:1" x14ac:dyDescent="0.5">
      <c r="A4603" s="69"/>
    </row>
    <row r="4604" spans="1:1" x14ac:dyDescent="0.5">
      <c r="A4604" s="69"/>
    </row>
    <row r="4605" spans="1:1" x14ac:dyDescent="0.5">
      <c r="A4605" s="69"/>
    </row>
    <row r="4606" spans="1:1" x14ac:dyDescent="0.5">
      <c r="A4606" s="69"/>
    </row>
    <row r="4607" spans="1:1" x14ac:dyDescent="0.5">
      <c r="A4607" s="69"/>
    </row>
    <row r="4608" spans="1:1" x14ac:dyDescent="0.5">
      <c r="A4608" s="69"/>
    </row>
    <row r="4609" spans="1:1" x14ac:dyDescent="0.5">
      <c r="A4609" s="69"/>
    </row>
    <row r="4610" spans="1:1" x14ac:dyDescent="0.5">
      <c r="A4610" s="69"/>
    </row>
    <row r="4611" spans="1:1" x14ac:dyDescent="0.5">
      <c r="A4611" s="69"/>
    </row>
    <row r="4612" spans="1:1" x14ac:dyDescent="0.5">
      <c r="A4612" s="69"/>
    </row>
    <row r="4613" spans="1:1" x14ac:dyDescent="0.5">
      <c r="A4613" s="69"/>
    </row>
    <row r="4614" spans="1:1" x14ac:dyDescent="0.5">
      <c r="A4614" s="69"/>
    </row>
    <row r="4615" spans="1:1" x14ac:dyDescent="0.5">
      <c r="A4615" s="69"/>
    </row>
    <row r="4616" spans="1:1" x14ac:dyDescent="0.5">
      <c r="A4616" s="69"/>
    </row>
    <row r="4617" spans="1:1" x14ac:dyDescent="0.5">
      <c r="A4617" s="69"/>
    </row>
    <row r="4618" spans="1:1" x14ac:dyDescent="0.5">
      <c r="A4618" s="69"/>
    </row>
    <row r="4619" spans="1:1" x14ac:dyDescent="0.5">
      <c r="A4619" s="69"/>
    </row>
    <row r="4620" spans="1:1" x14ac:dyDescent="0.5">
      <c r="A4620" s="69"/>
    </row>
    <row r="4621" spans="1:1" x14ac:dyDescent="0.5">
      <c r="A4621" s="69"/>
    </row>
    <row r="4622" spans="1:1" x14ac:dyDescent="0.5">
      <c r="A4622" s="69"/>
    </row>
    <row r="4623" spans="1:1" x14ac:dyDescent="0.5">
      <c r="A4623" s="69"/>
    </row>
    <row r="4624" spans="1:1" x14ac:dyDescent="0.5">
      <c r="A4624" s="69"/>
    </row>
    <row r="4625" spans="1:1" x14ac:dyDescent="0.5">
      <c r="A4625" s="69"/>
    </row>
    <row r="4626" spans="1:1" x14ac:dyDescent="0.5">
      <c r="A4626" s="69"/>
    </row>
    <row r="4627" spans="1:1" x14ac:dyDescent="0.5">
      <c r="A4627" s="69"/>
    </row>
    <row r="4628" spans="1:1" x14ac:dyDescent="0.5">
      <c r="A4628" s="69"/>
    </row>
    <row r="4629" spans="1:1" x14ac:dyDescent="0.5">
      <c r="A4629" s="69"/>
    </row>
    <row r="4630" spans="1:1" x14ac:dyDescent="0.5">
      <c r="A4630" s="69"/>
    </row>
    <row r="4631" spans="1:1" x14ac:dyDescent="0.5">
      <c r="A4631" s="69"/>
    </row>
    <row r="4632" spans="1:1" x14ac:dyDescent="0.5">
      <c r="A4632" s="69"/>
    </row>
    <row r="4633" spans="1:1" x14ac:dyDescent="0.5">
      <c r="A4633" s="69"/>
    </row>
    <row r="4634" spans="1:1" x14ac:dyDescent="0.5">
      <c r="A4634" s="69"/>
    </row>
    <row r="4635" spans="1:1" x14ac:dyDescent="0.5">
      <c r="A4635" s="69"/>
    </row>
    <row r="4636" spans="1:1" x14ac:dyDescent="0.5">
      <c r="A4636" s="69"/>
    </row>
    <row r="4637" spans="1:1" x14ac:dyDescent="0.5">
      <c r="A4637" s="69"/>
    </row>
    <row r="4638" spans="1:1" x14ac:dyDescent="0.5">
      <c r="A4638" s="69"/>
    </row>
    <row r="4639" spans="1:1" x14ac:dyDescent="0.5">
      <c r="A4639" s="69"/>
    </row>
    <row r="4640" spans="1:1" x14ac:dyDescent="0.5">
      <c r="A4640" s="69"/>
    </row>
    <row r="4641" spans="1:1" x14ac:dyDescent="0.5">
      <c r="A4641" s="69"/>
    </row>
    <row r="4642" spans="1:1" x14ac:dyDescent="0.5">
      <c r="A4642" s="69"/>
    </row>
    <row r="4643" spans="1:1" x14ac:dyDescent="0.5">
      <c r="A4643" s="69"/>
    </row>
    <row r="4644" spans="1:1" x14ac:dyDescent="0.5">
      <c r="A4644" s="69"/>
    </row>
    <row r="4645" spans="1:1" x14ac:dyDescent="0.5">
      <c r="A4645" s="69"/>
    </row>
    <row r="4646" spans="1:1" x14ac:dyDescent="0.5">
      <c r="A4646" s="69"/>
    </row>
    <row r="4647" spans="1:1" x14ac:dyDescent="0.5">
      <c r="A4647" s="69"/>
    </row>
    <row r="4648" spans="1:1" x14ac:dyDescent="0.5">
      <c r="A4648" s="69"/>
    </row>
    <row r="4649" spans="1:1" x14ac:dyDescent="0.5">
      <c r="A4649" s="69"/>
    </row>
    <row r="4650" spans="1:1" x14ac:dyDescent="0.5">
      <c r="A4650" s="69"/>
    </row>
    <row r="4651" spans="1:1" x14ac:dyDescent="0.5">
      <c r="A4651" s="69"/>
    </row>
    <row r="4652" spans="1:1" x14ac:dyDescent="0.5">
      <c r="A4652" s="69"/>
    </row>
    <row r="4653" spans="1:1" x14ac:dyDescent="0.5">
      <c r="A4653" s="69"/>
    </row>
    <row r="4654" spans="1:1" x14ac:dyDescent="0.5">
      <c r="A4654" s="69"/>
    </row>
    <row r="4655" spans="1:1" x14ac:dyDescent="0.5">
      <c r="A4655" s="69"/>
    </row>
    <row r="4656" spans="1:1" x14ac:dyDescent="0.5">
      <c r="A4656" s="69"/>
    </row>
    <row r="4657" spans="1:1" x14ac:dyDescent="0.5">
      <c r="A4657" s="69"/>
    </row>
    <row r="4658" spans="1:1" x14ac:dyDescent="0.5">
      <c r="A4658" s="69"/>
    </row>
    <row r="4659" spans="1:1" x14ac:dyDescent="0.5">
      <c r="A4659" s="69"/>
    </row>
    <row r="4660" spans="1:1" x14ac:dyDescent="0.5">
      <c r="A4660" s="69"/>
    </row>
    <row r="4661" spans="1:1" x14ac:dyDescent="0.5">
      <c r="A4661" s="69"/>
    </row>
    <row r="4662" spans="1:1" x14ac:dyDescent="0.5">
      <c r="A4662" s="69"/>
    </row>
    <row r="4663" spans="1:1" x14ac:dyDescent="0.5">
      <c r="A4663" s="69"/>
    </row>
    <row r="4664" spans="1:1" x14ac:dyDescent="0.5">
      <c r="A4664" s="69"/>
    </row>
    <row r="4665" spans="1:1" x14ac:dyDescent="0.5">
      <c r="A4665" s="69"/>
    </row>
    <row r="4666" spans="1:1" x14ac:dyDescent="0.5">
      <c r="A4666" s="69"/>
    </row>
    <row r="4667" spans="1:1" x14ac:dyDescent="0.5">
      <c r="A4667" s="69"/>
    </row>
    <row r="4668" spans="1:1" x14ac:dyDescent="0.5">
      <c r="A4668" s="69"/>
    </row>
    <row r="4669" spans="1:1" x14ac:dyDescent="0.5">
      <c r="A4669" s="69"/>
    </row>
    <row r="4670" spans="1:1" x14ac:dyDescent="0.5">
      <c r="A4670" s="69"/>
    </row>
    <row r="4671" spans="1:1" x14ac:dyDescent="0.5">
      <c r="A4671" s="69"/>
    </row>
    <row r="4672" spans="1:1" x14ac:dyDescent="0.5">
      <c r="A4672" s="69"/>
    </row>
    <row r="4673" spans="1:1" x14ac:dyDescent="0.5">
      <c r="A4673" s="69"/>
    </row>
    <row r="4674" spans="1:1" x14ac:dyDescent="0.5">
      <c r="A4674" s="69"/>
    </row>
    <row r="4675" spans="1:1" x14ac:dyDescent="0.5">
      <c r="A4675" s="69"/>
    </row>
    <row r="4676" spans="1:1" x14ac:dyDescent="0.5">
      <c r="A4676" s="69"/>
    </row>
    <row r="4677" spans="1:1" x14ac:dyDescent="0.5">
      <c r="A4677" s="69"/>
    </row>
    <row r="4678" spans="1:1" x14ac:dyDescent="0.5">
      <c r="A4678" s="69"/>
    </row>
    <row r="4679" spans="1:1" x14ac:dyDescent="0.5">
      <c r="A4679" s="69"/>
    </row>
    <row r="4680" spans="1:1" x14ac:dyDescent="0.5">
      <c r="A4680" s="69"/>
    </row>
    <row r="4681" spans="1:1" x14ac:dyDescent="0.5">
      <c r="A4681" s="69"/>
    </row>
    <row r="4682" spans="1:1" x14ac:dyDescent="0.5">
      <c r="A4682" s="69"/>
    </row>
    <row r="4683" spans="1:1" x14ac:dyDescent="0.5">
      <c r="A4683" s="69"/>
    </row>
    <row r="4684" spans="1:1" x14ac:dyDescent="0.5">
      <c r="A4684" s="69"/>
    </row>
    <row r="4685" spans="1:1" x14ac:dyDescent="0.5">
      <c r="A4685" s="69"/>
    </row>
    <row r="4686" spans="1:1" x14ac:dyDescent="0.5">
      <c r="A4686" s="69"/>
    </row>
    <row r="4687" spans="1:1" x14ac:dyDescent="0.5">
      <c r="A4687" s="69"/>
    </row>
    <row r="4688" spans="1:1" x14ac:dyDescent="0.5">
      <c r="A4688" s="69"/>
    </row>
    <row r="4689" spans="1:1" x14ac:dyDescent="0.5">
      <c r="A4689" s="69"/>
    </row>
    <row r="4690" spans="1:1" x14ac:dyDescent="0.5">
      <c r="A4690" s="69"/>
    </row>
    <row r="4691" spans="1:1" x14ac:dyDescent="0.5">
      <c r="A4691" s="69"/>
    </row>
    <row r="4692" spans="1:1" x14ac:dyDescent="0.5">
      <c r="A4692" s="69"/>
    </row>
    <row r="4693" spans="1:1" x14ac:dyDescent="0.5">
      <c r="A4693" s="69"/>
    </row>
    <row r="4694" spans="1:1" x14ac:dyDescent="0.5">
      <c r="A4694" s="69"/>
    </row>
    <row r="4695" spans="1:1" x14ac:dyDescent="0.5">
      <c r="A4695" s="69"/>
    </row>
    <row r="4696" spans="1:1" x14ac:dyDescent="0.5">
      <c r="A4696" s="69"/>
    </row>
    <row r="4697" spans="1:1" x14ac:dyDescent="0.5">
      <c r="A4697" s="69"/>
    </row>
    <row r="4698" spans="1:1" x14ac:dyDescent="0.5">
      <c r="A4698" s="69"/>
    </row>
    <row r="4699" spans="1:1" x14ac:dyDescent="0.5">
      <c r="A4699" s="69"/>
    </row>
    <row r="4700" spans="1:1" x14ac:dyDescent="0.5">
      <c r="A4700" s="69"/>
    </row>
    <row r="4701" spans="1:1" x14ac:dyDescent="0.5">
      <c r="A4701" s="69"/>
    </row>
    <row r="4702" spans="1:1" x14ac:dyDescent="0.5">
      <c r="A4702" s="69"/>
    </row>
    <row r="4703" spans="1:1" x14ac:dyDescent="0.5">
      <c r="A4703" s="69"/>
    </row>
    <row r="4704" spans="1:1" x14ac:dyDescent="0.5">
      <c r="A4704" s="69"/>
    </row>
    <row r="4705" spans="1:1" x14ac:dyDescent="0.5">
      <c r="A4705" s="69"/>
    </row>
    <row r="4706" spans="1:1" x14ac:dyDescent="0.5">
      <c r="A4706" s="69"/>
    </row>
    <row r="4707" spans="1:1" x14ac:dyDescent="0.5">
      <c r="A4707" s="69"/>
    </row>
    <row r="4708" spans="1:1" x14ac:dyDescent="0.5">
      <c r="A4708" s="69"/>
    </row>
    <row r="4709" spans="1:1" x14ac:dyDescent="0.5">
      <c r="A4709" s="69"/>
    </row>
    <row r="4710" spans="1:1" x14ac:dyDescent="0.5">
      <c r="A4710" s="69"/>
    </row>
    <row r="4711" spans="1:1" x14ac:dyDescent="0.5">
      <c r="A4711" s="69"/>
    </row>
    <row r="4712" spans="1:1" x14ac:dyDescent="0.5">
      <c r="A4712" s="69"/>
    </row>
    <row r="4713" spans="1:1" x14ac:dyDescent="0.5">
      <c r="A4713" s="69"/>
    </row>
    <row r="4714" spans="1:1" x14ac:dyDescent="0.5">
      <c r="A4714" s="69"/>
    </row>
    <row r="4715" spans="1:1" x14ac:dyDescent="0.5">
      <c r="A4715" s="69"/>
    </row>
    <row r="4716" spans="1:1" x14ac:dyDescent="0.5">
      <c r="A4716" s="69"/>
    </row>
    <row r="4717" spans="1:1" x14ac:dyDescent="0.5">
      <c r="A4717" s="69"/>
    </row>
    <row r="4718" spans="1:1" x14ac:dyDescent="0.5">
      <c r="A4718" s="69"/>
    </row>
    <row r="4719" spans="1:1" x14ac:dyDescent="0.5">
      <c r="A4719" s="69"/>
    </row>
    <row r="4720" spans="1:1" x14ac:dyDescent="0.5">
      <c r="A4720" s="69"/>
    </row>
    <row r="4721" spans="1:1" x14ac:dyDescent="0.5">
      <c r="A4721" s="69"/>
    </row>
    <row r="4722" spans="1:1" x14ac:dyDescent="0.5">
      <c r="A4722" s="69"/>
    </row>
    <row r="4723" spans="1:1" x14ac:dyDescent="0.5">
      <c r="A4723" s="69"/>
    </row>
    <row r="4724" spans="1:1" x14ac:dyDescent="0.5">
      <c r="A4724" s="69"/>
    </row>
    <row r="4725" spans="1:1" x14ac:dyDescent="0.5">
      <c r="A4725" s="69"/>
    </row>
    <row r="4726" spans="1:1" x14ac:dyDescent="0.5">
      <c r="A4726" s="69"/>
    </row>
    <row r="4727" spans="1:1" x14ac:dyDescent="0.5">
      <c r="A4727" s="69"/>
    </row>
    <row r="4728" spans="1:1" x14ac:dyDescent="0.5">
      <c r="A4728" s="69"/>
    </row>
    <row r="4729" spans="1:1" x14ac:dyDescent="0.5">
      <c r="A4729" s="69"/>
    </row>
    <row r="4730" spans="1:1" x14ac:dyDescent="0.5">
      <c r="A4730" s="69"/>
    </row>
    <row r="4731" spans="1:1" x14ac:dyDescent="0.5">
      <c r="A4731" s="69"/>
    </row>
    <row r="4732" spans="1:1" x14ac:dyDescent="0.5">
      <c r="A4732" s="69"/>
    </row>
    <row r="4733" spans="1:1" x14ac:dyDescent="0.5">
      <c r="A4733" s="69"/>
    </row>
    <row r="4734" spans="1:1" x14ac:dyDescent="0.5">
      <c r="A4734" s="69"/>
    </row>
    <row r="4735" spans="1:1" x14ac:dyDescent="0.5">
      <c r="A4735" s="69"/>
    </row>
    <row r="4736" spans="1:1" x14ac:dyDescent="0.5">
      <c r="A4736" s="69"/>
    </row>
    <row r="4737" spans="1:1" x14ac:dyDescent="0.5">
      <c r="A4737" s="69"/>
    </row>
    <row r="4738" spans="1:1" x14ac:dyDescent="0.5">
      <c r="A4738" s="69"/>
    </row>
    <row r="4739" spans="1:1" x14ac:dyDescent="0.5">
      <c r="A4739" s="69"/>
    </row>
    <row r="4740" spans="1:1" x14ac:dyDescent="0.5">
      <c r="A4740" s="69"/>
    </row>
    <row r="4741" spans="1:1" x14ac:dyDescent="0.5">
      <c r="A4741" s="69"/>
    </row>
    <row r="4742" spans="1:1" x14ac:dyDescent="0.5">
      <c r="A4742" s="69"/>
    </row>
    <row r="4743" spans="1:1" x14ac:dyDescent="0.5">
      <c r="A4743" s="69"/>
    </row>
    <row r="4744" spans="1:1" x14ac:dyDescent="0.5">
      <c r="A4744" s="69"/>
    </row>
    <row r="4745" spans="1:1" x14ac:dyDescent="0.5">
      <c r="A4745" s="69"/>
    </row>
    <row r="4746" spans="1:1" x14ac:dyDescent="0.5">
      <c r="A4746" s="69"/>
    </row>
    <row r="4747" spans="1:1" x14ac:dyDescent="0.5">
      <c r="A4747" s="69"/>
    </row>
    <row r="4748" spans="1:1" x14ac:dyDescent="0.5">
      <c r="A4748" s="69"/>
    </row>
    <row r="4749" spans="1:1" x14ac:dyDescent="0.5">
      <c r="A4749" s="69"/>
    </row>
    <row r="4750" spans="1:1" x14ac:dyDescent="0.5">
      <c r="A4750" s="69"/>
    </row>
    <row r="4751" spans="1:1" x14ac:dyDescent="0.5">
      <c r="A4751" s="69"/>
    </row>
    <row r="4752" spans="1:1" x14ac:dyDescent="0.5">
      <c r="A4752" s="69"/>
    </row>
    <row r="4753" spans="1:1" x14ac:dyDescent="0.5">
      <c r="A4753" s="69"/>
    </row>
    <row r="4754" spans="1:1" x14ac:dyDescent="0.5">
      <c r="A4754" s="69"/>
    </row>
    <row r="4755" spans="1:1" x14ac:dyDescent="0.5">
      <c r="A4755" s="69"/>
    </row>
    <row r="4756" spans="1:1" x14ac:dyDescent="0.5">
      <c r="A4756" s="69"/>
    </row>
    <row r="4757" spans="1:1" x14ac:dyDescent="0.5">
      <c r="A4757" s="69"/>
    </row>
    <row r="4758" spans="1:1" x14ac:dyDescent="0.5">
      <c r="A4758" s="69"/>
    </row>
    <row r="4759" spans="1:1" x14ac:dyDescent="0.5">
      <c r="A4759" s="69"/>
    </row>
    <row r="4760" spans="1:1" x14ac:dyDescent="0.5">
      <c r="A4760" s="69"/>
    </row>
    <row r="4761" spans="1:1" x14ac:dyDescent="0.5">
      <c r="A4761" s="69"/>
    </row>
    <row r="4762" spans="1:1" x14ac:dyDescent="0.5">
      <c r="A4762" s="69"/>
    </row>
    <row r="4763" spans="1:1" x14ac:dyDescent="0.5">
      <c r="A4763" s="69"/>
    </row>
    <row r="4764" spans="1:1" x14ac:dyDescent="0.5">
      <c r="A4764" s="69"/>
    </row>
    <row r="4765" spans="1:1" x14ac:dyDescent="0.5">
      <c r="A4765" s="69"/>
    </row>
    <row r="4766" spans="1:1" x14ac:dyDescent="0.5">
      <c r="A4766" s="69"/>
    </row>
    <row r="4767" spans="1:1" x14ac:dyDescent="0.5">
      <c r="A4767" s="69"/>
    </row>
    <row r="4768" spans="1:1" x14ac:dyDescent="0.5">
      <c r="A4768" s="69"/>
    </row>
    <row r="4769" spans="1:1" x14ac:dyDescent="0.5">
      <c r="A4769" s="69"/>
    </row>
    <row r="4770" spans="1:1" x14ac:dyDescent="0.5">
      <c r="A4770" s="69"/>
    </row>
    <row r="4771" spans="1:1" x14ac:dyDescent="0.5">
      <c r="A4771" s="69"/>
    </row>
    <row r="4772" spans="1:1" x14ac:dyDescent="0.5">
      <c r="A4772" s="69"/>
    </row>
    <row r="4773" spans="1:1" x14ac:dyDescent="0.5">
      <c r="A4773" s="69"/>
    </row>
    <row r="4774" spans="1:1" x14ac:dyDescent="0.5">
      <c r="A4774" s="69"/>
    </row>
    <row r="4775" spans="1:1" x14ac:dyDescent="0.5">
      <c r="A4775" s="69"/>
    </row>
    <row r="4776" spans="1:1" x14ac:dyDescent="0.5">
      <c r="A4776" s="69"/>
    </row>
    <row r="4777" spans="1:1" x14ac:dyDescent="0.5">
      <c r="A4777" s="69"/>
    </row>
    <row r="4778" spans="1:1" x14ac:dyDescent="0.5">
      <c r="A4778" s="69"/>
    </row>
    <row r="4779" spans="1:1" x14ac:dyDescent="0.5">
      <c r="A4779" s="69"/>
    </row>
    <row r="4780" spans="1:1" x14ac:dyDescent="0.5">
      <c r="A4780" s="69"/>
    </row>
    <row r="4781" spans="1:1" x14ac:dyDescent="0.5">
      <c r="A4781" s="69"/>
    </row>
    <row r="4782" spans="1:1" x14ac:dyDescent="0.5">
      <c r="A4782" s="69"/>
    </row>
    <row r="4783" spans="1:1" x14ac:dyDescent="0.5">
      <c r="A4783" s="69"/>
    </row>
    <row r="4784" spans="1:1" x14ac:dyDescent="0.5">
      <c r="A4784" s="69"/>
    </row>
    <row r="4785" spans="1:1" x14ac:dyDescent="0.5">
      <c r="A4785" s="69"/>
    </row>
    <row r="4786" spans="1:1" x14ac:dyDescent="0.5">
      <c r="A4786" s="69"/>
    </row>
    <row r="4787" spans="1:1" x14ac:dyDescent="0.5">
      <c r="A4787" s="69"/>
    </row>
    <row r="4788" spans="1:1" x14ac:dyDescent="0.5">
      <c r="A4788" s="69"/>
    </row>
    <row r="4789" spans="1:1" x14ac:dyDescent="0.5">
      <c r="A4789" s="69"/>
    </row>
    <row r="4790" spans="1:1" x14ac:dyDescent="0.5">
      <c r="A4790" s="69"/>
    </row>
    <row r="4791" spans="1:1" x14ac:dyDescent="0.5">
      <c r="A4791" s="69"/>
    </row>
    <row r="4792" spans="1:1" x14ac:dyDescent="0.5">
      <c r="A4792" s="69"/>
    </row>
    <row r="4793" spans="1:1" x14ac:dyDescent="0.5">
      <c r="A4793" s="69"/>
    </row>
    <row r="4794" spans="1:1" x14ac:dyDescent="0.5">
      <c r="A4794" s="69"/>
    </row>
    <row r="4795" spans="1:1" x14ac:dyDescent="0.5">
      <c r="A4795" s="69"/>
    </row>
    <row r="4796" spans="1:1" x14ac:dyDescent="0.5">
      <c r="A4796" s="69"/>
    </row>
    <row r="4797" spans="1:1" x14ac:dyDescent="0.5">
      <c r="A4797" s="69"/>
    </row>
    <row r="4798" spans="1:1" x14ac:dyDescent="0.5">
      <c r="A4798" s="69"/>
    </row>
    <row r="4799" spans="1:1" x14ac:dyDescent="0.5">
      <c r="A4799" s="69"/>
    </row>
    <row r="4800" spans="1:1" x14ac:dyDescent="0.5">
      <c r="A4800" s="69"/>
    </row>
    <row r="4801" spans="1:1" x14ac:dyDescent="0.5">
      <c r="A4801" s="69"/>
    </row>
    <row r="4802" spans="1:1" x14ac:dyDescent="0.5">
      <c r="A4802" s="69"/>
    </row>
    <row r="4803" spans="1:1" x14ac:dyDescent="0.5">
      <c r="A4803" s="69"/>
    </row>
    <row r="4804" spans="1:1" x14ac:dyDescent="0.5">
      <c r="A4804" s="69"/>
    </row>
    <row r="4805" spans="1:1" x14ac:dyDescent="0.5">
      <c r="A4805" s="69"/>
    </row>
    <row r="4806" spans="1:1" x14ac:dyDescent="0.5">
      <c r="A4806" s="69"/>
    </row>
    <row r="4807" spans="1:1" x14ac:dyDescent="0.5">
      <c r="A4807" s="69"/>
    </row>
    <row r="4808" spans="1:1" x14ac:dyDescent="0.5">
      <c r="A4808" s="69"/>
    </row>
    <row r="4809" spans="1:1" x14ac:dyDescent="0.5">
      <c r="A4809" s="69"/>
    </row>
    <row r="4810" spans="1:1" x14ac:dyDescent="0.5">
      <c r="A4810" s="69"/>
    </row>
    <row r="4811" spans="1:1" x14ac:dyDescent="0.5">
      <c r="A4811" s="69"/>
    </row>
    <row r="4812" spans="1:1" x14ac:dyDescent="0.5">
      <c r="A4812" s="69"/>
    </row>
    <row r="4813" spans="1:1" x14ac:dyDescent="0.5">
      <c r="A4813" s="69"/>
    </row>
    <row r="4814" spans="1:1" x14ac:dyDescent="0.5">
      <c r="A4814" s="69"/>
    </row>
    <row r="4815" spans="1:1" x14ac:dyDescent="0.5">
      <c r="A4815" s="69"/>
    </row>
    <row r="4816" spans="1:1" x14ac:dyDescent="0.5">
      <c r="A4816" s="69"/>
    </row>
    <row r="4817" spans="1:1" x14ac:dyDescent="0.5">
      <c r="A4817" s="69"/>
    </row>
    <row r="4818" spans="1:1" x14ac:dyDescent="0.5">
      <c r="A4818" s="69"/>
    </row>
    <row r="4819" spans="1:1" x14ac:dyDescent="0.5">
      <c r="A4819" s="69"/>
    </row>
    <row r="4820" spans="1:1" x14ac:dyDescent="0.5">
      <c r="A4820" s="69"/>
    </row>
    <row r="4821" spans="1:1" x14ac:dyDescent="0.5">
      <c r="A4821" s="69"/>
    </row>
    <row r="4822" spans="1:1" x14ac:dyDescent="0.5">
      <c r="A4822" s="69"/>
    </row>
    <row r="4823" spans="1:1" x14ac:dyDescent="0.5">
      <c r="A4823" s="69"/>
    </row>
    <row r="4824" spans="1:1" x14ac:dyDescent="0.5">
      <c r="A4824" s="69"/>
    </row>
    <row r="4825" spans="1:1" x14ac:dyDescent="0.5">
      <c r="A4825" s="69"/>
    </row>
    <row r="4826" spans="1:1" x14ac:dyDescent="0.5">
      <c r="A4826" s="69"/>
    </row>
    <row r="4827" spans="1:1" x14ac:dyDescent="0.5">
      <c r="A4827" s="69"/>
    </row>
    <row r="4828" spans="1:1" x14ac:dyDescent="0.5">
      <c r="A4828" s="69"/>
    </row>
    <row r="4829" spans="1:1" x14ac:dyDescent="0.5">
      <c r="A4829" s="69"/>
    </row>
    <row r="4830" spans="1:1" x14ac:dyDescent="0.5">
      <c r="A4830" s="69"/>
    </row>
    <row r="4831" spans="1:1" x14ac:dyDescent="0.5">
      <c r="A4831" s="69"/>
    </row>
    <row r="4832" spans="1:1" x14ac:dyDescent="0.5">
      <c r="A4832" s="69"/>
    </row>
    <row r="4833" spans="1:1" x14ac:dyDescent="0.5">
      <c r="A4833" s="69"/>
    </row>
    <row r="4834" spans="1:1" x14ac:dyDescent="0.5">
      <c r="A4834" s="69"/>
    </row>
    <row r="4835" spans="1:1" x14ac:dyDescent="0.5">
      <c r="A4835" s="69"/>
    </row>
    <row r="4836" spans="1:1" x14ac:dyDescent="0.5">
      <c r="A4836" s="69"/>
    </row>
    <row r="4837" spans="1:1" x14ac:dyDescent="0.5">
      <c r="A4837" s="69"/>
    </row>
    <row r="4838" spans="1:1" x14ac:dyDescent="0.5">
      <c r="A4838" s="69"/>
    </row>
    <row r="4839" spans="1:1" x14ac:dyDescent="0.5">
      <c r="A4839" s="69"/>
    </row>
    <row r="4840" spans="1:1" x14ac:dyDescent="0.5">
      <c r="A4840" s="69"/>
    </row>
    <row r="4841" spans="1:1" x14ac:dyDescent="0.5">
      <c r="A4841" s="69"/>
    </row>
    <row r="4842" spans="1:1" x14ac:dyDescent="0.5">
      <c r="A4842" s="69"/>
    </row>
    <row r="4843" spans="1:1" x14ac:dyDescent="0.5">
      <c r="A4843" s="69"/>
    </row>
    <row r="4844" spans="1:1" x14ac:dyDescent="0.5">
      <c r="A4844" s="69"/>
    </row>
    <row r="4845" spans="1:1" x14ac:dyDescent="0.5">
      <c r="A4845" s="69"/>
    </row>
    <row r="4846" spans="1:1" x14ac:dyDescent="0.5">
      <c r="A4846" s="69"/>
    </row>
    <row r="4847" spans="1:1" x14ac:dyDescent="0.5">
      <c r="A4847" s="69"/>
    </row>
    <row r="4848" spans="1:1" x14ac:dyDescent="0.5">
      <c r="A4848" s="69"/>
    </row>
    <row r="4849" spans="1:1" x14ac:dyDescent="0.5">
      <c r="A4849" s="69"/>
    </row>
    <row r="4850" spans="1:1" x14ac:dyDescent="0.5">
      <c r="A4850" s="69"/>
    </row>
    <row r="4851" spans="1:1" x14ac:dyDescent="0.5">
      <c r="A4851" s="69"/>
    </row>
    <row r="4852" spans="1:1" x14ac:dyDescent="0.5">
      <c r="A4852" s="69"/>
    </row>
    <row r="4853" spans="1:1" x14ac:dyDescent="0.5">
      <c r="A4853" s="69"/>
    </row>
    <row r="4854" spans="1:1" x14ac:dyDescent="0.5">
      <c r="A4854" s="69"/>
    </row>
    <row r="4855" spans="1:1" x14ac:dyDescent="0.5">
      <c r="A4855" s="69"/>
    </row>
    <row r="4856" spans="1:1" x14ac:dyDescent="0.5">
      <c r="A4856" s="69"/>
    </row>
    <row r="4857" spans="1:1" x14ac:dyDescent="0.5">
      <c r="A4857" s="69"/>
    </row>
    <row r="4858" spans="1:1" x14ac:dyDescent="0.5">
      <c r="A4858" s="69"/>
    </row>
    <row r="4859" spans="1:1" x14ac:dyDescent="0.5">
      <c r="A4859" s="69"/>
    </row>
    <row r="4860" spans="1:1" x14ac:dyDescent="0.5">
      <c r="A4860" s="69"/>
    </row>
    <row r="4861" spans="1:1" x14ac:dyDescent="0.5">
      <c r="A4861" s="69"/>
    </row>
    <row r="4862" spans="1:1" x14ac:dyDescent="0.5">
      <c r="A4862" s="69"/>
    </row>
    <row r="4863" spans="1:1" x14ac:dyDescent="0.5">
      <c r="A4863" s="69"/>
    </row>
    <row r="4864" spans="1:1" x14ac:dyDescent="0.5">
      <c r="A4864" s="69"/>
    </row>
    <row r="4865" spans="1:1" x14ac:dyDescent="0.5">
      <c r="A4865" s="69"/>
    </row>
    <row r="4866" spans="1:1" x14ac:dyDescent="0.5">
      <c r="A4866" s="69"/>
    </row>
    <row r="4867" spans="1:1" x14ac:dyDescent="0.5">
      <c r="A4867" s="69"/>
    </row>
    <row r="4868" spans="1:1" x14ac:dyDescent="0.5">
      <c r="A4868" s="69"/>
    </row>
    <row r="4869" spans="1:1" x14ac:dyDescent="0.5">
      <c r="A4869" s="69"/>
    </row>
    <row r="4870" spans="1:1" x14ac:dyDescent="0.5">
      <c r="A4870" s="69"/>
    </row>
    <row r="4871" spans="1:1" x14ac:dyDescent="0.5">
      <c r="A4871" s="69"/>
    </row>
    <row r="4872" spans="1:1" x14ac:dyDescent="0.5">
      <c r="A4872" s="69"/>
    </row>
    <row r="4873" spans="1:1" x14ac:dyDescent="0.5">
      <c r="A4873" s="69"/>
    </row>
    <row r="4874" spans="1:1" x14ac:dyDescent="0.5">
      <c r="A4874" s="69"/>
    </row>
    <row r="4875" spans="1:1" x14ac:dyDescent="0.5">
      <c r="A4875" s="69"/>
    </row>
    <row r="4876" spans="1:1" x14ac:dyDescent="0.5">
      <c r="A4876" s="69"/>
    </row>
    <row r="4877" spans="1:1" x14ac:dyDescent="0.5">
      <c r="A4877" s="69"/>
    </row>
    <row r="4878" spans="1:1" x14ac:dyDescent="0.5">
      <c r="A4878" s="69"/>
    </row>
    <row r="4879" spans="1:1" x14ac:dyDescent="0.5">
      <c r="A4879" s="69"/>
    </row>
    <row r="4880" spans="1:1" x14ac:dyDescent="0.5">
      <c r="A4880" s="69"/>
    </row>
    <row r="4881" spans="1:1" x14ac:dyDescent="0.5">
      <c r="A4881" s="69"/>
    </row>
    <row r="4882" spans="1:1" x14ac:dyDescent="0.5">
      <c r="A4882" s="69"/>
    </row>
    <row r="4883" spans="1:1" x14ac:dyDescent="0.5">
      <c r="A4883" s="69"/>
    </row>
    <row r="4884" spans="1:1" x14ac:dyDescent="0.5">
      <c r="A4884" s="69"/>
    </row>
    <row r="4885" spans="1:1" x14ac:dyDescent="0.5">
      <c r="A4885" s="69"/>
    </row>
    <row r="4886" spans="1:1" x14ac:dyDescent="0.5">
      <c r="A4886" s="69"/>
    </row>
    <row r="4887" spans="1:1" x14ac:dyDescent="0.5">
      <c r="A4887" s="69"/>
    </row>
    <row r="4888" spans="1:1" x14ac:dyDescent="0.5">
      <c r="A4888" s="69"/>
    </row>
    <row r="4889" spans="1:1" x14ac:dyDescent="0.5">
      <c r="A4889" s="69"/>
    </row>
    <row r="4890" spans="1:1" x14ac:dyDescent="0.5">
      <c r="A4890" s="69"/>
    </row>
    <row r="4891" spans="1:1" x14ac:dyDescent="0.5">
      <c r="A4891" s="69"/>
    </row>
    <row r="4892" spans="1:1" x14ac:dyDescent="0.5">
      <c r="A4892" s="69"/>
    </row>
    <row r="4893" spans="1:1" x14ac:dyDescent="0.5">
      <c r="A4893" s="69"/>
    </row>
    <row r="4894" spans="1:1" x14ac:dyDescent="0.5">
      <c r="A4894" s="69"/>
    </row>
    <row r="4895" spans="1:1" x14ac:dyDescent="0.5">
      <c r="A4895" s="69"/>
    </row>
    <row r="4896" spans="1:1" x14ac:dyDescent="0.5">
      <c r="A4896" s="69"/>
    </row>
    <row r="4897" spans="1:1" x14ac:dyDescent="0.5">
      <c r="A4897" s="69"/>
    </row>
    <row r="4898" spans="1:1" x14ac:dyDescent="0.5">
      <c r="A4898" s="69"/>
    </row>
    <row r="4899" spans="1:1" x14ac:dyDescent="0.5">
      <c r="A4899" s="69"/>
    </row>
    <row r="4900" spans="1:1" x14ac:dyDescent="0.5">
      <c r="A4900" s="69"/>
    </row>
    <row r="4901" spans="1:1" x14ac:dyDescent="0.5">
      <c r="A4901" s="69"/>
    </row>
    <row r="4902" spans="1:1" x14ac:dyDescent="0.5">
      <c r="A4902" s="69"/>
    </row>
    <row r="4903" spans="1:1" x14ac:dyDescent="0.5">
      <c r="A4903" s="69"/>
    </row>
    <row r="4904" spans="1:1" x14ac:dyDescent="0.5">
      <c r="A4904" s="69"/>
    </row>
    <row r="4905" spans="1:1" x14ac:dyDescent="0.5">
      <c r="A4905" s="69"/>
    </row>
    <row r="4906" spans="1:1" x14ac:dyDescent="0.5">
      <c r="A4906" s="69"/>
    </row>
    <row r="4907" spans="1:1" x14ac:dyDescent="0.5">
      <c r="A4907" s="69"/>
    </row>
    <row r="4908" spans="1:1" x14ac:dyDescent="0.5">
      <c r="A4908" s="69"/>
    </row>
    <row r="4909" spans="1:1" x14ac:dyDescent="0.5">
      <c r="A4909" s="69"/>
    </row>
    <row r="4910" spans="1:1" x14ac:dyDescent="0.5">
      <c r="A4910" s="69"/>
    </row>
    <row r="4911" spans="1:1" x14ac:dyDescent="0.5">
      <c r="A4911" s="69"/>
    </row>
    <row r="4912" spans="1:1" x14ac:dyDescent="0.5">
      <c r="A4912" s="69"/>
    </row>
    <row r="4913" spans="1:1" x14ac:dyDescent="0.5">
      <c r="A4913" s="69"/>
    </row>
    <row r="4914" spans="1:1" x14ac:dyDescent="0.5">
      <c r="A4914" s="69"/>
    </row>
    <row r="4915" spans="1:1" x14ac:dyDescent="0.5">
      <c r="A4915" s="69"/>
    </row>
    <row r="4916" spans="1:1" x14ac:dyDescent="0.5">
      <c r="A4916" s="69"/>
    </row>
    <row r="4917" spans="1:1" x14ac:dyDescent="0.5">
      <c r="A4917" s="69"/>
    </row>
    <row r="4918" spans="1:1" x14ac:dyDescent="0.5">
      <c r="A4918" s="69"/>
    </row>
    <row r="4919" spans="1:1" x14ac:dyDescent="0.5">
      <c r="A4919" s="69"/>
    </row>
    <row r="4920" spans="1:1" x14ac:dyDescent="0.5">
      <c r="A4920" s="69"/>
    </row>
    <row r="4921" spans="1:1" x14ac:dyDescent="0.5">
      <c r="A4921" s="69"/>
    </row>
    <row r="4922" spans="1:1" x14ac:dyDescent="0.5">
      <c r="A4922" s="69"/>
    </row>
    <row r="4923" spans="1:1" x14ac:dyDescent="0.5">
      <c r="A4923" s="69"/>
    </row>
    <row r="4924" spans="1:1" x14ac:dyDescent="0.5">
      <c r="A4924" s="69"/>
    </row>
    <row r="4925" spans="1:1" x14ac:dyDescent="0.5">
      <c r="A4925" s="69"/>
    </row>
    <row r="4926" spans="1:1" x14ac:dyDescent="0.5">
      <c r="A4926" s="69"/>
    </row>
    <row r="4927" spans="1:1" x14ac:dyDescent="0.5">
      <c r="A4927" s="69"/>
    </row>
    <row r="4928" spans="1:1" x14ac:dyDescent="0.5">
      <c r="A4928" s="69"/>
    </row>
    <row r="4929" spans="1:1" x14ac:dyDescent="0.5">
      <c r="A4929" s="69"/>
    </row>
    <row r="4930" spans="1:1" x14ac:dyDescent="0.5">
      <c r="A4930" s="69"/>
    </row>
    <row r="4931" spans="1:1" x14ac:dyDescent="0.5">
      <c r="A4931" s="69"/>
    </row>
    <row r="4932" spans="1:1" x14ac:dyDescent="0.5">
      <c r="A4932" s="69"/>
    </row>
    <row r="4933" spans="1:1" x14ac:dyDescent="0.5">
      <c r="A4933" s="69"/>
    </row>
    <row r="4934" spans="1:1" x14ac:dyDescent="0.5">
      <c r="A4934" s="69"/>
    </row>
    <row r="4935" spans="1:1" x14ac:dyDescent="0.5">
      <c r="A4935" s="69"/>
    </row>
    <row r="4936" spans="1:1" x14ac:dyDescent="0.5">
      <c r="A4936" s="69"/>
    </row>
    <row r="4937" spans="1:1" x14ac:dyDescent="0.5">
      <c r="A4937" s="69"/>
    </row>
    <row r="4938" spans="1:1" x14ac:dyDescent="0.5">
      <c r="A4938" s="69"/>
    </row>
    <row r="4939" spans="1:1" x14ac:dyDescent="0.5">
      <c r="A4939" s="69"/>
    </row>
    <row r="4940" spans="1:1" x14ac:dyDescent="0.5">
      <c r="A4940" s="69"/>
    </row>
    <row r="4941" spans="1:1" x14ac:dyDescent="0.5">
      <c r="A4941" s="69"/>
    </row>
    <row r="4942" spans="1:1" x14ac:dyDescent="0.5">
      <c r="A4942" s="69"/>
    </row>
    <row r="4943" spans="1:1" x14ac:dyDescent="0.5">
      <c r="A4943" s="69"/>
    </row>
    <row r="4944" spans="1:1" x14ac:dyDescent="0.5">
      <c r="A4944" s="69"/>
    </row>
    <row r="4945" spans="1:1" x14ac:dyDescent="0.5">
      <c r="A4945" s="69"/>
    </row>
    <row r="4946" spans="1:1" x14ac:dyDescent="0.5">
      <c r="A4946" s="69"/>
    </row>
    <row r="4947" spans="1:1" x14ac:dyDescent="0.5">
      <c r="A4947" s="69"/>
    </row>
    <row r="4948" spans="1:1" x14ac:dyDescent="0.5">
      <c r="A4948" s="69"/>
    </row>
    <row r="4949" spans="1:1" x14ac:dyDescent="0.5">
      <c r="A4949" s="69"/>
    </row>
    <row r="4950" spans="1:1" x14ac:dyDescent="0.5">
      <c r="A4950" s="69"/>
    </row>
    <row r="4951" spans="1:1" x14ac:dyDescent="0.5">
      <c r="A4951" s="69"/>
    </row>
    <row r="4952" spans="1:1" x14ac:dyDescent="0.5">
      <c r="A4952" s="69"/>
    </row>
    <row r="4953" spans="1:1" x14ac:dyDescent="0.5">
      <c r="A4953" s="69"/>
    </row>
    <row r="4954" spans="1:1" x14ac:dyDescent="0.5">
      <c r="A4954" s="69"/>
    </row>
    <row r="4955" spans="1:1" x14ac:dyDescent="0.5">
      <c r="A4955" s="69"/>
    </row>
    <row r="4956" spans="1:1" x14ac:dyDescent="0.5">
      <c r="A4956" s="69"/>
    </row>
    <row r="4957" spans="1:1" x14ac:dyDescent="0.5">
      <c r="A4957" s="69"/>
    </row>
    <row r="4958" spans="1:1" x14ac:dyDescent="0.5">
      <c r="A4958" s="69"/>
    </row>
    <row r="4959" spans="1:1" x14ac:dyDescent="0.5">
      <c r="A4959" s="69"/>
    </row>
    <row r="4960" spans="1:1" x14ac:dyDescent="0.5">
      <c r="A4960" s="69"/>
    </row>
    <row r="4961" spans="1:1" x14ac:dyDescent="0.5">
      <c r="A4961" s="69"/>
    </row>
    <row r="4962" spans="1:1" x14ac:dyDescent="0.5">
      <c r="A4962" s="69"/>
    </row>
    <row r="4963" spans="1:1" x14ac:dyDescent="0.5">
      <c r="A4963" s="69"/>
    </row>
    <row r="4964" spans="1:1" x14ac:dyDescent="0.5">
      <c r="A4964" s="69"/>
    </row>
    <row r="4965" spans="1:1" x14ac:dyDescent="0.5">
      <c r="A4965" s="69"/>
    </row>
    <row r="4966" spans="1:1" x14ac:dyDescent="0.5">
      <c r="A4966" s="69"/>
    </row>
    <row r="4967" spans="1:1" x14ac:dyDescent="0.5">
      <c r="A4967" s="69"/>
    </row>
    <row r="4968" spans="1:1" x14ac:dyDescent="0.5">
      <c r="A4968" s="69"/>
    </row>
    <row r="4969" spans="1:1" x14ac:dyDescent="0.5">
      <c r="A4969" s="69"/>
    </row>
    <row r="4970" spans="1:1" x14ac:dyDescent="0.5">
      <c r="A4970" s="69"/>
    </row>
    <row r="4971" spans="1:1" x14ac:dyDescent="0.5">
      <c r="A4971" s="69"/>
    </row>
    <row r="4972" spans="1:1" x14ac:dyDescent="0.5">
      <c r="A4972" s="69"/>
    </row>
    <row r="4973" spans="1:1" x14ac:dyDescent="0.5">
      <c r="A4973" s="69"/>
    </row>
    <row r="4974" spans="1:1" x14ac:dyDescent="0.5">
      <c r="A4974" s="69"/>
    </row>
    <row r="4975" spans="1:1" x14ac:dyDescent="0.5">
      <c r="A4975" s="69"/>
    </row>
    <row r="4976" spans="1:1" x14ac:dyDescent="0.5">
      <c r="A4976" s="69"/>
    </row>
    <row r="4977" spans="1:1" x14ac:dyDescent="0.5">
      <c r="A4977" s="69"/>
    </row>
    <row r="4978" spans="1:1" x14ac:dyDescent="0.5">
      <c r="A4978" s="69"/>
    </row>
    <row r="4979" spans="1:1" x14ac:dyDescent="0.5">
      <c r="A4979" s="69"/>
    </row>
    <row r="4980" spans="1:1" x14ac:dyDescent="0.5">
      <c r="A4980" s="69"/>
    </row>
    <row r="4981" spans="1:1" x14ac:dyDescent="0.5">
      <c r="A4981" s="69"/>
    </row>
    <row r="4982" spans="1:1" x14ac:dyDescent="0.5">
      <c r="A4982" s="69"/>
    </row>
    <row r="4983" spans="1:1" x14ac:dyDescent="0.5">
      <c r="A4983" s="69"/>
    </row>
    <row r="4984" spans="1:1" x14ac:dyDescent="0.5">
      <c r="A4984" s="69"/>
    </row>
    <row r="4985" spans="1:1" x14ac:dyDescent="0.5">
      <c r="A4985" s="69"/>
    </row>
    <row r="4986" spans="1:1" x14ac:dyDescent="0.5">
      <c r="A4986" s="69"/>
    </row>
    <row r="4987" spans="1:1" x14ac:dyDescent="0.5">
      <c r="A4987" s="69"/>
    </row>
    <row r="4988" spans="1:1" x14ac:dyDescent="0.5">
      <c r="A4988" s="69"/>
    </row>
    <row r="4989" spans="1:1" x14ac:dyDescent="0.5">
      <c r="A4989" s="69"/>
    </row>
    <row r="4990" spans="1:1" x14ac:dyDescent="0.5">
      <c r="A4990" s="69"/>
    </row>
    <row r="4991" spans="1:1" x14ac:dyDescent="0.5">
      <c r="A4991" s="69"/>
    </row>
    <row r="4992" spans="1:1" x14ac:dyDescent="0.5">
      <c r="A4992" s="69"/>
    </row>
    <row r="4993" spans="1:1" x14ac:dyDescent="0.5">
      <c r="A4993" s="69"/>
    </row>
    <row r="4994" spans="1:1" x14ac:dyDescent="0.5">
      <c r="A4994" s="69"/>
    </row>
    <row r="4995" spans="1:1" x14ac:dyDescent="0.5">
      <c r="A4995" s="69"/>
    </row>
    <row r="4996" spans="1:1" x14ac:dyDescent="0.5">
      <c r="A4996" s="69"/>
    </row>
    <row r="4997" spans="1:1" x14ac:dyDescent="0.5">
      <c r="A4997" s="69"/>
    </row>
    <row r="4998" spans="1:1" x14ac:dyDescent="0.5">
      <c r="A4998" s="69"/>
    </row>
    <row r="4999" spans="1:1" x14ac:dyDescent="0.5">
      <c r="A4999" s="69"/>
    </row>
    <row r="5000" spans="1:1" x14ac:dyDescent="0.5">
      <c r="A5000" s="69"/>
    </row>
    <row r="5001" spans="1:1" x14ac:dyDescent="0.5">
      <c r="A5001" s="69"/>
    </row>
    <row r="5002" spans="1:1" x14ac:dyDescent="0.5">
      <c r="A5002" s="69"/>
    </row>
    <row r="5003" spans="1:1" x14ac:dyDescent="0.5">
      <c r="A5003" s="69"/>
    </row>
    <row r="5004" spans="1:1" x14ac:dyDescent="0.5">
      <c r="A5004" s="69"/>
    </row>
    <row r="5005" spans="1:1" x14ac:dyDescent="0.5">
      <c r="A5005" s="69"/>
    </row>
    <row r="5006" spans="1:1" x14ac:dyDescent="0.5">
      <c r="A5006" s="69"/>
    </row>
    <row r="5007" spans="1:1" x14ac:dyDescent="0.5">
      <c r="A5007" s="69"/>
    </row>
    <row r="5008" spans="1:1" x14ac:dyDescent="0.5">
      <c r="A5008" s="69"/>
    </row>
    <row r="5009" spans="1:1" x14ac:dyDescent="0.5">
      <c r="A5009" s="69"/>
    </row>
    <row r="5010" spans="1:1" x14ac:dyDescent="0.5">
      <c r="A5010" s="69"/>
    </row>
    <row r="5011" spans="1:1" x14ac:dyDescent="0.5">
      <c r="A5011" s="69"/>
    </row>
    <row r="5012" spans="1:1" x14ac:dyDescent="0.5">
      <c r="A5012" s="69"/>
    </row>
    <row r="5013" spans="1:1" x14ac:dyDescent="0.5">
      <c r="A5013" s="69"/>
    </row>
    <row r="5014" spans="1:1" x14ac:dyDescent="0.5">
      <c r="A5014" s="69"/>
    </row>
    <row r="5015" spans="1:1" x14ac:dyDescent="0.5">
      <c r="A5015" s="69"/>
    </row>
    <row r="5016" spans="1:1" x14ac:dyDescent="0.5">
      <c r="A5016" s="69"/>
    </row>
    <row r="5017" spans="1:1" x14ac:dyDescent="0.5">
      <c r="A5017" s="69"/>
    </row>
    <row r="5018" spans="1:1" x14ac:dyDescent="0.5">
      <c r="A5018" s="69"/>
    </row>
    <row r="5019" spans="1:1" x14ac:dyDescent="0.5">
      <c r="A5019" s="69"/>
    </row>
    <row r="5020" spans="1:1" x14ac:dyDescent="0.5">
      <c r="A5020" s="69"/>
    </row>
    <row r="5021" spans="1:1" x14ac:dyDescent="0.5">
      <c r="A5021" s="69"/>
    </row>
    <row r="5022" spans="1:1" x14ac:dyDescent="0.5">
      <c r="A5022" s="69"/>
    </row>
    <row r="5023" spans="1:1" x14ac:dyDescent="0.5">
      <c r="A5023" s="69"/>
    </row>
    <row r="5024" spans="1:1" x14ac:dyDescent="0.5">
      <c r="A5024" s="69"/>
    </row>
    <row r="5025" spans="1:1" x14ac:dyDescent="0.5">
      <c r="A5025" s="69"/>
    </row>
    <row r="5026" spans="1:1" x14ac:dyDescent="0.5">
      <c r="A5026" s="69"/>
    </row>
    <row r="5027" spans="1:1" x14ac:dyDescent="0.5">
      <c r="A5027" s="69"/>
    </row>
    <row r="5028" spans="1:1" x14ac:dyDescent="0.5">
      <c r="A5028" s="69"/>
    </row>
    <row r="5029" spans="1:1" x14ac:dyDescent="0.5">
      <c r="A5029" s="69"/>
    </row>
    <row r="5030" spans="1:1" x14ac:dyDescent="0.5">
      <c r="A5030" s="69"/>
    </row>
    <row r="5031" spans="1:1" x14ac:dyDescent="0.5">
      <c r="A5031" s="69"/>
    </row>
    <row r="5032" spans="1:1" x14ac:dyDescent="0.5">
      <c r="A5032" s="69"/>
    </row>
    <row r="5033" spans="1:1" x14ac:dyDescent="0.5">
      <c r="A5033" s="69"/>
    </row>
    <row r="5034" spans="1:1" x14ac:dyDescent="0.5">
      <c r="A5034" s="69"/>
    </row>
    <row r="5035" spans="1:1" x14ac:dyDescent="0.5">
      <c r="A5035" s="69"/>
    </row>
    <row r="5036" spans="1:1" x14ac:dyDescent="0.5">
      <c r="A5036" s="69"/>
    </row>
    <row r="5037" spans="1:1" x14ac:dyDescent="0.5">
      <c r="A5037" s="69"/>
    </row>
    <row r="5038" spans="1:1" x14ac:dyDescent="0.5">
      <c r="A5038" s="69"/>
    </row>
    <row r="5039" spans="1:1" x14ac:dyDescent="0.5">
      <c r="A5039" s="69"/>
    </row>
    <row r="5040" spans="1:1" x14ac:dyDescent="0.5">
      <c r="A5040" s="69"/>
    </row>
    <row r="5041" spans="1:1" x14ac:dyDescent="0.5">
      <c r="A5041" s="69"/>
    </row>
    <row r="5042" spans="1:1" x14ac:dyDescent="0.5">
      <c r="A5042" s="69"/>
    </row>
    <row r="5043" spans="1:1" x14ac:dyDescent="0.5">
      <c r="A5043" s="69"/>
    </row>
    <row r="5044" spans="1:1" x14ac:dyDescent="0.5">
      <c r="A5044" s="69"/>
    </row>
    <row r="5045" spans="1:1" x14ac:dyDescent="0.5">
      <c r="A5045" s="69"/>
    </row>
    <row r="5046" spans="1:1" x14ac:dyDescent="0.5">
      <c r="A5046" s="69"/>
    </row>
    <row r="5047" spans="1:1" x14ac:dyDescent="0.5">
      <c r="A5047" s="69"/>
    </row>
    <row r="5048" spans="1:1" x14ac:dyDescent="0.5">
      <c r="A5048" s="69"/>
    </row>
    <row r="5049" spans="1:1" x14ac:dyDescent="0.5">
      <c r="A5049" s="69"/>
    </row>
    <row r="5050" spans="1:1" x14ac:dyDescent="0.5">
      <c r="A5050" s="69"/>
    </row>
    <row r="5051" spans="1:1" x14ac:dyDescent="0.5">
      <c r="A5051" s="69"/>
    </row>
    <row r="5052" spans="1:1" x14ac:dyDescent="0.5">
      <c r="A5052" s="69"/>
    </row>
    <row r="5053" spans="1:1" x14ac:dyDescent="0.5">
      <c r="A5053" s="69"/>
    </row>
    <row r="5054" spans="1:1" x14ac:dyDescent="0.5">
      <c r="A5054" s="69"/>
    </row>
    <row r="5055" spans="1:1" x14ac:dyDescent="0.5">
      <c r="A5055" s="69"/>
    </row>
    <row r="5056" spans="1:1" x14ac:dyDescent="0.5">
      <c r="A5056" s="69"/>
    </row>
    <row r="5057" spans="1:1" x14ac:dyDescent="0.5">
      <c r="A5057" s="69"/>
    </row>
    <row r="5058" spans="1:1" x14ac:dyDescent="0.5">
      <c r="A5058" s="69"/>
    </row>
    <row r="5059" spans="1:1" x14ac:dyDescent="0.5">
      <c r="A5059" s="69"/>
    </row>
    <row r="5060" spans="1:1" x14ac:dyDescent="0.5">
      <c r="A5060" s="69"/>
    </row>
    <row r="5061" spans="1:1" x14ac:dyDescent="0.5">
      <c r="A5061" s="69"/>
    </row>
    <row r="5062" spans="1:1" x14ac:dyDescent="0.5">
      <c r="A5062" s="69"/>
    </row>
    <row r="5063" spans="1:1" x14ac:dyDescent="0.5">
      <c r="A5063" s="69"/>
    </row>
    <row r="5064" spans="1:1" x14ac:dyDescent="0.5">
      <c r="A5064" s="69"/>
    </row>
    <row r="5065" spans="1:1" x14ac:dyDescent="0.5">
      <c r="A5065" s="69"/>
    </row>
    <row r="5066" spans="1:1" x14ac:dyDescent="0.5">
      <c r="A5066" s="69"/>
    </row>
    <row r="5067" spans="1:1" x14ac:dyDescent="0.5">
      <c r="A5067" s="69"/>
    </row>
    <row r="5068" spans="1:1" x14ac:dyDescent="0.5">
      <c r="A5068" s="69"/>
    </row>
    <row r="5069" spans="1:1" x14ac:dyDescent="0.5">
      <c r="A5069" s="69"/>
    </row>
    <row r="5070" spans="1:1" x14ac:dyDescent="0.5">
      <c r="A5070" s="69"/>
    </row>
    <row r="5071" spans="1:1" x14ac:dyDescent="0.5">
      <c r="A5071" s="69"/>
    </row>
    <row r="5072" spans="1:1" x14ac:dyDescent="0.5">
      <c r="A5072" s="69"/>
    </row>
    <row r="5073" spans="1:1" x14ac:dyDescent="0.5">
      <c r="A5073" s="69"/>
    </row>
    <row r="5074" spans="1:1" x14ac:dyDescent="0.5">
      <c r="A5074" s="69"/>
    </row>
    <row r="5075" spans="1:1" x14ac:dyDescent="0.5">
      <c r="A5075" s="69"/>
    </row>
    <row r="5076" spans="1:1" x14ac:dyDescent="0.5">
      <c r="A5076" s="69"/>
    </row>
    <row r="5077" spans="1:1" x14ac:dyDescent="0.5">
      <c r="A5077" s="69"/>
    </row>
    <row r="5078" spans="1:1" x14ac:dyDescent="0.5">
      <c r="A5078" s="69"/>
    </row>
    <row r="5079" spans="1:1" x14ac:dyDescent="0.5">
      <c r="A5079" s="69"/>
    </row>
    <row r="5080" spans="1:1" x14ac:dyDescent="0.5">
      <c r="A5080" s="69"/>
    </row>
    <row r="5081" spans="1:1" x14ac:dyDescent="0.5">
      <c r="A5081" s="69"/>
    </row>
    <row r="5082" spans="1:1" x14ac:dyDescent="0.5">
      <c r="A5082" s="69"/>
    </row>
    <row r="5083" spans="1:1" x14ac:dyDescent="0.5">
      <c r="A5083" s="69"/>
    </row>
    <row r="5084" spans="1:1" x14ac:dyDescent="0.5">
      <c r="A5084" s="69"/>
    </row>
    <row r="5085" spans="1:1" x14ac:dyDescent="0.5">
      <c r="A5085" s="69"/>
    </row>
    <row r="5086" spans="1:1" x14ac:dyDescent="0.5">
      <c r="A5086" s="69"/>
    </row>
    <row r="5087" spans="1:1" x14ac:dyDescent="0.5">
      <c r="A5087" s="69"/>
    </row>
    <row r="5088" spans="1:1" x14ac:dyDescent="0.5">
      <c r="A5088" s="69"/>
    </row>
    <row r="5089" spans="1:1" x14ac:dyDescent="0.5">
      <c r="A5089" s="69"/>
    </row>
    <row r="5090" spans="1:1" x14ac:dyDescent="0.5">
      <c r="A5090" s="69"/>
    </row>
    <row r="5091" spans="1:1" x14ac:dyDescent="0.5">
      <c r="A5091" s="69"/>
    </row>
    <row r="5092" spans="1:1" x14ac:dyDescent="0.5">
      <c r="A5092" s="69"/>
    </row>
    <row r="5093" spans="1:1" x14ac:dyDescent="0.5">
      <c r="A5093" s="69"/>
    </row>
    <row r="5094" spans="1:1" x14ac:dyDescent="0.5">
      <c r="A5094" s="69"/>
    </row>
    <row r="5095" spans="1:1" x14ac:dyDescent="0.5">
      <c r="A5095" s="69"/>
    </row>
    <row r="5096" spans="1:1" x14ac:dyDescent="0.5">
      <c r="A5096" s="69"/>
    </row>
    <row r="5097" spans="1:1" x14ac:dyDescent="0.5">
      <c r="A5097" s="69"/>
    </row>
    <row r="5098" spans="1:1" x14ac:dyDescent="0.5">
      <c r="A5098" s="69"/>
    </row>
    <row r="5099" spans="1:1" x14ac:dyDescent="0.5">
      <c r="A5099" s="69"/>
    </row>
    <row r="5100" spans="1:1" x14ac:dyDescent="0.5">
      <c r="A5100" s="69"/>
    </row>
    <row r="5101" spans="1:1" x14ac:dyDescent="0.5">
      <c r="A5101" s="69"/>
    </row>
    <row r="5102" spans="1:1" x14ac:dyDescent="0.5">
      <c r="A5102" s="69"/>
    </row>
    <row r="5103" spans="1:1" x14ac:dyDescent="0.5">
      <c r="A5103" s="69"/>
    </row>
    <row r="5104" spans="1:1" x14ac:dyDescent="0.5">
      <c r="A5104" s="69"/>
    </row>
    <row r="5105" spans="1:1" x14ac:dyDescent="0.5">
      <c r="A5105" s="69"/>
    </row>
    <row r="5106" spans="1:1" x14ac:dyDescent="0.5">
      <c r="A5106" s="69"/>
    </row>
    <row r="5107" spans="1:1" x14ac:dyDescent="0.5">
      <c r="A5107" s="69"/>
    </row>
    <row r="5108" spans="1:1" x14ac:dyDescent="0.5">
      <c r="A5108" s="69"/>
    </row>
    <row r="5109" spans="1:1" x14ac:dyDescent="0.5">
      <c r="A5109" s="69"/>
    </row>
    <row r="5110" spans="1:1" x14ac:dyDescent="0.5">
      <c r="A5110" s="69"/>
    </row>
    <row r="5111" spans="1:1" x14ac:dyDescent="0.5">
      <c r="A5111" s="69"/>
    </row>
    <row r="5112" spans="1:1" x14ac:dyDescent="0.5">
      <c r="A5112" s="69"/>
    </row>
    <row r="5113" spans="1:1" x14ac:dyDescent="0.5">
      <c r="A5113" s="69"/>
    </row>
    <row r="5114" spans="1:1" x14ac:dyDescent="0.5">
      <c r="A5114" s="69"/>
    </row>
    <row r="5115" spans="1:1" x14ac:dyDescent="0.5">
      <c r="A5115" s="69"/>
    </row>
    <row r="5116" spans="1:1" x14ac:dyDescent="0.5">
      <c r="A5116" s="69"/>
    </row>
    <row r="5117" spans="1:1" x14ac:dyDescent="0.5">
      <c r="A5117" s="69"/>
    </row>
    <row r="5118" spans="1:1" x14ac:dyDescent="0.5">
      <c r="A5118" s="69"/>
    </row>
    <row r="5119" spans="1:1" x14ac:dyDescent="0.5">
      <c r="A5119" s="69"/>
    </row>
    <row r="5120" spans="1:1" x14ac:dyDescent="0.5">
      <c r="A5120" s="69"/>
    </row>
    <row r="5121" spans="1:1" x14ac:dyDescent="0.5">
      <c r="A5121" s="69"/>
    </row>
    <row r="5122" spans="1:1" x14ac:dyDescent="0.5">
      <c r="A5122" s="69"/>
    </row>
    <row r="5123" spans="1:1" x14ac:dyDescent="0.5">
      <c r="A5123" s="69"/>
    </row>
    <row r="5124" spans="1:1" x14ac:dyDescent="0.5">
      <c r="A5124" s="69"/>
    </row>
    <row r="5125" spans="1:1" x14ac:dyDescent="0.5">
      <c r="A5125" s="69"/>
    </row>
    <row r="5126" spans="1:1" x14ac:dyDescent="0.5">
      <c r="A5126" s="69"/>
    </row>
    <row r="5127" spans="1:1" x14ac:dyDescent="0.5">
      <c r="A5127" s="69"/>
    </row>
    <row r="5128" spans="1:1" x14ac:dyDescent="0.5">
      <c r="A5128" s="69"/>
    </row>
    <row r="5129" spans="1:1" x14ac:dyDescent="0.5">
      <c r="A5129" s="69"/>
    </row>
    <row r="5130" spans="1:1" x14ac:dyDescent="0.5">
      <c r="A5130" s="69"/>
    </row>
    <row r="5131" spans="1:1" x14ac:dyDescent="0.5">
      <c r="A5131" s="69"/>
    </row>
    <row r="5132" spans="1:1" x14ac:dyDescent="0.5">
      <c r="A5132" s="69"/>
    </row>
    <row r="5133" spans="1:1" x14ac:dyDescent="0.5">
      <c r="A5133" s="69"/>
    </row>
    <row r="5134" spans="1:1" x14ac:dyDescent="0.5">
      <c r="A5134" s="69"/>
    </row>
    <row r="5135" spans="1:1" x14ac:dyDescent="0.5">
      <c r="A5135" s="69"/>
    </row>
    <row r="5136" spans="1:1" x14ac:dyDescent="0.5">
      <c r="A5136" s="69"/>
    </row>
    <row r="5137" spans="1:1" x14ac:dyDescent="0.5">
      <c r="A5137" s="69"/>
    </row>
    <row r="5138" spans="1:1" x14ac:dyDescent="0.5">
      <c r="A5138" s="69"/>
    </row>
    <row r="5139" spans="1:1" x14ac:dyDescent="0.5">
      <c r="A5139" s="69"/>
    </row>
    <row r="5140" spans="1:1" x14ac:dyDescent="0.5">
      <c r="A5140" s="69"/>
    </row>
    <row r="5141" spans="1:1" x14ac:dyDescent="0.5">
      <c r="A5141" s="69"/>
    </row>
    <row r="5142" spans="1:1" x14ac:dyDescent="0.5">
      <c r="A5142" s="69"/>
    </row>
    <row r="5143" spans="1:1" x14ac:dyDescent="0.5">
      <c r="A5143" s="69"/>
    </row>
    <row r="5144" spans="1:1" x14ac:dyDescent="0.5">
      <c r="A5144" s="69"/>
    </row>
    <row r="5145" spans="1:1" x14ac:dyDescent="0.5">
      <c r="A5145" s="69"/>
    </row>
    <row r="5146" spans="1:1" x14ac:dyDescent="0.5">
      <c r="A5146" s="69"/>
    </row>
    <row r="5147" spans="1:1" x14ac:dyDescent="0.5">
      <c r="A5147" s="69"/>
    </row>
    <row r="5148" spans="1:1" x14ac:dyDescent="0.5">
      <c r="A5148" s="69"/>
    </row>
    <row r="5149" spans="1:1" x14ac:dyDescent="0.5">
      <c r="A5149" s="69"/>
    </row>
    <row r="5150" spans="1:1" x14ac:dyDescent="0.5">
      <c r="A5150" s="69"/>
    </row>
    <row r="5151" spans="1:1" x14ac:dyDescent="0.5">
      <c r="A5151" s="69"/>
    </row>
    <row r="5152" spans="1:1" x14ac:dyDescent="0.5">
      <c r="A5152" s="69"/>
    </row>
    <row r="5153" spans="1:1" x14ac:dyDescent="0.5">
      <c r="A5153" s="69"/>
    </row>
    <row r="5154" spans="1:1" x14ac:dyDescent="0.5">
      <c r="A5154" s="69"/>
    </row>
    <row r="5155" spans="1:1" x14ac:dyDescent="0.5">
      <c r="A5155" s="69"/>
    </row>
    <row r="5156" spans="1:1" x14ac:dyDescent="0.5">
      <c r="A5156" s="69"/>
    </row>
    <row r="5157" spans="1:1" x14ac:dyDescent="0.5">
      <c r="A5157" s="69"/>
    </row>
    <row r="5158" spans="1:1" x14ac:dyDescent="0.5">
      <c r="A5158" s="69"/>
    </row>
    <row r="5159" spans="1:1" x14ac:dyDescent="0.5">
      <c r="A5159" s="69"/>
    </row>
    <row r="5160" spans="1:1" x14ac:dyDescent="0.5">
      <c r="A5160" s="69"/>
    </row>
    <row r="5161" spans="1:1" x14ac:dyDescent="0.5">
      <c r="A5161" s="69"/>
    </row>
    <row r="5162" spans="1:1" x14ac:dyDescent="0.5">
      <c r="A5162" s="69"/>
    </row>
    <row r="5163" spans="1:1" x14ac:dyDescent="0.5">
      <c r="A5163" s="69"/>
    </row>
    <row r="5164" spans="1:1" x14ac:dyDescent="0.5">
      <c r="A5164" s="69"/>
    </row>
    <row r="5165" spans="1:1" x14ac:dyDescent="0.5">
      <c r="A5165" s="69"/>
    </row>
    <row r="5166" spans="1:1" x14ac:dyDescent="0.5">
      <c r="A5166" s="69"/>
    </row>
    <row r="5167" spans="1:1" x14ac:dyDescent="0.5">
      <c r="A5167" s="69"/>
    </row>
    <row r="5168" spans="1:1" x14ac:dyDescent="0.5">
      <c r="A5168" s="69"/>
    </row>
    <row r="5169" spans="1:1" x14ac:dyDescent="0.5">
      <c r="A5169" s="69"/>
    </row>
    <row r="5170" spans="1:1" x14ac:dyDescent="0.5">
      <c r="A5170" s="69"/>
    </row>
    <row r="5171" spans="1:1" x14ac:dyDescent="0.5">
      <c r="A5171" s="69"/>
    </row>
    <row r="5172" spans="1:1" x14ac:dyDescent="0.5">
      <c r="A5172" s="69"/>
    </row>
    <row r="5173" spans="1:1" x14ac:dyDescent="0.5">
      <c r="A5173" s="69"/>
    </row>
    <row r="5174" spans="1:1" x14ac:dyDescent="0.5">
      <c r="A5174" s="69"/>
    </row>
    <row r="5175" spans="1:1" x14ac:dyDescent="0.5">
      <c r="A5175" s="69"/>
    </row>
    <row r="5176" spans="1:1" x14ac:dyDescent="0.5">
      <c r="A5176" s="69"/>
    </row>
    <row r="5177" spans="1:1" x14ac:dyDescent="0.5">
      <c r="A5177" s="69"/>
    </row>
    <row r="5178" spans="1:1" x14ac:dyDescent="0.5">
      <c r="A5178" s="69"/>
    </row>
    <row r="5179" spans="1:1" x14ac:dyDescent="0.5">
      <c r="A5179" s="69"/>
    </row>
    <row r="5180" spans="1:1" x14ac:dyDescent="0.5">
      <c r="A5180" s="69"/>
    </row>
    <row r="5181" spans="1:1" x14ac:dyDescent="0.5">
      <c r="A5181" s="69"/>
    </row>
    <row r="5182" spans="1:1" x14ac:dyDescent="0.5">
      <c r="A5182" s="69"/>
    </row>
    <row r="5183" spans="1:1" x14ac:dyDescent="0.5">
      <c r="A5183" s="69"/>
    </row>
    <row r="5184" spans="1:1" x14ac:dyDescent="0.5">
      <c r="A5184" s="69"/>
    </row>
    <row r="5185" spans="1:1" x14ac:dyDescent="0.5">
      <c r="A5185" s="69"/>
    </row>
    <row r="5186" spans="1:1" x14ac:dyDescent="0.5">
      <c r="A5186" s="69"/>
    </row>
    <row r="5187" spans="1:1" x14ac:dyDescent="0.5">
      <c r="A5187" s="69"/>
    </row>
    <row r="5188" spans="1:1" x14ac:dyDescent="0.5">
      <c r="A5188" s="69"/>
    </row>
    <row r="5189" spans="1:1" x14ac:dyDescent="0.5">
      <c r="A5189" s="69"/>
    </row>
    <row r="5190" spans="1:1" x14ac:dyDescent="0.5">
      <c r="A5190" s="69"/>
    </row>
    <row r="5191" spans="1:1" x14ac:dyDescent="0.5">
      <c r="A5191" s="69"/>
    </row>
    <row r="5192" spans="1:1" x14ac:dyDescent="0.5">
      <c r="A5192" s="69"/>
    </row>
    <row r="5193" spans="1:1" x14ac:dyDescent="0.5">
      <c r="A5193" s="69"/>
    </row>
    <row r="5194" spans="1:1" x14ac:dyDescent="0.5">
      <c r="A5194" s="69"/>
    </row>
    <row r="5195" spans="1:1" x14ac:dyDescent="0.5">
      <c r="A5195" s="69"/>
    </row>
    <row r="5196" spans="1:1" x14ac:dyDescent="0.5">
      <c r="A5196" s="69"/>
    </row>
    <row r="5197" spans="1:1" x14ac:dyDescent="0.5">
      <c r="A5197" s="69"/>
    </row>
    <row r="5198" spans="1:1" x14ac:dyDescent="0.5">
      <c r="A5198" s="69"/>
    </row>
    <row r="5199" spans="1:1" x14ac:dyDescent="0.5">
      <c r="A5199" s="69"/>
    </row>
    <row r="5200" spans="1:1" x14ac:dyDescent="0.5">
      <c r="A5200" s="69"/>
    </row>
    <row r="5201" spans="1:1" x14ac:dyDescent="0.5">
      <c r="A5201" s="69"/>
    </row>
    <row r="5202" spans="1:1" x14ac:dyDescent="0.5">
      <c r="A5202" s="69"/>
    </row>
    <row r="5203" spans="1:1" x14ac:dyDescent="0.5">
      <c r="A5203" s="69"/>
    </row>
    <row r="5204" spans="1:1" x14ac:dyDescent="0.5">
      <c r="A5204" s="69"/>
    </row>
    <row r="5205" spans="1:1" x14ac:dyDescent="0.5">
      <c r="A5205" s="69"/>
    </row>
    <row r="5206" spans="1:1" x14ac:dyDescent="0.5">
      <c r="A5206" s="69"/>
    </row>
    <row r="5207" spans="1:1" x14ac:dyDescent="0.5">
      <c r="A5207" s="69"/>
    </row>
    <row r="5208" spans="1:1" x14ac:dyDescent="0.5">
      <c r="A5208" s="69"/>
    </row>
    <row r="5209" spans="1:1" x14ac:dyDescent="0.5">
      <c r="A5209" s="69"/>
    </row>
    <row r="5210" spans="1:1" x14ac:dyDescent="0.5">
      <c r="A5210" s="69"/>
    </row>
    <row r="5211" spans="1:1" x14ac:dyDescent="0.5">
      <c r="A5211" s="69"/>
    </row>
    <row r="5212" spans="1:1" x14ac:dyDescent="0.5">
      <c r="A5212" s="69"/>
    </row>
    <row r="5213" spans="1:1" x14ac:dyDescent="0.5">
      <c r="A5213" s="69"/>
    </row>
    <row r="5214" spans="1:1" x14ac:dyDescent="0.5">
      <c r="A5214" s="69"/>
    </row>
    <row r="5215" spans="1:1" x14ac:dyDescent="0.5">
      <c r="A5215" s="69"/>
    </row>
    <row r="5216" spans="1:1" x14ac:dyDescent="0.5">
      <c r="A5216" s="69"/>
    </row>
    <row r="5217" spans="1:1" x14ac:dyDescent="0.5">
      <c r="A5217" s="69"/>
    </row>
    <row r="5218" spans="1:1" x14ac:dyDescent="0.5">
      <c r="A5218" s="69"/>
    </row>
    <row r="5219" spans="1:1" x14ac:dyDescent="0.5">
      <c r="A5219" s="69"/>
    </row>
    <row r="5220" spans="1:1" x14ac:dyDescent="0.5">
      <c r="A5220" s="69"/>
    </row>
    <row r="5221" spans="1:1" x14ac:dyDescent="0.5">
      <c r="A5221" s="69"/>
    </row>
    <row r="5222" spans="1:1" x14ac:dyDescent="0.5">
      <c r="A5222" s="69"/>
    </row>
    <row r="5223" spans="1:1" x14ac:dyDescent="0.5">
      <c r="A5223" s="69"/>
    </row>
    <row r="5224" spans="1:1" x14ac:dyDescent="0.5">
      <c r="A5224" s="69"/>
    </row>
    <row r="5225" spans="1:1" x14ac:dyDescent="0.5">
      <c r="A5225" s="69"/>
    </row>
    <row r="5226" spans="1:1" x14ac:dyDescent="0.5">
      <c r="A5226" s="69"/>
    </row>
    <row r="5227" spans="1:1" x14ac:dyDescent="0.5">
      <c r="A5227" s="69"/>
    </row>
    <row r="5228" spans="1:1" x14ac:dyDescent="0.5">
      <c r="A5228" s="69"/>
    </row>
    <row r="5229" spans="1:1" x14ac:dyDescent="0.5">
      <c r="A5229" s="69"/>
    </row>
    <row r="5230" spans="1:1" x14ac:dyDescent="0.5">
      <c r="A5230" s="69"/>
    </row>
    <row r="5231" spans="1:1" x14ac:dyDescent="0.5">
      <c r="A5231" s="69"/>
    </row>
    <row r="5232" spans="1:1" x14ac:dyDescent="0.5">
      <c r="A5232" s="69"/>
    </row>
    <row r="5233" spans="1:1" x14ac:dyDescent="0.5">
      <c r="A5233" s="69"/>
    </row>
    <row r="5234" spans="1:1" x14ac:dyDescent="0.5">
      <c r="A5234" s="69"/>
    </row>
    <row r="5235" spans="1:1" x14ac:dyDescent="0.5">
      <c r="A5235" s="69"/>
    </row>
    <row r="5236" spans="1:1" x14ac:dyDescent="0.5">
      <c r="A5236" s="69"/>
    </row>
    <row r="5237" spans="1:1" x14ac:dyDescent="0.5">
      <c r="A5237" s="69"/>
    </row>
    <row r="5238" spans="1:1" x14ac:dyDescent="0.5">
      <c r="A5238" s="69"/>
    </row>
    <row r="5239" spans="1:1" x14ac:dyDescent="0.5">
      <c r="A5239" s="69"/>
    </row>
    <row r="5240" spans="1:1" x14ac:dyDescent="0.5">
      <c r="A5240" s="69"/>
    </row>
    <row r="5241" spans="1:1" x14ac:dyDescent="0.5">
      <c r="A5241" s="69"/>
    </row>
    <row r="5242" spans="1:1" x14ac:dyDescent="0.5">
      <c r="A5242" s="69"/>
    </row>
    <row r="5243" spans="1:1" x14ac:dyDescent="0.5">
      <c r="A5243" s="69"/>
    </row>
    <row r="5244" spans="1:1" x14ac:dyDescent="0.5">
      <c r="A5244" s="69"/>
    </row>
    <row r="5245" spans="1:1" x14ac:dyDescent="0.5">
      <c r="A5245" s="69"/>
    </row>
    <row r="5246" spans="1:1" x14ac:dyDescent="0.5">
      <c r="A5246" s="69"/>
    </row>
    <row r="5247" spans="1:1" x14ac:dyDescent="0.5">
      <c r="A5247" s="69"/>
    </row>
    <row r="5248" spans="1:1" x14ac:dyDescent="0.5">
      <c r="A5248" s="69"/>
    </row>
    <row r="5249" spans="1:1" x14ac:dyDescent="0.5">
      <c r="A5249" s="69"/>
    </row>
    <row r="5250" spans="1:1" x14ac:dyDescent="0.5">
      <c r="A5250" s="69"/>
    </row>
    <row r="5251" spans="1:1" x14ac:dyDescent="0.5">
      <c r="A5251" s="69"/>
    </row>
    <row r="5252" spans="1:1" x14ac:dyDescent="0.5">
      <c r="A5252" s="69"/>
    </row>
    <row r="5253" spans="1:1" x14ac:dyDescent="0.5">
      <c r="A5253" s="69"/>
    </row>
    <row r="5254" spans="1:1" x14ac:dyDescent="0.5">
      <c r="A5254" s="69"/>
    </row>
    <row r="5255" spans="1:1" x14ac:dyDescent="0.5">
      <c r="A5255" s="69"/>
    </row>
    <row r="5256" spans="1:1" x14ac:dyDescent="0.5">
      <c r="A5256" s="69"/>
    </row>
    <row r="5257" spans="1:1" x14ac:dyDescent="0.5">
      <c r="A5257" s="69"/>
    </row>
    <row r="5258" spans="1:1" x14ac:dyDescent="0.5">
      <c r="A5258" s="69"/>
    </row>
    <row r="5259" spans="1:1" x14ac:dyDescent="0.5">
      <c r="A5259" s="69"/>
    </row>
    <row r="5260" spans="1:1" x14ac:dyDescent="0.5">
      <c r="A5260" s="69"/>
    </row>
    <row r="5261" spans="1:1" x14ac:dyDescent="0.5">
      <c r="A5261" s="69"/>
    </row>
    <row r="5262" spans="1:1" x14ac:dyDescent="0.5">
      <c r="A5262" s="69"/>
    </row>
    <row r="5263" spans="1:1" x14ac:dyDescent="0.5">
      <c r="A5263" s="69"/>
    </row>
    <row r="5264" spans="1:1" x14ac:dyDescent="0.5">
      <c r="A5264" s="69"/>
    </row>
    <row r="5265" spans="1:1" x14ac:dyDescent="0.5">
      <c r="A5265" s="69"/>
    </row>
    <row r="5266" spans="1:1" x14ac:dyDescent="0.5">
      <c r="A5266" s="69"/>
    </row>
    <row r="5267" spans="1:1" x14ac:dyDescent="0.5">
      <c r="A5267" s="69"/>
    </row>
    <row r="5268" spans="1:1" x14ac:dyDescent="0.5">
      <c r="A5268" s="69"/>
    </row>
    <row r="5269" spans="1:1" x14ac:dyDescent="0.5">
      <c r="A5269" s="69"/>
    </row>
    <row r="5270" spans="1:1" x14ac:dyDescent="0.5">
      <c r="A5270" s="69"/>
    </row>
    <row r="5271" spans="1:1" x14ac:dyDescent="0.5">
      <c r="A5271" s="69"/>
    </row>
    <row r="5272" spans="1:1" x14ac:dyDescent="0.5">
      <c r="A5272" s="69"/>
    </row>
    <row r="5273" spans="1:1" x14ac:dyDescent="0.5">
      <c r="A5273" s="69"/>
    </row>
    <row r="5274" spans="1:1" x14ac:dyDescent="0.5">
      <c r="A5274" s="69"/>
    </row>
    <row r="5275" spans="1:1" x14ac:dyDescent="0.5">
      <c r="A5275" s="69"/>
    </row>
    <row r="5276" spans="1:1" x14ac:dyDescent="0.5">
      <c r="A5276" s="69"/>
    </row>
    <row r="5277" spans="1:1" x14ac:dyDescent="0.5">
      <c r="A5277" s="69"/>
    </row>
    <row r="5278" spans="1:1" x14ac:dyDescent="0.5">
      <c r="A5278" s="69"/>
    </row>
    <row r="5279" spans="1:1" x14ac:dyDescent="0.5">
      <c r="A5279" s="69"/>
    </row>
    <row r="5280" spans="1:1" x14ac:dyDescent="0.5">
      <c r="A5280" s="69"/>
    </row>
    <row r="5281" spans="1:1" x14ac:dyDescent="0.5">
      <c r="A5281" s="69"/>
    </row>
    <row r="5282" spans="1:1" x14ac:dyDescent="0.5">
      <c r="A5282" s="69"/>
    </row>
    <row r="5283" spans="1:1" x14ac:dyDescent="0.5">
      <c r="A5283" s="69"/>
    </row>
    <row r="5284" spans="1:1" x14ac:dyDescent="0.5">
      <c r="A5284" s="69"/>
    </row>
    <row r="5285" spans="1:1" x14ac:dyDescent="0.5">
      <c r="A5285" s="69"/>
    </row>
    <row r="5286" spans="1:1" x14ac:dyDescent="0.5">
      <c r="A5286" s="69"/>
    </row>
    <row r="5287" spans="1:1" x14ac:dyDescent="0.5">
      <c r="A5287" s="69"/>
    </row>
    <row r="5288" spans="1:1" x14ac:dyDescent="0.5">
      <c r="A5288" s="69"/>
    </row>
    <row r="5289" spans="1:1" x14ac:dyDescent="0.5">
      <c r="A5289" s="69"/>
    </row>
    <row r="5290" spans="1:1" x14ac:dyDescent="0.5">
      <c r="A5290" s="69"/>
    </row>
    <row r="5291" spans="1:1" x14ac:dyDescent="0.5">
      <c r="A5291" s="69"/>
    </row>
    <row r="5292" spans="1:1" x14ac:dyDescent="0.5">
      <c r="A5292" s="69"/>
    </row>
    <row r="5293" spans="1:1" x14ac:dyDescent="0.5">
      <c r="A5293" s="69"/>
    </row>
    <row r="5294" spans="1:1" x14ac:dyDescent="0.5">
      <c r="A5294" s="69"/>
    </row>
    <row r="5295" spans="1:1" x14ac:dyDescent="0.5">
      <c r="A5295" s="69"/>
    </row>
    <row r="5296" spans="1:1" x14ac:dyDescent="0.5">
      <c r="A5296" s="69"/>
    </row>
    <row r="5297" spans="1:1" x14ac:dyDescent="0.5">
      <c r="A5297" s="69"/>
    </row>
    <row r="5298" spans="1:1" x14ac:dyDescent="0.5">
      <c r="A5298" s="69"/>
    </row>
    <row r="5299" spans="1:1" x14ac:dyDescent="0.5">
      <c r="A5299" s="69"/>
    </row>
    <row r="5300" spans="1:1" x14ac:dyDescent="0.5">
      <c r="A5300" s="69"/>
    </row>
    <row r="5301" spans="1:1" x14ac:dyDescent="0.5">
      <c r="A5301" s="69"/>
    </row>
    <row r="5302" spans="1:1" x14ac:dyDescent="0.5">
      <c r="A5302" s="69"/>
    </row>
    <row r="5303" spans="1:1" x14ac:dyDescent="0.5">
      <c r="A5303" s="69"/>
    </row>
    <row r="5304" spans="1:1" x14ac:dyDescent="0.5">
      <c r="A5304" s="69"/>
    </row>
    <row r="5305" spans="1:1" x14ac:dyDescent="0.5">
      <c r="A5305" s="69"/>
    </row>
    <row r="5306" spans="1:1" x14ac:dyDescent="0.5">
      <c r="A5306" s="69"/>
    </row>
    <row r="5307" spans="1:1" x14ac:dyDescent="0.5">
      <c r="A5307" s="69"/>
    </row>
    <row r="5308" spans="1:1" x14ac:dyDescent="0.5">
      <c r="A5308" s="69"/>
    </row>
    <row r="5309" spans="1:1" x14ac:dyDescent="0.5">
      <c r="A5309" s="69"/>
    </row>
    <row r="5310" spans="1:1" x14ac:dyDescent="0.5">
      <c r="A5310" s="69"/>
    </row>
    <row r="5311" spans="1:1" x14ac:dyDescent="0.5">
      <c r="A5311" s="69"/>
    </row>
    <row r="5312" spans="1:1" x14ac:dyDescent="0.5">
      <c r="A5312" s="69"/>
    </row>
    <row r="5313" spans="1:1" x14ac:dyDescent="0.5">
      <c r="A5313" s="69"/>
    </row>
    <row r="5314" spans="1:1" x14ac:dyDescent="0.5">
      <c r="A5314" s="69"/>
    </row>
    <row r="5315" spans="1:1" x14ac:dyDescent="0.5">
      <c r="A5315" s="69"/>
    </row>
    <row r="5316" spans="1:1" x14ac:dyDescent="0.5">
      <c r="A5316" s="69"/>
    </row>
    <row r="5317" spans="1:1" x14ac:dyDescent="0.5">
      <c r="A5317" s="69"/>
    </row>
    <row r="5318" spans="1:1" x14ac:dyDescent="0.5">
      <c r="A5318" s="69"/>
    </row>
    <row r="5319" spans="1:1" x14ac:dyDescent="0.5">
      <c r="A5319" s="69"/>
    </row>
    <row r="5320" spans="1:1" x14ac:dyDescent="0.5">
      <c r="A5320" s="69"/>
    </row>
    <row r="5321" spans="1:1" x14ac:dyDescent="0.5">
      <c r="A5321" s="69"/>
    </row>
    <row r="5322" spans="1:1" x14ac:dyDescent="0.5">
      <c r="A5322" s="69"/>
    </row>
    <row r="5323" spans="1:1" x14ac:dyDescent="0.5">
      <c r="A5323" s="69"/>
    </row>
    <row r="5324" spans="1:1" x14ac:dyDescent="0.5">
      <c r="A5324" s="69"/>
    </row>
    <row r="5325" spans="1:1" x14ac:dyDescent="0.5">
      <c r="A5325" s="69"/>
    </row>
    <row r="5326" spans="1:1" x14ac:dyDescent="0.5">
      <c r="A5326" s="69"/>
    </row>
    <row r="5327" spans="1:1" x14ac:dyDescent="0.5">
      <c r="A5327" s="69"/>
    </row>
    <row r="5328" spans="1:1" x14ac:dyDescent="0.5">
      <c r="A5328" s="69"/>
    </row>
    <row r="5329" spans="1:1" x14ac:dyDescent="0.5">
      <c r="A5329" s="69"/>
    </row>
    <row r="5330" spans="1:1" x14ac:dyDescent="0.5">
      <c r="A5330" s="69"/>
    </row>
    <row r="5331" spans="1:1" x14ac:dyDescent="0.5">
      <c r="A5331" s="69"/>
    </row>
    <row r="5332" spans="1:1" x14ac:dyDescent="0.5">
      <c r="A5332" s="69"/>
    </row>
    <row r="5333" spans="1:1" x14ac:dyDescent="0.5">
      <c r="A5333" s="69"/>
    </row>
    <row r="5334" spans="1:1" x14ac:dyDescent="0.5">
      <c r="A5334" s="69"/>
    </row>
    <row r="5335" spans="1:1" x14ac:dyDescent="0.5">
      <c r="A5335" s="69"/>
    </row>
    <row r="5336" spans="1:1" x14ac:dyDescent="0.5">
      <c r="A5336" s="69"/>
    </row>
    <row r="5337" spans="1:1" x14ac:dyDescent="0.5">
      <c r="A5337" s="69"/>
    </row>
    <row r="5338" spans="1:1" x14ac:dyDescent="0.5">
      <c r="A5338" s="69"/>
    </row>
    <row r="5339" spans="1:1" x14ac:dyDescent="0.5">
      <c r="A5339" s="69"/>
    </row>
    <row r="5340" spans="1:1" x14ac:dyDescent="0.5">
      <c r="A5340" s="69"/>
    </row>
    <row r="5341" spans="1:1" x14ac:dyDescent="0.5">
      <c r="A5341" s="69"/>
    </row>
    <row r="5342" spans="1:1" x14ac:dyDescent="0.5">
      <c r="A5342" s="69"/>
    </row>
    <row r="5343" spans="1:1" x14ac:dyDescent="0.5">
      <c r="A5343" s="69"/>
    </row>
    <row r="5344" spans="1:1" x14ac:dyDescent="0.5">
      <c r="A5344" s="69"/>
    </row>
    <row r="5345" spans="1:1" x14ac:dyDescent="0.5">
      <c r="A5345" s="69"/>
    </row>
    <row r="5346" spans="1:1" x14ac:dyDescent="0.5">
      <c r="A5346" s="69"/>
    </row>
    <row r="5347" spans="1:1" x14ac:dyDescent="0.5">
      <c r="A5347" s="69"/>
    </row>
    <row r="5348" spans="1:1" x14ac:dyDescent="0.5">
      <c r="A5348" s="69"/>
    </row>
    <row r="5349" spans="1:1" x14ac:dyDescent="0.5">
      <c r="A5349" s="69"/>
    </row>
    <row r="5350" spans="1:1" x14ac:dyDescent="0.5">
      <c r="A5350" s="69"/>
    </row>
    <row r="5351" spans="1:1" x14ac:dyDescent="0.5">
      <c r="A5351" s="69"/>
    </row>
    <row r="5352" spans="1:1" x14ac:dyDescent="0.5">
      <c r="A5352" s="69"/>
    </row>
    <row r="5353" spans="1:1" x14ac:dyDescent="0.5">
      <c r="A5353" s="69"/>
    </row>
    <row r="5354" spans="1:1" x14ac:dyDescent="0.5">
      <c r="A5354" s="69"/>
    </row>
    <row r="5355" spans="1:1" x14ac:dyDescent="0.5">
      <c r="A5355" s="69"/>
    </row>
    <row r="5356" spans="1:1" x14ac:dyDescent="0.5">
      <c r="A5356" s="69"/>
    </row>
    <row r="5357" spans="1:1" x14ac:dyDescent="0.5">
      <c r="A5357" s="69"/>
    </row>
    <row r="5358" spans="1:1" x14ac:dyDescent="0.5">
      <c r="A5358" s="69"/>
    </row>
    <row r="5359" spans="1:1" x14ac:dyDescent="0.5">
      <c r="A5359" s="69"/>
    </row>
    <row r="5360" spans="1:1" x14ac:dyDescent="0.5">
      <c r="A5360" s="69"/>
    </row>
    <row r="5361" spans="1:1" x14ac:dyDescent="0.5">
      <c r="A5361" s="69"/>
    </row>
    <row r="5362" spans="1:1" x14ac:dyDescent="0.5">
      <c r="A5362" s="69"/>
    </row>
    <row r="5363" spans="1:1" x14ac:dyDescent="0.5">
      <c r="A5363" s="69"/>
    </row>
    <row r="5364" spans="1:1" x14ac:dyDescent="0.5">
      <c r="A5364" s="69"/>
    </row>
    <row r="5365" spans="1:1" x14ac:dyDescent="0.5">
      <c r="A5365" s="69"/>
    </row>
    <row r="5366" spans="1:1" x14ac:dyDescent="0.5">
      <c r="A5366" s="69"/>
    </row>
    <row r="5367" spans="1:1" x14ac:dyDescent="0.5">
      <c r="A5367" s="69"/>
    </row>
    <row r="5368" spans="1:1" x14ac:dyDescent="0.5">
      <c r="A5368" s="69"/>
    </row>
    <row r="5369" spans="1:1" x14ac:dyDescent="0.5">
      <c r="A5369" s="69"/>
    </row>
    <row r="5370" spans="1:1" x14ac:dyDescent="0.5">
      <c r="A5370" s="69"/>
    </row>
    <row r="5371" spans="1:1" x14ac:dyDescent="0.5">
      <c r="A5371" s="69"/>
    </row>
    <row r="5372" spans="1:1" x14ac:dyDescent="0.5">
      <c r="A5372" s="69"/>
    </row>
    <row r="5373" spans="1:1" x14ac:dyDescent="0.5">
      <c r="A5373" s="69"/>
    </row>
    <row r="5374" spans="1:1" x14ac:dyDescent="0.5">
      <c r="A5374" s="69"/>
    </row>
    <row r="5375" spans="1:1" x14ac:dyDescent="0.5">
      <c r="A5375" s="69"/>
    </row>
    <row r="5376" spans="1:1" x14ac:dyDescent="0.5">
      <c r="A5376" s="69"/>
    </row>
    <row r="5377" spans="1:1" x14ac:dyDescent="0.5">
      <c r="A5377" s="69"/>
    </row>
    <row r="5378" spans="1:1" x14ac:dyDescent="0.5">
      <c r="A5378" s="69"/>
    </row>
    <row r="5379" spans="1:1" x14ac:dyDescent="0.5">
      <c r="A5379" s="69"/>
    </row>
    <row r="5380" spans="1:1" x14ac:dyDescent="0.5">
      <c r="A5380" s="69"/>
    </row>
    <row r="5381" spans="1:1" x14ac:dyDescent="0.5">
      <c r="A5381" s="69"/>
    </row>
    <row r="5382" spans="1:1" x14ac:dyDescent="0.5">
      <c r="A5382" s="69"/>
    </row>
    <row r="5383" spans="1:1" x14ac:dyDescent="0.5">
      <c r="A5383" s="69"/>
    </row>
    <row r="5384" spans="1:1" x14ac:dyDescent="0.5">
      <c r="A5384" s="69"/>
    </row>
    <row r="5385" spans="1:1" x14ac:dyDescent="0.5">
      <c r="A5385" s="69"/>
    </row>
    <row r="5386" spans="1:1" x14ac:dyDescent="0.5">
      <c r="A5386" s="69"/>
    </row>
    <row r="5387" spans="1:1" x14ac:dyDescent="0.5">
      <c r="A5387" s="69"/>
    </row>
    <row r="5388" spans="1:1" x14ac:dyDescent="0.5">
      <c r="A5388" s="69"/>
    </row>
    <row r="5389" spans="1:1" x14ac:dyDescent="0.5">
      <c r="A5389" s="69"/>
    </row>
    <row r="5390" spans="1:1" x14ac:dyDescent="0.5">
      <c r="A5390" s="69"/>
    </row>
    <row r="5391" spans="1:1" x14ac:dyDescent="0.5">
      <c r="A5391" s="69"/>
    </row>
    <row r="5392" spans="1:1" x14ac:dyDescent="0.5">
      <c r="A5392" s="69"/>
    </row>
    <row r="5393" spans="1:1" x14ac:dyDescent="0.5">
      <c r="A5393" s="69"/>
    </row>
    <row r="5394" spans="1:1" x14ac:dyDescent="0.5">
      <c r="A5394" s="69"/>
    </row>
    <row r="5395" spans="1:1" x14ac:dyDescent="0.5">
      <c r="A5395" s="69"/>
    </row>
    <row r="5396" spans="1:1" x14ac:dyDescent="0.5">
      <c r="A5396" s="69"/>
    </row>
    <row r="5397" spans="1:1" x14ac:dyDescent="0.5">
      <c r="A5397" s="69"/>
    </row>
    <row r="5398" spans="1:1" x14ac:dyDescent="0.5">
      <c r="A5398" s="69"/>
    </row>
    <row r="5399" spans="1:1" x14ac:dyDescent="0.5">
      <c r="A5399" s="69"/>
    </row>
    <row r="5400" spans="1:1" x14ac:dyDescent="0.5">
      <c r="A5400" s="69"/>
    </row>
    <row r="5401" spans="1:1" x14ac:dyDescent="0.5">
      <c r="A5401" s="69"/>
    </row>
    <row r="5402" spans="1:1" x14ac:dyDescent="0.5">
      <c r="A5402" s="69"/>
    </row>
    <row r="5403" spans="1:1" x14ac:dyDescent="0.5">
      <c r="A5403" s="69"/>
    </row>
    <row r="5404" spans="1:1" x14ac:dyDescent="0.5">
      <c r="A5404" s="69"/>
    </row>
    <row r="5405" spans="1:1" x14ac:dyDescent="0.5">
      <c r="A5405" s="69"/>
    </row>
    <row r="5406" spans="1:1" x14ac:dyDescent="0.5">
      <c r="A5406" s="69"/>
    </row>
    <row r="5407" spans="1:1" x14ac:dyDescent="0.5">
      <c r="A5407" s="69"/>
    </row>
    <row r="5408" spans="1:1" x14ac:dyDescent="0.5">
      <c r="A5408" s="69"/>
    </row>
    <row r="5409" spans="1:1" x14ac:dyDescent="0.5">
      <c r="A5409" s="69"/>
    </row>
    <row r="5410" spans="1:1" x14ac:dyDescent="0.5">
      <c r="A5410" s="69"/>
    </row>
    <row r="5411" spans="1:1" x14ac:dyDescent="0.5">
      <c r="A5411" s="69"/>
    </row>
    <row r="5412" spans="1:1" x14ac:dyDescent="0.5">
      <c r="A5412" s="69"/>
    </row>
    <row r="5413" spans="1:1" x14ac:dyDescent="0.5">
      <c r="A5413" s="69"/>
    </row>
    <row r="5414" spans="1:1" x14ac:dyDescent="0.5">
      <c r="A5414" s="69"/>
    </row>
    <row r="5415" spans="1:1" x14ac:dyDescent="0.5">
      <c r="A5415" s="69"/>
    </row>
    <row r="5416" spans="1:1" x14ac:dyDescent="0.5">
      <c r="A5416" s="69"/>
    </row>
    <row r="5417" spans="1:1" x14ac:dyDescent="0.5">
      <c r="A5417" s="69"/>
    </row>
    <row r="5418" spans="1:1" x14ac:dyDescent="0.5">
      <c r="A5418" s="69"/>
    </row>
    <row r="5419" spans="1:1" x14ac:dyDescent="0.5">
      <c r="A5419" s="69"/>
    </row>
    <row r="5420" spans="1:1" x14ac:dyDescent="0.5">
      <c r="A5420" s="69"/>
    </row>
    <row r="5421" spans="1:1" x14ac:dyDescent="0.5">
      <c r="A5421" s="69"/>
    </row>
    <row r="5422" spans="1:1" x14ac:dyDescent="0.5">
      <c r="A5422" s="69"/>
    </row>
    <row r="5423" spans="1:1" x14ac:dyDescent="0.5">
      <c r="A5423" s="69"/>
    </row>
    <row r="5424" spans="1:1" x14ac:dyDescent="0.5">
      <c r="A5424" s="69"/>
    </row>
    <row r="5425" spans="1:1" x14ac:dyDescent="0.5">
      <c r="A5425" s="69"/>
    </row>
    <row r="5426" spans="1:1" x14ac:dyDescent="0.5">
      <c r="A5426" s="69"/>
    </row>
    <row r="5427" spans="1:1" x14ac:dyDescent="0.5">
      <c r="A5427" s="69"/>
    </row>
    <row r="5428" spans="1:1" x14ac:dyDescent="0.5">
      <c r="A5428" s="69"/>
    </row>
    <row r="5429" spans="1:1" x14ac:dyDescent="0.5">
      <c r="A5429" s="69"/>
    </row>
    <row r="5430" spans="1:1" x14ac:dyDescent="0.5">
      <c r="A5430" s="69"/>
    </row>
    <row r="5431" spans="1:1" x14ac:dyDescent="0.5">
      <c r="A5431" s="69"/>
    </row>
    <row r="5432" spans="1:1" x14ac:dyDescent="0.5">
      <c r="A5432" s="69"/>
    </row>
    <row r="5433" spans="1:1" x14ac:dyDescent="0.5">
      <c r="A5433" s="69"/>
    </row>
    <row r="5434" spans="1:1" x14ac:dyDescent="0.5">
      <c r="A5434" s="69"/>
    </row>
    <row r="5435" spans="1:1" x14ac:dyDescent="0.5">
      <c r="A5435" s="69"/>
    </row>
    <row r="5436" spans="1:1" x14ac:dyDescent="0.5">
      <c r="A5436" s="69"/>
    </row>
    <row r="5437" spans="1:1" x14ac:dyDescent="0.5">
      <c r="A5437" s="69"/>
    </row>
    <row r="5438" spans="1:1" x14ac:dyDescent="0.5">
      <c r="A5438" s="69"/>
    </row>
    <row r="5439" spans="1:1" x14ac:dyDescent="0.5">
      <c r="A5439" s="69"/>
    </row>
    <row r="5440" spans="1:1" x14ac:dyDescent="0.5">
      <c r="A5440" s="69"/>
    </row>
    <row r="5441" spans="1:1" x14ac:dyDescent="0.5">
      <c r="A5441" s="69"/>
    </row>
    <row r="5442" spans="1:1" x14ac:dyDescent="0.5">
      <c r="A5442" s="69"/>
    </row>
    <row r="5443" spans="1:1" x14ac:dyDescent="0.5">
      <c r="A5443" s="69"/>
    </row>
    <row r="5444" spans="1:1" x14ac:dyDescent="0.5">
      <c r="A5444" s="69"/>
    </row>
    <row r="5445" spans="1:1" x14ac:dyDescent="0.5">
      <c r="A5445" s="69"/>
    </row>
    <row r="5446" spans="1:1" x14ac:dyDescent="0.5">
      <c r="A5446" s="69"/>
    </row>
    <row r="5447" spans="1:1" x14ac:dyDescent="0.5">
      <c r="A5447" s="69"/>
    </row>
    <row r="5448" spans="1:1" x14ac:dyDescent="0.5">
      <c r="A5448" s="69"/>
    </row>
    <row r="5449" spans="1:1" x14ac:dyDescent="0.5">
      <c r="A5449" s="69"/>
    </row>
    <row r="5450" spans="1:1" x14ac:dyDescent="0.5">
      <c r="A5450" s="69"/>
    </row>
    <row r="5451" spans="1:1" x14ac:dyDescent="0.5">
      <c r="A5451" s="69"/>
    </row>
    <row r="5452" spans="1:1" x14ac:dyDescent="0.5">
      <c r="A5452" s="69"/>
    </row>
    <row r="5453" spans="1:1" x14ac:dyDescent="0.5">
      <c r="A5453" s="69"/>
    </row>
    <row r="5454" spans="1:1" x14ac:dyDescent="0.5">
      <c r="A5454" s="69"/>
    </row>
    <row r="5455" spans="1:1" x14ac:dyDescent="0.5">
      <c r="A5455" s="69"/>
    </row>
    <row r="5456" spans="1:1" x14ac:dyDescent="0.5">
      <c r="A5456" s="69"/>
    </row>
    <row r="5457" spans="1:1" x14ac:dyDescent="0.5">
      <c r="A5457" s="69"/>
    </row>
    <row r="5458" spans="1:1" x14ac:dyDescent="0.5">
      <c r="A5458" s="69"/>
    </row>
    <row r="5459" spans="1:1" x14ac:dyDescent="0.5">
      <c r="A5459" s="69"/>
    </row>
    <row r="5460" spans="1:1" x14ac:dyDescent="0.5">
      <c r="A5460" s="69"/>
    </row>
    <row r="5461" spans="1:1" x14ac:dyDescent="0.5">
      <c r="A5461" s="69"/>
    </row>
    <row r="5462" spans="1:1" x14ac:dyDescent="0.5">
      <c r="A5462" s="69"/>
    </row>
    <row r="5463" spans="1:1" x14ac:dyDescent="0.5">
      <c r="A5463" s="69"/>
    </row>
    <row r="5464" spans="1:1" x14ac:dyDescent="0.5">
      <c r="A5464" s="69"/>
    </row>
    <row r="5465" spans="1:1" x14ac:dyDescent="0.5">
      <c r="A5465" s="69"/>
    </row>
    <row r="5466" spans="1:1" x14ac:dyDescent="0.5">
      <c r="A5466" s="69"/>
    </row>
    <row r="5467" spans="1:1" x14ac:dyDescent="0.5">
      <c r="A5467" s="69"/>
    </row>
    <row r="5468" spans="1:1" x14ac:dyDescent="0.5">
      <c r="A5468" s="69"/>
    </row>
    <row r="5469" spans="1:1" x14ac:dyDescent="0.5">
      <c r="A5469" s="69"/>
    </row>
    <row r="5470" spans="1:1" x14ac:dyDescent="0.5">
      <c r="A5470" s="69"/>
    </row>
    <row r="5471" spans="1:1" x14ac:dyDescent="0.5">
      <c r="A5471" s="69"/>
    </row>
    <row r="5472" spans="1:1" x14ac:dyDescent="0.5">
      <c r="A5472" s="69"/>
    </row>
    <row r="5473" spans="1:1" x14ac:dyDescent="0.5">
      <c r="A5473" s="69"/>
    </row>
    <row r="5474" spans="1:1" x14ac:dyDescent="0.5">
      <c r="A5474" s="69"/>
    </row>
    <row r="5475" spans="1:1" x14ac:dyDescent="0.5">
      <c r="A5475" s="69"/>
    </row>
    <row r="5476" spans="1:1" x14ac:dyDescent="0.5">
      <c r="A5476" s="69"/>
    </row>
    <row r="5477" spans="1:1" x14ac:dyDescent="0.5">
      <c r="A5477" s="69"/>
    </row>
    <row r="5478" spans="1:1" x14ac:dyDescent="0.5">
      <c r="A5478" s="69"/>
    </row>
    <row r="5479" spans="1:1" x14ac:dyDescent="0.5">
      <c r="A5479" s="69"/>
    </row>
    <row r="5480" spans="1:1" x14ac:dyDescent="0.5">
      <c r="A5480" s="69"/>
    </row>
    <row r="5481" spans="1:1" x14ac:dyDescent="0.5">
      <c r="A5481" s="69"/>
    </row>
    <row r="5482" spans="1:1" x14ac:dyDescent="0.5">
      <c r="A5482" s="69"/>
    </row>
    <row r="5483" spans="1:1" x14ac:dyDescent="0.5">
      <c r="A5483" s="69"/>
    </row>
    <row r="5484" spans="1:1" x14ac:dyDescent="0.5">
      <c r="A5484" s="69"/>
    </row>
    <row r="5485" spans="1:1" x14ac:dyDescent="0.5">
      <c r="A5485" s="69"/>
    </row>
    <row r="5486" spans="1:1" x14ac:dyDescent="0.5">
      <c r="A5486" s="69"/>
    </row>
    <row r="5487" spans="1:1" x14ac:dyDescent="0.5">
      <c r="A5487" s="69"/>
    </row>
    <row r="5488" spans="1:1" x14ac:dyDescent="0.5">
      <c r="A5488" s="69"/>
    </row>
    <row r="5489" spans="1:1" x14ac:dyDescent="0.5">
      <c r="A5489" s="69"/>
    </row>
    <row r="5490" spans="1:1" x14ac:dyDescent="0.5">
      <c r="A5490" s="69"/>
    </row>
    <row r="5491" spans="1:1" x14ac:dyDescent="0.5">
      <c r="A5491" s="69"/>
    </row>
    <row r="5492" spans="1:1" x14ac:dyDescent="0.5">
      <c r="A5492" s="69"/>
    </row>
    <row r="5493" spans="1:1" x14ac:dyDescent="0.5">
      <c r="A5493" s="69"/>
    </row>
    <row r="5494" spans="1:1" x14ac:dyDescent="0.5">
      <c r="A5494" s="69"/>
    </row>
    <row r="5495" spans="1:1" x14ac:dyDescent="0.5">
      <c r="A5495" s="69"/>
    </row>
    <row r="5496" spans="1:1" x14ac:dyDescent="0.5">
      <c r="A5496" s="69"/>
    </row>
    <row r="5497" spans="1:1" x14ac:dyDescent="0.5">
      <c r="A5497" s="69"/>
    </row>
    <row r="5498" spans="1:1" x14ac:dyDescent="0.5">
      <c r="A5498" s="69"/>
    </row>
    <row r="5499" spans="1:1" x14ac:dyDescent="0.5">
      <c r="A5499" s="69"/>
    </row>
    <row r="5500" spans="1:1" x14ac:dyDescent="0.5">
      <c r="A5500" s="69"/>
    </row>
    <row r="5501" spans="1:1" x14ac:dyDescent="0.5">
      <c r="A5501" s="69"/>
    </row>
    <row r="5502" spans="1:1" x14ac:dyDescent="0.5">
      <c r="A5502" s="69"/>
    </row>
    <row r="5503" spans="1:1" x14ac:dyDescent="0.5">
      <c r="A5503" s="69"/>
    </row>
    <row r="5504" spans="1:1" x14ac:dyDescent="0.5">
      <c r="A5504" s="69"/>
    </row>
    <row r="5505" spans="1:1" x14ac:dyDescent="0.5">
      <c r="A5505" s="69"/>
    </row>
    <row r="5506" spans="1:1" x14ac:dyDescent="0.5">
      <c r="A5506" s="69"/>
    </row>
    <row r="5507" spans="1:1" x14ac:dyDescent="0.5">
      <c r="A5507" s="69"/>
    </row>
    <row r="5508" spans="1:1" x14ac:dyDescent="0.5">
      <c r="A5508" s="69"/>
    </row>
    <row r="5509" spans="1:1" x14ac:dyDescent="0.5">
      <c r="A5509" s="69"/>
    </row>
    <row r="5510" spans="1:1" x14ac:dyDescent="0.5">
      <c r="A5510" s="69"/>
    </row>
    <row r="5511" spans="1:1" x14ac:dyDescent="0.5">
      <c r="A5511" s="69"/>
    </row>
    <row r="5512" spans="1:1" x14ac:dyDescent="0.5">
      <c r="A5512" s="69"/>
    </row>
    <row r="5513" spans="1:1" x14ac:dyDescent="0.5">
      <c r="A5513" s="69"/>
    </row>
    <row r="5514" spans="1:1" x14ac:dyDescent="0.5">
      <c r="A5514" s="69"/>
    </row>
    <row r="5515" spans="1:1" x14ac:dyDescent="0.5">
      <c r="A5515" s="69"/>
    </row>
    <row r="5516" spans="1:1" x14ac:dyDescent="0.5">
      <c r="A5516" s="69"/>
    </row>
    <row r="5517" spans="1:1" x14ac:dyDescent="0.5">
      <c r="A5517" s="69"/>
    </row>
    <row r="5518" spans="1:1" x14ac:dyDescent="0.5">
      <c r="A5518" s="69"/>
    </row>
    <row r="5519" spans="1:1" x14ac:dyDescent="0.5">
      <c r="A5519" s="69"/>
    </row>
    <row r="5520" spans="1:1" x14ac:dyDescent="0.5">
      <c r="A5520" s="69"/>
    </row>
    <row r="5521" spans="1:1" x14ac:dyDescent="0.5">
      <c r="A5521" s="69"/>
    </row>
    <row r="5522" spans="1:1" x14ac:dyDescent="0.5">
      <c r="A5522" s="69"/>
    </row>
    <row r="5523" spans="1:1" x14ac:dyDescent="0.5">
      <c r="A5523" s="69"/>
    </row>
    <row r="5524" spans="1:1" x14ac:dyDescent="0.5">
      <c r="A5524" s="69"/>
    </row>
    <row r="5525" spans="1:1" x14ac:dyDescent="0.5">
      <c r="A5525" s="69"/>
    </row>
    <row r="5526" spans="1:1" x14ac:dyDescent="0.5">
      <c r="A5526" s="69"/>
    </row>
    <row r="5527" spans="1:1" x14ac:dyDescent="0.5">
      <c r="A5527" s="69"/>
    </row>
    <row r="5528" spans="1:1" x14ac:dyDescent="0.5">
      <c r="A5528" s="69"/>
    </row>
    <row r="5529" spans="1:1" x14ac:dyDescent="0.5">
      <c r="A5529" s="69"/>
    </row>
    <row r="5530" spans="1:1" x14ac:dyDescent="0.5">
      <c r="A5530" s="69"/>
    </row>
    <row r="5531" spans="1:1" x14ac:dyDescent="0.5">
      <c r="A5531" s="69"/>
    </row>
    <row r="5532" spans="1:1" x14ac:dyDescent="0.5">
      <c r="A5532" s="69"/>
    </row>
    <row r="5533" spans="1:1" x14ac:dyDescent="0.5">
      <c r="A5533" s="69"/>
    </row>
    <row r="5534" spans="1:1" x14ac:dyDescent="0.5">
      <c r="A5534" s="69"/>
    </row>
    <row r="5535" spans="1:1" x14ac:dyDescent="0.5">
      <c r="A5535" s="69"/>
    </row>
    <row r="5536" spans="1:1" x14ac:dyDescent="0.5">
      <c r="A5536" s="69"/>
    </row>
    <row r="5537" spans="1:1" x14ac:dyDescent="0.5">
      <c r="A5537" s="69"/>
    </row>
    <row r="5538" spans="1:1" x14ac:dyDescent="0.5">
      <c r="A5538" s="69"/>
    </row>
    <row r="5539" spans="1:1" x14ac:dyDescent="0.5">
      <c r="A5539" s="69"/>
    </row>
    <row r="5540" spans="1:1" x14ac:dyDescent="0.5">
      <c r="A5540" s="69"/>
    </row>
    <row r="5541" spans="1:1" x14ac:dyDescent="0.5">
      <c r="A5541" s="69"/>
    </row>
    <row r="5542" spans="1:1" x14ac:dyDescent="0.5">
      <c r="A5542" s="69"/>
    </row>
    <row r="5543" spans="1:1" x14ac:dyDescent="0.5">
      <c r="A5543" s="69"/>
    </row>
    <row r="5544" spans="1:1" x14ac:dyDescent="0.5">
      <c r="A5544" s="69"/>
    </row>
    <row r="5545" spans="1:1" x14ac:dyDescent="0.5">
      <c r="A5545" s="69"/>
    </row>
    <row r="5546" spans="1:1" x14ac:dyDescent="0.5">
      <c r="A5546" s="69"/>
    </row>
    <row r="5547" spans="1:1" x14ac:dyDescent="0.5">
      <c r="A5547" s="69"/>
    </row>
    <row r="5548" spans="1:1" x14ac:dyDescent="0.5">
      <c r="A5548" s="69"/>
    </row>
    <row r="5549" spans="1:1" x14ac:dyDescent="0.5">
      <c r="A5549" s="69"/>
    </row>
    <row r="5550" spans="1:1" x14ac:dyDescent="0.5">
      <c r="A5550" s="69"/>
    </row>
    <row r="5551" spans="1:1" x14ac:dyDescent="0.5">
      <c r="A5551" s="69"/>
    </row>
    <row r="5552" spans="1:1" x14ac:dyDescent="0.5">
      <c r="A5552" s="69"/>
    </row>
    <row r="5553" spans="1:1" x14ac:dyDescent="0.5">
      <c r="A5553" s="69"/>
    </row>
    <row r="5554" spans="1:1" x14ac:dyDescent="0.5">
      <c r="A5554" s="69"/>
    </row>
    <row r="5555" spans="1:1" x14ac:dyDescent="0.5">
      <c r="A5555" s="69"/>
    </row>
    <row r="5556" spans="1:1" x14ac:dyDescent="0.5">
      <c r="A5556" s="69"/>
    </row>
    <row r="5557" spans="1:1" x14ac:dyDescent="0.5">
      <c r="A5557" s="69"/>
    </row>
    <row r="5558" spans="1:1" x14ac:dyDescent="0.5">
      <c r="A5558" s="69"/>
    </row>
    <row r="5559" spans="1:1" x14ac:dyDescent="0.5">
      <c r="A5559" s="69"/>
    </row>
    <row r="5560" spans="1:1" x14ac:dyDescent="0.5">
      <c r="A5560" s="69"/>
    </row>
    <row r="5561" spans="1:1" x14ac:dyDescent="0.5">
      <c r="A5561" s="69"/>
    </row>
    <row r="5562" spans="1:1" x14ac:dyDescent="0.5">
      <c r="A5562" s="69"/>
    </row>
    <row r="5563" spans="1:1" x14ac:dyDescent="0.5">
      <c r="A5563" s="69"/>
    </row>
    <row r="5564" spans="1:1" x14ac:dyDescent="0.5">
      <c r="A5564" s="69"/>
    </row>
    <row r="5565" spans="1:1" x14ac:dyDescent="0.5">
      <c r="A5565" s="69"/>
    </row>
    <row r="5566" spans="1:1" x14ac:dyDescent="0.5">
      <c r="A5566" s="69"/>
    </row>
    <row r="5567" spans="1:1" x14ac:dyDescent="0.5">
      <c r="A5567" s="69"/>
    </row>
    <row r="5568" spans="1:1" x14ac:dyDescent="0.5">
      <c r="A5568" s="69"/>
    </row>
    <row r="5569" spans="1:1" x14ac:dyDescent="0.5">
      <c r="A5569" s="69"/>
    </row>
    <row r="5570" spans="1:1" x14ac:dyDescent="0.5">
      <c r="A5570" s="69"/>
    </row>
    <row r="5571" spans="1:1" x14ac:dyDescent="0.5">
      <c r="A5571" s="69"/>
    </row>
    <row r="5572" spans="1:1" x14ac:dyDescent="0.5">
      <c r="A5572" s="69"/>
    </row>
    <row r="5573" spans="1:1" x14ac:dyDescent="0.5">
      <c r="A5573" s="69"/>
    </row>
    <row r="5574" spans="1:1" x14ac:dyDescent="0.5">
      <c r="A5574" s="69"/>
    </row>
    <row r="5575" spans="1:1" x14ac:dyDescent="0.5">
      <c r="A5575" s="69"/>
    </row>
    <row r="5576" spans="1:1" x14ac:dyDescent="0.5">
      <c r="A5576" s="69"/>
    </row>
    <row r="5577" spans="1:1" x14ac:dyDescent="0.5">
      <c r="A5577" s="69"/>
    </row>
    <row r="5578" spans="1:1" x14ac:dyDescent="0.5">
      <c r="A5578" s="69"/>
    </row>
    <row r="5579" spans="1:1" x14ac:dyDescent="0.5">
      <c r="A5579" s="69"/>
    </row>
    <row r="5580" spans="1:1" x14ac:dyDescent="0.5">
      <c r="A5580" s="69"/>
    </row>
    <row r="5581" spans="1:1" x14ac:dyDescent="0.5">
      <c r="A5581" s="69"/>
    </row>
    <row r="5582" spans="1:1" x14ac:dyDescent="0.5">
      <c r="A5582" s="69"/>
    </row>
    <row r="5583" spans="1:1" x14ac:dyDescent="0.5">
      <c r="A5583" s="69"/>
    </row>
    <row r="5584" spans="1:1" x14ac:dyDescent="0.5">
      <c r="A5584" s="69"/>
    </row>
    <row r="5585" spans="1:1" x14ac:dyDescent="0.5">
      <c r="A5585" s="69"/>
    </row>
    <row r="5586" spans="1:1" x14ac:dyDescent="0.5">
      <c r="A5586" s="69"/>
    </row>
    <row r="5587" spans="1:1" x14ac:dyDescent="0.5">
      <c r="A5587" s="69"/>
    </row>
    <row r="5588" spans="1:1" x14ac:dyDescent="0.5">
      <c r="A5588" s="69"/>
    </row>
    <row r="5589" spans="1:1" x14ac:dyDescent="0.5">
      <c r="A5589" s="69"/>
    </row>
    <row r="5590" spans="1:1" x14ac:dyDescent="0.5">
      <c r="A5590" s="69"/>
    </row>
    <row r="5591" spans="1:1" x14ac:dyDescent="0.5">
      <c r="A5591" s="69"/>
    </row>
    <row r="5592" spans="1:1" x14ac:dyDescent="0.5">
      <c r="A5592" s="69"/>
    </row>
    <row r="5593" spans="1:1" x14ac:dyDescent="0.5">
      <c r="A5593" s="69"/>
    </row>
    <row r="5594" spans="1:1" x14ac:dyDescent="0.5">
      <c r="A5594" s="69"/>
    </row>
    <row r="5595" spans="1:1" x14ac:dyDescent="0.5">
      <c r="A5595" s="69"/>
    </row>
    <row r="5596" spans="1:1" x14ac:dyDescent="0.5">
      <c r="A5596" s="69"/>
    </row>
    <row r="5597" spans="1:1" x14ac:dyDescent="0.5">
      <c r="A5597" s="69"/>
    </row>
    <row r="5598" spans="1:1" x14ac:dyDescent="0.5">
      <c r="A5598" s="69"/>
    </row>
    <row r="5599" spans="1:1" x14ac:dyDescent="0.5">
      <c r="A5599" s="69"/>
    </row>
    <row r="5600" spans="1:1" x14ac:dyDescent="0.5">
      <c r="A5600" s="69"/>
    </row>
    <row r="5601" spans="1:1" x14ac:dyDescent="0.5">
      <c r="A5601" s="69"/>
    </row>
    <row r="5602" spans="1:1" x14ac:dyDescent="0.5">
      <c r="A5602" s="69"/>
    </row>
    <row r="5603" spans="1:1" x14ac:dyDescent="0.5">
      <c r="A5603" s="69"/>
    </row>
    <row r="5604" spans="1:1" x14ac:dyDescent="0.5">
      <c r="A5604" s="69"/>
    </row>
    <row r="5605" spans="1:1" x14ac:dyDescent="0.5">
      <c r="A5605" s="69"/>
    </row>
    <row r="5606" spans="1:1" x14ac:dyDescent="0.5">
      <c r="A5606" s="69"/>
    </row>
    <row r="5607" spans="1:1" x14ac:dyDescent="0.5">
      <c r="A5607" s="69"/>
    </row>
    <row r="5608" spans="1:1" x14ac:dyDescent="0.5">
      <c r="A5608" s="69"/>
    </row>
    <row r="5609" spans="1:1" x14ac:dyDescent="0.5">
      <c r="A5609" s="69"/>
    </row>
    <row r="5610" spans="1:1" x14ac:dyDescent="0.5">
      <c r="A5610" s="69"/>
    </row>
    <row r="5611" spans="1:1" x14ac:dyDescent="0.5">
      <c r="A5611" s="69"/>
    </row>
    <row r="5612" spans="1:1" x14ac:dyDescent="0.5">
      <c r="A5612" s="69"/>
    </row>
    <row r="5613" spans="1:1" x14ac:dyDescent="0.5">
      <c r="A5613" s="69"/>
    </row>
    <row r="5614" spans="1:1" x14ac:dyDescent="0.5">
      <c r="A5614" s="69"/>
    </row>
    <row r="5615" spans="1:1" x14ac:dyDescent="0.5">
      <c r="A5615" s="69"/>
    </row>
    <row r="5616" spans="1:1" x14ac:dyDescent="0.5">
      <c r="A5616" s="69"/>
    </row>
    <row r="5617" spans="1:1" x14ac:dyDescent="0.5">
      <c r="A5617" s="69"/>
    </row>
    <row r="5618" spans="1:1" x14ac:dyDescent="0.5">
      <c r="A5618" s="69"/>
    </row>
    <row r="5619" spans="1:1" x14ac:dyDescent="0.5">
      <c r="A5619" s="69"/>
    </row>
    <row r="5620" spans="1:1" x14ac:dyDescent="0.5">
      <c r="A5620" s="69"/>
    </row>
    <row r="5621" spans="1:1" x14ac:dyDescent="0.5">
      <c r="A5621" s="69"/>
    </row>
    <row r="5622" spans="1:1" x14ac:dyDescent="0.5">
      <c r="A5622" s="69"/>
    </row>
    <row r="5623" spans="1:1" x14ac:dyDescent="0.5">
      <c r="A5623" s="69"/>
    </row>
    <row r="5624" spans="1:1" x14ac:dyDescent="0.5">
      <c r="A5624" s="69"/>
    </row>
    <row r="5625" spans="1:1" x14ac:dyDescent="0.5">
      <c r="A5625" s="69"/>
    </row>
    <row r="5626" spans="1:1" x14ac:dyDescent="0.5">
      <c r="A5626" s="69"/>
    </row>
    <row r="5627" spans="1:1" x14ac:dyDescent="0.5">
      <c r="A5627" s="69"/>
    </row>
    <row r="5628" spans="1:1" x14ac:dyDescent="0.5">
      <c r="A5628" s="69"/>
    </row>
    <row r="5629" spans="1:1" x14ac:dyDescent="0.5">
      <c r="A5629" s="69"/>
    </row>
    <row r="5630" spans="1:1" x14ac:dyDescent="0.5">
      <c r="A5630" s="69"/>
    </row>
    <row r="5631" spans="1:1" x14ac:dyDescent="0.5">
      <c r="A5631" s="69"/>
    </row>
    <row r="5632" spans="1:1" x14ac:dyDescent="0.5">
      <c r="A5632" s="69"/>
    </row>
    <row r="5633" spans="1:1" x14ac:dyDescent="0.5">
      <c r="A5633" s="69"/>
    </row>
    <row r="5634" spans="1:1" x14ac:dyDescent="0.5">
      <c r="A5634" s="69"/>
    </row>
    <row r="5635" spans="1:1" x14ac:dyDescent="0.5">
      <c r="A5635" s="69"/>
    </row>
    <row r="5636" spans="1:1" x14ac:dyDescent="0.5">
      <c r="A5636" s="69"/>
    </row>
    <row r="5637" spans="1:1" x14ac:dyDescent="0.5">
      <c r="A5637" s="69"/>
    </row>
    <row r="5638" spans="1:1" x14ac:dyDescent="0.5">
      <c r="A5638" s="69"/>
    </row>
    <row r="5639" spans="1:1" x14ac:dyDescent="0.5">
      <c r="A5639" s="69"/>
    </row>
    <row r="5640" spans="1:1" x14ac:dyDescent="0.5">
      <c r="A5640" s="69"/>
    </row>
    <row r="5641" spans="1:1" x14ac:dyDescent="0.5">
      <c r="A5641" s="69"/>
    </row>
    <row r="5642" spans="1:1" x14ac:dyDescent="0.5">
      <c r="A5642" s="69"/>
    </row>
    <row r="5643" spans="1:1" x14ac:dyDescent="0.5">
      <c r="A5643" s="69"/>
    </row>
    <row r="5644" spans="1:1" x14ac:dyDescent="0.5">
      <c r="A5644" s="69"/>
    </row>
    <row r="5645" spans="1:1" x14ac:dyDescent="0.5">
      <c r="A5645" s="69"/>
    </row>
    <row r="5646" spans="1:1" x14ac:dyDescent="0.5">
      <c r="A5646" s="69"/>
    </row>
    <row r="5647" spans="1:1" x14ac:dyDescent="0.5">
      <c r="A5647" s="69"/>
    </row>
    <row r="5648" spans="1:1" x14ac:dyDescent="0.5">
      <c r="A5648" s="69"/>
    </row>
    <row r="5649" spans="1:1" x14ac:dyDescent="0.5">
      <c r="A5649" s="69"/>
    </row>
    <row r="5650" spans="1:1" x14ac:dyDescent="0.5">
      <c r="A5650" s="69"/>
    </row>
    <row r="5651" spans="1:1" x14ac:dyDescent="0.5">
      <c r="A5651" s="69"/>
    </row>
    <row r="5652" spans="1:1" x14ac:dyDescent="0.5">
      <c r="A5652" s="69"/>
    </row>
    <row r="5653" spans="1:1" x14ac:dyDescent="0.5">
      <c r="A5653" s="69"/>
    </row>
    <row r="5654" spans="1:1" x14ac:dyDescent="0.5">
      <c r="A5654" s="69"/>
    </row>
    <row r="5655" spans="1:1" x14ac:dyDescent="0.5">
      <c r="A5655" s="69"/>
    </row>
    <row r="5656" spans="1:1" x14ac:dyDescent="0.5">
      <c r="A5656" s="69"/>
    </row>
    <row r="5657" spans="1:1" x14ac:dyDescent="0.5">
      <c r="A5657" s="69"/>
    </row>
    <row r="5658" spans="1:1" x14ac:dyDescent="0.5">
      <c r="A5658" s="69"/>
    </row>
    <row r="5659" spans="1:1" x14ac:dyDescent="0.5">
      <c r="A5659" s="69"/>
    </row>
    <row r="5660" spans="1:1" x14ac:dyDescent="0.5">
      <c r="A5660" s="69"/>
    </row>
    <row r="5661" spans="1:1" x14ac:dyDescent="0.5">
      <c r="A5661" s="69"/>
    </row>
    <row r="5662" spans="1:1" x14ac:dyDescent="0.5">
      <c r="A5662" s="69"/>
    </row>
    <row r="5663" spans="1:1" x14ac:dyDescent="0.5">
      <c r="A5663" s="69"/>
    </row>
    <row r="5664" spans="1:1" x14ac:dyDescent="0.5">
      <c r="A5664" s="69"/>
    </row>
    <row r="5665" spans="1:1" x14ac:dyDescent="0.5">
      <c r="A5665" s="69"/>
    </row>
    <row r="5666" spans="1:1" x14ac:dyDescent="0.5">
      <c r="A5666" s="69"/>
    </row>
    <row r="5667" spans="1:1" x14ac:dyDescent="0.5">
      <c r="A5667" s="69"/>
    </row>
    <row r="5668" spans="1:1" x14ac:dyDescent="0.5">
      <c r="A5668" s="69"/>
    </row>
    <row r="5669" spans="1:1" x14ac:dyDescent="0.5">
      <c r="A5669" s="69"/>
    </row>
    <row r="5670" spans="1:1" x14ac:dyDescent="0.5">
      <c r="A5670" s="69"/>
    </row>
    <row r="5671" spans="1:1" x14ac:dyDescent="0.5">
      <c r="A5671" s="69"/>
    </row>
    <row r="5672" spans="1:1" x14ac:dyDescent="0.5">
      <c r="A5672" s="69"/>
    </row>
    <row r="5673" spans="1:1" x14ac:dyDescent="0.5">
      <c r="A5673" s="69"/>
    </row>
    <row r="5674" spans="1:1" x14ac:dyDescent="0.5">
      <c r="A5674" s="69"/>
    </row>
    <row r="5675" spans="1:1" x14ac:dyDescent="0.5">
      <c r="A5675" s="69"/>
    </row>
    <row r="5676" spans="1:1" x14ac:dyDescent="0.5">
      <c r="A5676" s="69"/>
    </row>
    <row r="5677" spans="1:1" x14ac:dyDescent="0.5">
      <c r="A5677" s="69"/>
    </row>
    <row r="5678" spans="1:1" x14ac:dyDescent="0.5">
      <c r="A5678" s="69"/>
    </row>
    <row r="5679" spans="1:1" x14ac:dyDescent="0.5">
      <c r="A5679" s="69"/>
    </row>
    <row r="5680" spans="1:1" x14ac:dyDescent="0.5">
      <c r="A5680" s="69"/>
    </row>
    <row r="5681" spans="1:1" x14ac:dyDescent="0.5">
      <c r="A5681" s="69"/>
    </row>
    <row r="5682" spans="1:1" x14ac:dyDescent="0.5">
      <c r="A5682" s="69"/>
    </row>
    <row r="5683" spans="1:1" x14ac:dyDescent="0.5">
      <c r="A5683" s="69"/>
    </row>
    <row r="5684" spans="1:1" x14ac:dyDescent="0.5">
      <c r="A5684" s="69"/>
    </row>
    <row r="5685" spans="1:1" x14ac:dyDescent="0.5">
      <c r="A5685" s="69"/>
    </row>
    <row r="5686" spans="1:1" x14ac:dyDescent="0.5">
      <c r="A5686" s="69"/>
    </row>
    <row r="5687" spans="1:1" x14ac:dyDescent="0.5">
      <c r="A5687" s="69"/>
    </row>
    <row r="5688" spans="1:1" x14ac:dyDescent="0.5">
      <c r="A5688" s="69"/>
    </row>
    <row r="5689" spans="1:1" x14ac:dyDescent="0.5">
      <c r="A5689" s="69"/>
    </row>
    <row r="5690" spans="1:1" x14ac:dyDescent="0.5">
      <c r="A5690" s="69"/>
    </row>
    <row r="5691" spans="1:1" x14ac:dyDescent="0.5">
      <c r="A5691" s="69"/>
    </row>
    <row r="5692" spans="1:1" x14ac:dyDescent="0.5">
      <c r="A5692" s="69"/>
    </row>
    <row r="5693" spans="1:1" x14ac:dyDescent="0.5">
      <c r="A5693" s="69"/>
    </row>
    <row r="5694" spans="1:1" x14ac:dyDescent="0.5">
      <c r="A5694" s="69"/>
    </row>
    <row r="5695" spans="1:1" x14ac:dyDescent="0.5">
      <c r="A5695" s="69"/>
    </row>
    <row r="5696" spans="1:1" x14ac:dyDescent="0.5">
      <c r="A5696" s="69"/>
    </row>
    <row r="5697" spans="1:1" x14ac:dyDescent="0.5">
      <c r="A5697" s="69"/>
    </row>
    <row r="5698" spans="1:1" x14ac:dyDescent="0.5">
      <c r="A5698" s="69"/>
    </row>
    <row r="5699" spans="1:1" x14ac:dyDescent="0.5">
      <c r="A5699" s="69"/>
    </row>
    <row r="5700" spans="1:1" x14ac:dyDescent="0.5">
      <c r="A5700" s="69"/>
    </row>
    <row r="5701" spans="1:1" x14ac:dyDescent="0.5">
      <c r="A5701" s="69"/>
    </row>
    <row r="5702" spans="1:1" x14ac:dyDescent="0.5">
      <c r="A5702" s="69"/>
    </row>
    <row r="5703" spans="1:1" x14ac:dyDescent="0.5">
      <c r="A5703" s="69"/>
    </row>
    <row r="5704" spans="1:1" x14ac:dyDescent="0.5">
      <c r="A5704" s="69"/>
    </row>
    <row r="5705" spans="1:1" x14ac:dyDescent="0.5">
      <c r="A5705" s="69"/>
    </row>
    <row r="5706" spans="1:1" x14ac:dyDescent="0.5">
      <c r="A5706" s="69"/>
    </row>
    <row r="5707" spans="1:1" x14ac:dyDescent="0.5">
      <c r="A5707" s="69"/>
    </row>
    <row r="5708" spans="1:1" x14ac:dyDescent="0.5">
      <c r="A5708" s="69"/>
    </row>
    <row r="5709" spans="1:1" x14ac:dyDescent="0.5">
      <c r="A5709" s="69"/>
    </row>
    <row r="5710" spans="1:1" x14ac:dyDescent="0.5">
      <c r="A5710" s="69"/>
    </row>
    <row r="5711" spans="1:1" x14ac:dyDescent="0.5">
      <c r="A5711" s="69"/>
    </row>
    <row r="5712" spans="1:1" x14ac:dyDescent="0.5">
      <c r="A5712" s="69"/>
    </row>
    <row r="5713" spans="1:1" x14ac:dyDescent="0.5">
      <c r="A5713" s="69"/>
    </row>
    <row r="5714" spans="1:1" x14ac:dyDescent="0.5">
      <c r="A5714" s="69"/>
    </row>
    <row r="5715" spans="1:1" x14ac:dyDescent="0.5">
      <c r="A5715" s="69"/>
    </row>
    <row r="5716" spans="1:1" x14ac:dyDescent="0.5">
      <c r="A5716" s="69"/>
    </row>
    <row r="5717" spans="1:1" x14ac:dyDescent="0.5">
      <c r="A5717" s="69"/>
    </row>
    <row r="5718" spans="1:1" x14ac:dyDescent="0.5">
      <c r="A5718" s="69"/>
    </row>
    <row r="5719" spans="1:1" x14ac:dyDescent="0.5">
      <c r="A5719" s="69"/>
    </row>
    <row r="5720" spans="1:1" x14ac:dyDescent="0.5">
      <c r="A5720" s="69"/>
    </row>
    <row r="5721" spans="1:1" x14ac:dyDescent="0.5">
      <c r="A5721" s="69"/>
    </row>
    <row r="5722" spans="1:1" x14ac:dyDescent="0.5">
      <c r="A5722" s="69"/>
    </row>
    <row r="5723" spans="1:1" x14ac:dyDescent="0.5">
      <c r="A5723" s="69"/>
    </row>
    <row r="5724" spans="1:1" x14ac:dyDescent="0.5">
      <c r="A5724" s="69"/>
    </row>
    <row r="5725" spans="1:1" x14ac:dyDescent="0.5">
      <c r="A5725" s="69"/>
    </row>
    <row r="5726" spans="1:1" x14ac:dyDescent="0.5">
      <c r="A5726" s="69"/>
    </row>
    <row r="5727" spans="1:1" x14ac:dyDescent="0.5">
      <c r="A5727" s="69"/>
    </row>
    <row r="5728" spans="1:1" x14ac:dyDescent="0.5">
      <c r="A5728" s="69"/>
    </row>
    <row r="5729" spans="1:1" x14ac:dyDescent="0.5">
      <c r="A5729" s="69"/>
    </row>
    <row r="5730" spans="1:1" x14ac:dyDescent="0.5">
      <c r="A5730" s="69"/>
    </row>
    <row r="5731" spans="1:1" x14ac:dyDescent="0.5">
      <c r="A5731" s="69"/>
    </row>
    <row r="5732" spans="1:1" x14ac:dyDescent="0.5">
      <c r="A5732" s="69"/>
    </row>
    <row r="5733" spans="1:1" x14ac:dyDescent="0.5">
      <c r="A5733" s="69"/>
    </row>
    <row r="5734" spans="1:1" x14ac:dyDescent="0.5">
      <c r="A5734" s="69"/>
    </row>
    <row r="5735" spans="1:1" x14ac:dyDescent="0.5">
      <c r="A5735" s="69"/>
    </row>
    <row r="5736" spans="1:1" x14ac:dyDescent="0.5">
      <c r="A5736" s="69"/>
    </row>
    <row r="5737" spans="1:1" x14ac:dyDescent="0.5">
      <c r="A5737" s="69"/>
    </row>
    <row r="5738" spans="1:1" x14ac:dyDescent="0.5">
      <c r="A5738" s="69"/>
    </row>
    <row r="5739" spans="1:1" x14ac:dyDescent="0.5">
      <c r="A5739" s="69"/>
    </row>
    <row r="5740" spans="1:1" x14ac:dyDescent="0.5">
      <c r="A5740" s="69"/>
    </row>
    <row r="5741" spans="1:1" x14ac:dyDescent="0.5">
      <c r="A5741" s="69"/>
    </row>
    <row r="5742" spans="1:1" x14ac:dyDescent="0.5">
      <c r="A5742" s="69"/>
    </row>
    <row r="5743" spans="1:1" x14ac:dyDescent="0.5">
      <c r="A5743" s="69"/>
    </row>
    <row r="5744" spans="1:1" x14ac:dyDescent="0.5">
      <c r="A5744" s="69"/>
    </row>
    <row r="5745" spans="1:1" x14ac:dyDescent="0.5">
      <c r="A5745" s="69"/>
    </row>
    <row r="5746" spans="1:1" x14ac:dyDescent="0.5">
      <c r="A5746" s="69"/>
    </row>
    <row r="5747" spans="1:1" x14ac:dyDescent="0.5">
      <c r="A5747" s="69"/>
    </row>
    <row r="5748" spans="1:1" x14ac:dyDescent="0.5">
      <c r="A5748" s="69"/>
    </row>
    <row r="5749" spans="1:1" x14ac:dyDescent="0.5">
      <c r="A5749" s="69"/>
    </row>
    <row r="5750" spans="1:1" x14ac:dyDescent="0.5">
      <c r="A5750" s="69"/>
    </row>
    <row r="5751" spans="1:1" x14ac:dyDescent="0.5">
      <c r="A5751" s="69"/>
    </row>
    <row r="5752" spans="1:1" x14ac:dyDescent="0.5">
      <c r="A5752" s="69"/>
    </row>
    <row r="5753" spans="1:1" x14ac:dyDescent="0.5">
      <c r="A5753" s="69"/>
    </row>
    <row r="5754" spans="1:1" x14ac:dyDescent="0.5">
      <c r="A5754" s="69"/>
    </row>
    <row r="5755" spans="1:1" x14ac:dyDescent="0.5">
      <c r="A5755" s="69"/>
    </row>
    <row r="5756" spans="1:1" x14ac:dyDescent="0.5">
      <c r="A5756" s="69"/>
    </row>
    <row r="5757" spans="1:1" x14ac:dyDescent="0.5">
      <c r="A5757" s="69"/>
    </row>
    <row r="5758" spans="1:1" x14ac:dyDescent="0.5">
      <c r="A5758" s="69"/>
    </row>
    <row r="5759" spans="1:1" x14ac:dyDescent="0.5">
      <c r="A5759" s="69"/>
    </row>
    <row r="5760" spans="1:1" x14ac:dyDescent="0.5">
      <c r="A5760" s="69"/>
    </row>
    <row r="5761" spans="1:1" x14ac:dyDescent="0.5">
      <c r="A5761" s="69"/>
    </row>
    <row r="5762" spans="1:1" x14ac:dyDescent="0.5">
      <c r="A5762" s="69"/>
    </row>
    <row r="5763" spans="1:1" x14ac:dyDescent="0.5">
      <c r="A5763" s="69"/>
    </row>
    <row r="5764" spans="1:1" x14ac:dyDescent="0.5">
      <c r="A5764" s="69"/>
    </row>
    <row r="5765" spans="1:1" x14ac:dyDescent="0.5">
      <c r="A5765" s="69"/>
    </row>
    <row r="5766" spans="1:1" x14ac:dyDescent="0.5">
      <c r="A5766" s="69"/>
    </row>
    <row r="5767" spans="1:1" x14ac:dyDescent="0.5">
      <c r="A5767" s="69"/>
    </row>
    <row r="5768" spans="1:1" x14ac:dyDescent="0.5">
      <c r="A5768" s="69"/>
    </row>
    <row r="5769" spans="1:1" x14ac:dyDescent="0.5">
      <c r="A5769" s="69"/>
    </row>
    <row r="5770" spans="1:1" x14ac:dyDescent="0.5">
      <c r="A5770" s="69"/>
    </row>
    <row r="5771" spans="1:1" x14ac:dyDescent="0.5">
      <c r="A5771" s="69"/>
    </row>
    <row r="5772" spans="1:1" x14ac:dyDescent="0.5">
      <c r="A5772" s="69"/>
    </row>
    <row r="5773" spans="1:1" x14ac:dyDescent="0.5">
      <c r="A5773" s="69"/>
    </row>
    <row r="5774" spans="1:1" x14ac:dyDescent="0.5">
      <c r="A5774" s="69"/>
    </row>
    <row r="5775" spans="1:1" x14ac:dyDescent="0.5">
      <c r="A5775" s="69"/>
    </row>
    <row r="5776" spans="1:1" x14ac:dyDescent="0.5">
      <c r="A5776" s="69"/>
    </row>
    <row r="5777" spans="1:1" x14ac:dyDescent="0.5">
      <c r="A5777" s="69"/>
    </row>
    <row r="5778" spans="1:1" x14ac:dyDescent="0.5">
      <c r="A5778" s="69"/>
    </row>
    <row r="5779" spans="1:1" x14ac:dyDescent="0.5">
      <c r="A5779" s="69"/>
    </row>
    <row r="5780" spans="1:1" x14ac:dyDescent="0.5">
      <c r="A5780" s="69"/>
    </row>
    <row r="5781" spans="1:1" x14ac:dyDescent="0.5">
      <c r="A5781" s="69"/>
    </row>
    <row r="5782" spans="1:1" x14ac:dyDescent="0.5">
      <c r="A5782" s="69"/>
    </row>
    <row r="5783" spans="1:1" x14ac:dyDescent="0.5">
      <c r="A5783" s="69"/>
    </row>
    <row r="5784" spans="1:1" x14ac:dyDescent="0.5">
      <c r="A5784" s="69"/>
    </row>
    <row r="5785" spans="1:1" x14ac:dyDescent="0.5">
      <c r="A5785" s="69"/>
    </row>
    <row r="5786" spans="1:1" x14ac:dyDescent="0.5">
      <c r="A5786" s="69"/>
    </row>
    <row r="5787" spans="1:1" x14ac:dyDescent="0.5">
      <c r="A5787" s="69"/>
    </row>
    <row r="5788" spans="1:1" x14ac:dyDescent="0.5">
      <c r="A5788" s="69"/>
    </row>
    <row r="5789" spans="1:1" x14ac:dyDescent="0.5">
      <c r="A5789" s="69"/>
    </row>
    <row r="5790" spans="1:1" x14ac:dyDescent="0.5">
      <c r="A5790" s="69"/>
    </row>
    <row r="5791" spans="1:1" x14ac:dyDescent="0.5">
      <c r="A5791" s="69"/>
    </row>
    <row r="5792" spans="1:1" x14ac:dyDescent="0.5">
      <c r="A5792" s="69"/>
    </row>
    <row r="5793" spans="1:1" x14ac:dyDescent="0.5">
      <c r="A5793" s="69"/>
    </row>
    <row r="5794" spans="1:1" x14ac:dyDescent="0.5">
      <c r="A5794" s="69"/>
    </row>
    <row r="5795" spans="1:1" x14ac:dyDescent="0.5">
      <c r="A5795" s="69"/>
    </row>
    <row r="5796" spans="1:1" x14ac:dyDescent="0.5">
      <c r="A5796" s="69"/>
    </row>
    <row r="5797" spans="1:1" x14ac:dyDescent="0.5">
      <c r="A5797" s="69"/>
    </row>
    <row r="5798" spans="1:1" x14ac:dyDescent="0.5">
      <c r="A5798" s="69"/>
    </row>
    <row r="5799" spans="1:1" x14ac:dyDescent="0.5">
      <c r="A5799" s="69"/>
    </row>
    <row r="5800" spans="1:1" x14ac:dyDescent="0.5">
      <c r="A5800" s="69"/>
    </row>
    <row r="5801" spans="1:1" x14ac:dyDescent="0.5">
      <c r="A5801" s="69"/>
    </row>
    <row r="5802" spans="1:1" x14ac:dyDescent="0.5">
      <c r="A5802" s="69"/>
    </row>
    <row r="5803" spans="1:1" x14ac:dyDescent="0.5">
      <c r="A5803" s="69"/>
    </row>
    <row r="5804" spans="1:1" x14ac:dyDescent="0.5">
      <c r="A5804" s="69"/>
    </row>
    <row r="5805" spans="1:1" x14ac:dyDescent="0.5">
      <c r="A5805" s="69"/>
    </row>
    <row r="5806" spans="1:1" x14ac:dyDescent="0.5">
      <c r="A5806" s="69"/>
    </row>
    <row r="5807" spans="1:1" x14ac:dyDescent="0.5">
      <c r="A5807" s="69"/>
    </row>
    <row r="5808" spans="1:1" x14ac:dyDescent="0.5">
      <c r="A5808" s="69"/>
    </row>
    <row r="5809" spans="1:1" x14ac:dyDescent="0.5">
      <c r="A5809" s="69"/>
    </row>
    <row r="5810" spans="1:1" x14ac:dyDescent="0.5">
      <c r="A5810" s="69"/>
    </row>
    <row r="5811" spans="1:1" x14ac:dyDescent="0.5">
      <c r="A5811" s="69"/>
    </row>
    <row r="5812" spans="1:1" x14ac:dyDescent="0.5">
      <c r="A5812" s="69"/>
    </row>
    <row r="5813" spans="1:1" x14ac:dyDescent="0.5">
      <c r="A5813" s="69"/>
    </row>
    <row r="5814" spans="1:1" x14ac:dyDescent="0.5">
      <c r="A5814" s="69"/>
    </row>
    <row r="5815" spans="1:1" x14ac:dyDescent="0.5">
      <c r="A5815" s="69"/>
    </row>
    <row r="5816" spans="1:1" x14ac:dyDescent="0.5">
      <c r="A5816" s="69"/>
    </row>
    <row r="5817" spans="1:1" x14ac:dyDescent="0.5">
      <c r="A5817" s="69"/>
    </row>
    <row r="5818" spans="1:1" x14ac:dyDescent="0.5">
      <c r="A5818" s="69"/>
    </row>
    <row r="5819" spans="1:1" x14ac:dyDescent="0.5">
      <c r="A5819" s="69"/>
    </row>
    <row r="5820" spans="1:1" x14ac:dyDescent="0.5">
      <c r="A5820" s="69"/>
    </row>
    <row r="5821" spans="1:1" x14ac:dyDescent="0.5">
      <c r="A5821" s="69"/>
    </row>
    <row r="5822" spans="1:1" x14ac:dyDescent="0.5">
      <c r="A5822" s="69"/>
    </row>
    <row r="5823" spans="1:1" x14ac:dyDescent="0.5">
      <c r="A5823" s="69"/>
    </row>
    <row r="5824" spans="1:1" x14ac:dyDescent="0.5">
      <c r="A5824" s="69"/>
    </row>
    <row r="5825" spans="1:1" x14ac:dyDescent="0.5">
      <c r="A5825" s="69"/>
    </row>
    <row r="5826" spans="1:1" x14ac:dyDescent="0.5">
      <c r="A5826" s="69"/>
    </row>
    <row r="5827" spans="1:1" x14ac:dyDescent="0.5">
      <c r="A5827" s="69"/>
    </row>
    <row r="5828" spans="1:1" x14ac:dyDescent="0.5">
      <c r="A5828" s="69"/>
    </row>
    <row r="5829" spans="1:1" x14ac:dyDescent="0.5">
      <c r="A5829" s="69"/>
    </row>
    <row r="5830" spans="1:1" x14ac:dyDescent="0.5">
      <c r="A5830" s="69"/>
    </row>
    <row r="5831" spans="1:1" x14ac:dyDescent="0.5">
      <c r="A5831" s="69"/>
    </row>
    <row r="5832" spans="1:1" x14ac:dyDescent="0.5">
      <c r="A5832" s="69"/>
    </row>
    <row r="5833" spans="1:1" x14ac:dyDescent="0.5">
      <c r="A5833" s="69"/>
    </row>
    <row r="5834" spans="1:1" x14ac:dyDescent="0.5">
      <c r="A5834" s="69"/>
    </row>
    <row r="5835" spans="1:1" x14ac:dyDescent="0.5">
      <c r="A5835" s="69"/>
    </row>
    <row r="5836" spans="1:1" x14ac:dyDescent="0.5">
      <c r="A5836" s="69"/>
    </row>
    <row r="5837" spans="1:1" x14ac:dyDescent="0.5">
      <c r="A5837" s="69"/>
    </row>
    <row r="5838" spans="1:1" x14ac:dyDescent="0.5">
      <c r="A5838" s="69"/>
    </row>
    <row r="5839" spans="1:1" x14ac:dyDescent="0.5">
      <c r="A5839" s="69"/>
    </row>
    <row r="5840" spans="1:1" x14ac:dyDescent="0.5">
      <c r="A5840" s="69"/>
    </row>
    <row r="5841" spans="1:1" x14ac:dyDescent="0.5">
      <c r="A5841" s="69"/>
    </row>
    <row r="5842" spans="1:1" x14ac:dyDescent="0.5">
      <c r="A5842" s="69"/>
    </row>
    <row r="5843" spans="1:1" x14ac:dyDescent="0.5">
      <c r="A5843" s="69"/>
    </row>
    <row r="5844" spans="1:1" x14ac:dyDescent="0.5">
      <c r="A5844" s="69"/>
    </row>
    <row r="5845" spans="1:1" x14ac:dyDescent="0.5">
      <c r="A5845" s="69"/>
    </row>
    <row r="5846" spans="1:1" x14ac:dyDescent="0.5">
      <c r="A5846" s="69"/>
    </row>
    <row r="5847" spans="1:1" x14ac:dyDescent="0.5">
      <c r="A5847" s="69"/>
    </row>
    <row r="5848" spans="1:1" x14ac:dyDescent="0.5">
      <c r="A5848" s="69"/>
    </row>
    <row r="5849" spans="1:1" x14ac:dyDescent="0.5">
      <c r="A5849" s="69"/>
    </row>
    <row r="5850" spans="1:1" x14ac:dyDescent="0.5">
      <c r="A5850" s="69"/>
    </row>
    <row r="5851" spans="1:1" x14ac:dyDescent="0.5">
      <c r="A5851" s="69"/>
    </row>
    <row r="5852" spans="1:1" x14ac:dyDescent="0.5">
      <c r="A5852" s="69"/>
    </row>
    <row r="5853" spans="1:1" x14ac:dyDescent="0.5">
      <c r="A5853" s="69"/>
    </row>
    <row r="5854" spans="1:1" x14ac:dyDescent="0.5">
      <c r="A5854" s="69"/>
    </row>
    <row r="5855" spans="1:1" x14ac:dyDescent="0.5">
      <c r="A5855" s="69"/>
    </row>
    <row r="5856" spans="1:1" x14ac:dyDescent="0.5">
      <c r="A5856" s="69"/>
    </row>
    <row r="5857" spans="1:1" x14ac:dyDescent="0.5">
      <c r="A5857" s="69"/>
    </row>
    <row r="5858" spans="1:1" x14ac:dyDescent="0.5">
      <c r="A5858" s="69"/>
    </row>
    <row r="5859" spans="1:1" x14ac:dyDescent="0.5">
      <c r="A5859" s="69"/>
    </row>
    <row r="5860" spans="1:1" x14ac:dyDescent="0.5">
      <c r="A5860" s="69"/>
    </row>
    <row r="5861" spans="1:1" x14ac:dyDescent="0.5">
      <c r="A5861" s="69"/>
    </row>
    <row r="5862" spans="1:1" x14ac:dyDescent="0.5">
      <c r="A5862" s="69"/>
    </row>
    <row r="5863" spans="1:1" x14ac:dyDescent="0.5">
      <c r="A5863" s="69"/>
    </row>
    <row r="5864" spans="1:1" x14ac:dyDescent="0.5">
      <c r="A5864" s="69"/>
    </row>
    <row r="5865" spans="1:1" x14ac:dyDescent="0.5">
      <c r="A5865" s="69"/>
    </row>
    <row r="5866" spans="1:1" x14ac:dyDescent="0.5">
      <c r="A5866" s="69"/>
    </row>
    <row r="5867" spans="1:1" x14ac:dyDescent="0.5">
      <c r="A5867" s="69"/>
    </row>
    <row r="5868" spans="1:1" x14ac:dyDescent="0.5">
      <c r="A5868" s="69"/>
    </row>
    <row r="5869" spans="1:1" x14ac:dyDescent="0.5">
      <c r="A5869" s="69"/>
    </row>
    <row r="5870" spans="1:1" x14ac:dyDescent="0.5">
      <c r="A5870" s="69"/>
    </row>
    <row r="5871" spans="1:1" x14ac:dyDescent="0.5">
      <c r="A5871" s="69"/>
    </row>
    <row r="5872" spans="1:1" x14ac:dyDescent="0.5">
      <c r="A5872" s="69"/>
    </row>
    <row r="5873" spans="1:1" x14ac:dyDescent="0.5">
      <c r="A5873" s="69"/>
    </row>
    <row r="5874" spans="1:1" x14ac:dyDescent="0.5">
      <c r="A5874" s="69"/>
    </row>
    <row r="5875" spans="1:1" x14ac:dyDescent="0.5">
      <c r="A5875" s="69"/>
    </row>
    <row r="5876" spans="1:1" x14ac:dyDescent="0.5">
      <c r="A5876" s="69"/>
    </row>
    <row r="5877" spans="1:1" x14ac:dyDescent="0.5">
      <c r="A5877" s="69"/>
    </row>
    <row r="5878" spans="1:1" x14ac:dyDescent="0.5">
      <c r="A5878" s="69"/>
    </row>
    <row r="5879" spans="1:1" x14ac:dyDescent="0.5">
      <c r="A5879" s="69"/>
    </row>
    <row r="5880" spans="1:1" x14ac:dyDescent="0.5">
      <c r="A5880" s="69"/>
    </row>
    <row r="5881" spans="1:1" x14ac:dyDescent="0.5">
      <c r="A5881" s="69"/>
    </row>
    <row r="5882" spans="1:1" x14ac:dyDescent="0.5">
      <c r="A5882" s="69"/>
    </row>
    <row r="5883" spans="1:1" x14ac:dyDescent="0.5">
      <c r="A5883" s="69"/>
    </row>
    <row r="5884" spans="1:1" x14ac:dyDescent="0.5">
      <c r="A5884" s="69"/>
    </row>
    <row r="5885" spans="1:1" x14ac:dyDescent="0.5">
      <c r="A5885" s="69"/>
    </row>
    <row r="5886" spans="1:1" x14ac:dyDescent="0.5">
      <c r="A5886" s="69"/>
    </row>
    <row r="5887" spans="1:1" x14ac:dyDescent="0.5">
      <c r="A5887" s="69"/>
    </row>
    <row r="5888" spans="1:1" x14ac:dyDescent="0.5">
      <c r="A5888" s="69"/>
    </row>
    <row r="5889" spans="1:1" x14ac:dyDescent="0.5">
      <c r="A5889" s="69"/>
    </row>
    <row r="5890" spans="1:1" x14ac:dyDescent="0.5">
      <c r="A5890" s="69"/>
    </row>
    <row r="5891" spans="1:1" x14ac:dyDescent="0.5">
      <c r="A5891" s="69"/>
    </row>
    <row r="5892" spans="1:1" x14ac:dyDescent="0.5">
      <c r="A5892" s="69"/>
    </row>
    <row r="5893" spans="1:1" x14ac:dyDescent="0.5">
      <c r="A5893" s="69"/>
    </row>
    <row r="5894" spans="1:1" x14ac:dyDescent="0.5">
      <c r="A5894" s="69"/>
    </row>
    <row r="5895" spans="1:1" x14ac:dyDescent="0.5">
      <c r="A5895" s="69"/>
    </row>
    <row r="5896" spans="1:1" x14ac:dyDescent="0.5">
      <c r="A5896" s="69"/>
    </row>
    <row r="5897" spans="1:1" x14ac:dyDescent="0.5">
      <c r="A5897" s="69"/>
    </row>
    <row r="5898" spans="1:1" x14ac:dyDescent="0.5">
      <c r="A5898" s="69"/>
    </row>
    <row r="5899" spans="1:1" x14ac:dyDescent="0.5">
      <c r="A5899" s="69"/>
    </row>
    <row r="5900" spans="1:1" x14ac:dyDescent="0.5">
      <c r="A5900" s="69"/>
    </row>
    <row r="5901" spans="1:1" x14ac:dyDescent="0.5">
      <c r="A5901" s="69"/>
    </row>
    <row r="5902" spans="1:1" x14ac:dyDescent="0.5">
      <c r="A5902" s="69"/>
    </row>
    <row r="5903" spans="1:1" x14ac:dyDescent="0.5">
      <c r="A5903" s="69"/>
    </row>
    <row r="5904" spans="1:1" x14ac:dyDescent="0.5">
      <c r="A5904" s="69"/>
    </row>
    <row r="5905" spans="1:1" x14ac:dyDescent="0.5">
      <c r="A5905" s="69"/>
    </row>
    <row r="5906" spans="1:1" x14ac:dyDescent="0.5">
      <c r="A5906" s="69"/>
    </row>
    <row r="5907" spans="1:1" x14ac:dyDescent="0.5">
      <c r="A5907" s="69"/>
    </row>
    <row r="5908" spans="1:1" x14ac:dyDescent="0.5">
      <c r="A5908" s="69"/>
    </row>
    <row r="5909" spans="1:1" x14ac:dyDescent="0.5">
      <c r="A5909" s="69"/>
    </row>
    <row r="5910" spans="1:1" x14ac:dyDescent="0.5">
      <c r="A5910" s="69"/>
    </row>
    <row r="5911" spans="1:1" x14ac:dyDescent="0.5">
      <c r="A5911" s="69"/>
    </row>
    <row r="5912" spans="1:1" x14ac:dyDescent="0.5">
      <c r="A5912" s="69"/>
    </row>
    <row r="5913" spans="1:1" x14ac:dyDescent="0.5">
      <c r="A5913" s="69"/>
    </row>
    <row r="5914" spans="1:1" x14ac:dyDescent="0.5">
      <c r="A5914" s="69"/>
    </row>
    <row r="5915" spans="1:1" x14ac:dyDescent="0.5">
      <c r="A5915" s="69"/>
    </row>
    <row r="5916" spans="1:1" x14ac:dyDescent="0.5">
      <c r="A5916" s="69"/>
    </row>
    <row r="5917" spans="1:1" x14ac:dyDescent="0.5">
      <c r="A5917" s="69"/>
    </row>
    <row r="5918" spans="1:1" x14ac:dyDescent="0.5">
      <c r="A5918" s="69"/>
    </row>
    <row r="5919" spans="1:1" x14ac:dyDescent="0.5">
      <c r="A5919" s="69"/>
    </row>
    <row r="5920" spans="1:1" x14ac:dyDescent="0.5">
      <c r="A5920" s="69"/>
    </row>
    <row r="5921" spans="1:1" x14ac:dyDescent="0.5">
      <c r="A5921" s="69"/>
    </row>
    <row r="5922" spans="1:1" x14ac:dyDescent="0.5">
      <c r="A5922" s="69"/>
    </row>
    <row r="5923" spans="1:1" x14ac:dyDescent="0.5">
      <c r="A5923" s="69"/>
    </row>
    <row r="5924" spans="1:1" x14ac:dyDescent="0.5">
      <c r="A5924" s="69"/>
    </row>
    <row r="5925" spans="1:1" x14ac:dyDescent="0.5">
      <c r="A5925" s="69"/>
    </row>
    <row r="5926" spans="1:1" x14ac:dyDescent="0.5">
      <c r="A5926" s="69"/>
    </row>
    <row r="5927" spans="1:1" x14ac:dyDescent="0.5">
      <c r="A5927" s="69"/>
    </row>
    <row r="5928" spans="1:1" x14ac:dyDescent="0.5">
      <c r="A5928" s="69"/>
    </row>
    <row r="5929" spans="1:1" x14ac:dyDescent="0.5">
      <c r="A5929" s="69"/>
    </row>
    <row r="5930" spans="1:1" x14ac:dyDescent="0.5">
      <c r="A5930" s="69"/>
    </row>
    <row r="5931" spans="1:1" x14ac:dyDescent="0.5">
      <c r="A5931" s="69"/>
    </row>
    <row r="5932" spans="1:1" x14ac:dyDescent="0.5">
      <c r="A5932" s="69"/>
    </row>
    <row r="5933" spans="1:1" x14ac:dyDescent="0.5">
      <c r="A5933" s="69"/>
    </row>
    <row r="5934" spans="1:1" x14ac:dyDescent="0.5">
      <c r="A5934" s="69"/>
    </row>
    <row r="5935" spans="1:1" x14ac:dyDescent="0.5">
      <c r="A5935" s="69"/>
    </row>
    <row r="5936" spans="1:1" x14ac:dyDescent="0.5">
      <c r="A5936" s="69"/>
    </row>
    <row r="5937" spans="1:1" x14ac:dyDescent="0.5">
      <c r="A5937" s="69"/>
    </row>
    <row r="5938" spans="1:1" x14ac:dyDescent="0.5">
      <c r="A5938" s="69"/>
    </row>
    <row r="5939" spans="1:1" x14ac:dyDescent="0.5">
      <c r="A5939" s="69"/>
    </row>
    <row r="5940" spans="1:1" x14ac:dyDescent="0.5">
      <c r="A5940" s="69"/>
    </row>
    <row r="5941" spans="1:1" x14ac:dyDescent="0.5">
      <c r="A5941" s="69"/>
    </row>
    <row r="5942" spans="1:1" x14ac:dyDescent="0.5">
      <c r="A5942" s="69"/>
    </row>
    <row r="5943" spans="1:1" x14ac:dyDescent="0.5">
      <c r="A5943" s="69"/>
    </row>
    <row r="5944" spans="1:1" x14ac:dyDescent="0.5">
      <c r="A5944" s="69"/>
    </row>
    <row r="5945" spans="1:1" x14ac:dyDescent="0.5">
      <c r="A5945" s="69"/>
    </row>
    <row r="5946" spans="1:1" x14ac:dyDescent="0.5">
      <c r="A5946" s="69"/>
    </row>
    <row r="5947" spans="1:1" x14ac:dyDescent="0.5">
      <c r="A5947" s="69"/>
    </row>
    <row r="5948" spans="1:1" x14ac:dyDescent="0.5">
      <c r="A5948" s="69"/>
    </row>
    <row r="5949" spans="1:1" x14ac:dyDescent="0.5">
      <c r="A5949" s="69"/>
    </row>
    <row r="5950" spans="1:1" x14ac:dyDescent="0.5">
      <c r="A5950" s="69"/>
    </row>
    <row r="5951" spans="1:1" x14ac:dyDescent="0.5">
      <c r="A5951" s="69"/>
    </row>
    <row r="5952" spans="1:1" x14ac:dyDescent="0.5">
      <c r="A5952" s="69"/>
    </row>
    <row r="5953" spans="1:1" x14ac:dyDescent="0.5">
      <c r="A5953" s="69"/>
    </row>
    <row r="5954" spans="1:1" x14ac:dyDescent="0.5">
      <c r="A5954" s="69"/>
    </row>
    <row r="5955" spans="1:1" x14ac:dyDescent="0.5">
      <c r="A5955" s="69"/>
    </row>
    <row r="5956" spans="1:1" x14ac:dyDescent="0.5">
      <c r="A5956" s="69"/>
    </row>
    <row r="5957" spans="1:1" x14ac:dyDescent="0.5">
      <c r="A5957" s="69"/>
    </row>
    <row r="5958" spans="1:1" x14ac:dyDescent="0.5">
      <c r="A5958" s="69"/>
    </row>
    <row r="5959" spans="1:1" x14ac:dyDescent="0.5">
      <c r="A5959" s="69"/>
    </row>
    <row r="5960" spans="1:1" x14ac:dyDescent="0.5">
      <c r="A5960" s="69"/>
    </row>
    <row r="5961" spans="1:1" x14ac:dyDescent="0.5">
      <c r="A5961" s="69"/>
    </row>
    <row r="5962" spans="1:1" x14ac:dyDescent="0.5">
      <c r="A5962" s="69"/>
    </row>
    <row r="5963" spans="1:1" x14ac:dyDescent="0.5">
      <c r="A5963" s="69"/>
    </row>
    <row r="5964" spans="1:1" x14ac:dyDescent="0.5">
      <c r="A5964" s="69"/>
    </row>
    <row r="5965" spans="1:1" x14ac:dyDescent="0.5">
      <c r="A5965" s="69"/>
    </row>
    <row r="5966" spans="1:1" x14ac:dyDescent="0.5">
      <c r="A5966" s="69"/>
    </row>
    <row r="5967" spans="1:1" x14ac:dyDescent="0.5">
      <c r="A5967" s="69"/>
    </row>
    <row r="5968" spans="1:1" x14ac:dyDescent="0.5">
      <c r="A5968" s="69"/>
    </row>
    <row r="5969" spans="1:1" x14ac:dyDescent="0.5">
      <c r="A5969" s="69"/>
    </row>
    <row r="5970" spans="1:1" x14ac:dyDescent="0.5">
      <c r="A5970" s="69"/>
    </row>
    <row r="5971" spans="1:1" x14ac:dyDescent="0.5">
      <c r="A5971" s="69"/>
    </row>
    <row r="5972" spans="1:1" x14ac:dyDescent="0.5">
      <c r="A5972" s="69"/>
    </row>
    <row r="5973" spans="1:1" x14ac:dyDescent="0.5">
      <c r="A5973" s="69"/>
    </row>
    <row r="5974" spans="1:1" x14ac:dyDescent="0.5">
      <c r="A5974" s="69"/>
    </row>
    <row r="5975" spans="1:1" x14ac:dyDescent="0.5">
      <c r="A5975" s="69"/>
    </row>
    <row r="5976" spans="1:1" x14ac:dyDescent="0.5">
      <c r="A5976" s="69"/>
    </row>
    <row r="5977" spans="1:1" x14ac:dyDescent="0.5">
      <c r="A5977" s="69"/>
    </row>
    <row r="5978" spans="1:1" x14ac:dyDescent="0.5">
      <c r="A5978" s="69"/>
    </row>
    <row r="5979" spans="1:1" x14ac:dyDescent="0.5">
      <c r="A5979" s="69"/>
    </row>
    <row r="5980" spans="1:1" x14ac:dyDescent="0.5">
      <c r="A5980" s="69"/>
    </row>
    <row r="5981" spans="1:1" x14ac:dyDescent="0.5">
      <c r="A5981" s="69"/>
    </row>
    <row r="5982" spans="1:1" x14ac:dyDescent="0.5">
      <c r="A5982" s="69"/>
    </row>
    <row r="5983" spans="1:1" x14ac:dyDescent="0.5">
      <c r="A5983" s="69"/>
    </row>
    <row r="5984" spans="1:1" x14ac:dyDescent="0.5">
      <c r="A5984" s="69"/>
    </row>
    <row r="5985" spans="1:1" x14ac:dyDescent="0.5">
      <c r="A5985" s="69"/>
    </row>
    <row r="5986" spans="1:1" x14ac:dyDescent="0.5">
      <c r="A5986" s="69"/>
    </row>
    <row r="5987" spans="1:1" x14ac:dyDescent="0.5">
      <c r="A5987" s="69"/>
    </row>
    <row r="5988" spans="1:1" x14ac:dyDescent="0.5">
      <c r="A5988" s="69"/>
    </row>
    <row r="5989" spans="1:1" x14ac:dyDescent="0.5">
      <c r="A5989" s="69"/>
    </row>
    <row r="5990" spans="1:1" x14ac:dyDescent="0.5">
      <c r="A5990" s="69"/>
    </row>
    <row r="5991" spans="1:1" x14ac:dyDescent="0.5">
      <c r="A5991" s="69"/>
    </row>
    <row r="5992" spans="1:1" x14ac:dyDescent="0.5">
      <c r="A5992" s="69"/>
    </row>
    <row r="5993" spans="1:1" x14ac:dyDescent="0.5">
      <c r="A5993" s="69"/>
    </row>
    <row r="5994" spans="1:1" x14ac:dyDescent="0.5">
      <c r="A5994" s="69"/>
    </row>
    <row r="5995" spans="1:1" x14ac:dyDescent="0.5">
      <c r="A5995" s="69"/>
    </row>
    <row r="5996" spans="1:1" x14ac:dyDescent="0.5">
      <c r="A5996" s="69"/>
    </row>
    <row r="5997" spans="1:1" x14ac:dyDescent="0.5">
      <c r="A5997" s="69"/>
    </row>
    <row r="5998" spans="1:1" x14ac:dyDescent="0.5">
      <c r="A5998" s="69"/>
    </row>
    <row r="5999" spans="1:1" x14ac:dyDescent="0.5">
      <c r="A5999" s="69"/>
    </row>
    <row r="6000" spans="1:1" x14ac:dyDescent="0.5">
      <c r="A6000" s="69"/>
    </row>
    <row r="6001" spans="1:1" x14ac:dyDescent="0.5">
      <c r="A6001" s="69"/>
    </row>
    <row r="6002" spans="1:1" x14ac:dyDescent="0.5">
      <c r="A6002" s="69"/>
    </row>
    <row r="6003" spans="1:1" x14ac:dyDescent="0.5">
      <c r="A6003" s="69"/>
    </row>
    <row r="6004" spans="1:1" x14ac:dyDescent="0.5">
      <c r="A6004" s="69"/>
    </row>
    <row r="6005" spans="1:1" x14ac:dyDescent="0.5">
      <c r="A6005" s="69"/>
    </row>
    <row r="6006" spans="1:1" x14ac:dyDescent="0.5">
      <c r="A6006" s="69"/>
    </row>
    <row r="6007" spans="1:1" x14ac:dyDescent="0.5">
      <c r="A6007" s="69"/>
    </row>
    <row r="6008" spans="1:1" x14ac:dyDescent="0.5">
      <c r="A6008" s="69"/>
    </row>
    <row r="6009" spans="1:1" x14ac:dyDescent="0.5">
      <c r="A6009" s="69"/>
    </row>
    <row r="6010" spans="1:1" x14ac:dyDescent="0.5">
      <c r="A6010" s="69"/>
    </row>
    <row r="6011" spans="1:1" x14ac:dyDescent="0.5">
      <c r="A6011" s="69"/>
    </row>
    <row r="6012" spans="1:1" x14ac:dyDescent="0.5">
      <c r="A6012" s="69"/>
    </row>
    <row r="6013" spans="1:1" x14ac:dyDescent="0.5">
      <c r="A6013" s="69"/>
    </row>
    <row r="6014" spans="1:1" x14ac:dyDescent="0.5">
      <c r="A6014" s="69"/>
    </row>
    <row r="6015" spans="1:1" x14ac:dyDescent="0.5">
      <c r="A6015" s="69"/>
    </row>
    <row r="6016" spans="1:1" x14ac:dyDescent="0.5">
      <c r="A6016" s="69"/>
    </row>
    <row r="6017" spans="1:1" x14ac:dyDescent="0.5">
      <c r="A6017" s="69"/>
    </row>
    <row r="6018" spans="1:1" x14ac:dyDescent="0.5">
      <c r="A6018" s="69"/>
    </row>
    <row r="6019" spans="1:1" x14ac:dyDescent="0.5">
      <c r="A6019" s="69"/>
    </row>
    <row r="6020" spans="1:1" x14ac:dyDescent="0.5">
      <c r="A6020" s="69"/>
    </row>
    <row r="6021" spans="1:1" x14ac:dyDescent="0.5">
      <c r="A6021" s="69"/>
    </row>
    <row r="6022" spans="1:1" x14ac:dyDescent="0.5">
      <c r="A6022" s="69"/>
    </row>
    <row r="6023" spans="1:1" x14ac:dyDescent="0.5">
      <c r="A6023" s="69"/>
    </row>
    <row r="6024" spans="1:1" x14ac:dyDescent="0.5">
      <c r="A6024" s="69"/>
    </row>
    <row r="6025" spans="1:1" x14ac:dyDescent="0.5">
      <c r="A6025" s="69"/>
    </row>
    <row r="6026" spans="1:1" x14ac:dyDescent="0.5">
      <c r="A6026" s="69"/>
    </row>
    <row r="6027" spans="1:1" x14ac:dyDescent="0.5">
      <c r="A6027" s="69"/>
    </row>
    <row r="6028" spans="1:1" x14ac:dyDescent="0.5">
      <c r="A6028" s="69"/>
    </row>
    <row r="6029" spans="1:1" x14ac:dyDescent="0.5">
      <c r="A6029" s="69"/>
    </row>
    <row r="6030" spans="1:1" x14ac:dyDescent="0.5">
      <c r="A6030" s="69"/>
    </row>
    <row r="6031" spans="1:1" x14ac:dyDescent="0.5">
      <c r="A6031" s="69"/>
    </row>
    <row r="6032" spans="1:1" x14ac:dyDescent="0.5">
      <c r="A6032" s="69"/>
    </row>
    <row r="6033" spans="1:1" x14ac:dyDescent="0.5">
      <c r="A6033" s="69"/>
    </row>
    <row r="6034" spans="1:1" x14ac:dyDescent="0.5">
      <c r="A6034" s="69"/>
    </row>
    <row r="6035" spans="1:1" x14ac:dyDescent="0.5">
      <c r="A6035" s="69"/>
    </row>
    <row r="6036" spans="1:1" x14ac:dyDescent="0.5">
      <c r="A6036" s="69"/>
    </row>
    <row r="6037" spans="1:1" x14ac:dyDescent="0.5">
      <c r="A6037" s="69"/>
    </row>
    <row r="6038" spans="1:1" x14ac:dyDescent="0.5">
      <c r="A6038" s="69"/>
    </row>
    <row r="6039" spans="1:1" x14ac:dyDescent="0.5">
      <c r="A6039" s="69"/>
    </row>
    <row r="6040" spans="1:1" x14ac:dyDescent="0.5">
      <c r="A6040" s="69"/>
    </row>
    <row r="6041" spans="1:1" x14ac:dyDescent="0.5">
      <c r="A6041" s="69"/>
    </row>
    <row r="6042" spans="1:1" x14ac:dyDescent="0.5">
      <c r="A6042" s="69"/>
    </row>
    <row r="6043" spans="1:1" x14ac:dyDescent="0.5">
      <c r="A6043" s="69"/>
    </row>
    <row r="6044" spans="1:1" x14ac:dyDescent="0.5">
      <c r="A6044" s="69"/>
    </row>
    <row r="6045" spans="1:1" x14ac:dyDescent="0.5">
      <c r="A6045" s="69"/>
    </row>
    <row r="6046" spans="1:1" x14ac:dyDescent="0.5">
      <c r="A6046" s="69"/>
    </row>
    <row r="6047" spans="1:1" x14ac:dyDescent="0.5">
      <c r="A6047" s="69"/>
    </row>
    <row r="6048" spans="1:1" x14ac:dyDescent="0.5">
      <c r="A6048" s="69"/>
    </row>
    <row r="6049" spans="1:1" x14ac:dyDescent="0.5">
      <c r="A6049" s="69"/>
    </row>
    <row r="6050" spans="1:1" x14ac:dyDescent="0.5">
      <c r="A6050" s="69"/>
    </row>
    <row r="6051" spans="1:1" x14ac:dyDescent="0.5">
      <c r="A6051" s="69"/>
    </row>
    <row r="6052" spans="1:1" x14ac:dyDescent="0.5">
      <c r="A6052" s="69"/>
    </row>
    <row r="6053" spans="1:1" x14ac:dyDescent="0.5">
      <c r="A6053" s="69"/>
    </row>
    <row r="6054" spans="1:1" x14ac:dyDescent="0.5">
      <c r="A6054" s="69"/>
    </row>
    <row r="6055" spans="1:1" x14ac:dyDescent="0.5">
      <c r="A6055" s="69"/>
    </row>
    <row r="6056" spans="1:1" x14ac:dyDescent="0.5">
      <c r="A6056" s="69"/>
    </row>
    <row r="6057" spans="1:1" x14ac:dyDescent="0.5">
      <c r="A6057" s="69"/>
    </row>
    <row r="6058" spans="1:1" x14ac:dyDescent="0.5">
      <c r="A6058" s="69"/>
    </row>
    <row r="6059" spans="1:1" x14ac:dyDescent="0.5">
      <c r="A6059" s="69"/>
    </row>
    <row r="6060" spans="1:1" x14ac:dyDescent="0.5">
      <c r="A6060" s="69"/>
    </row>
    <row r="6061" spans="1:1" x14ac:dyDescent="0.5">
      <c r="A6061" s="69"/>
    </row>
    <row r="6062" spans="1:1" x14ac:dyDescent="0.5">
      <c r="A6062" s="69"/>
    </row>
    <row r="6063" spans="1:1" x14ac:dyDescent="0.5">
      <c r="A6063" s="69"/>
    </row>
    <row r="6064" spans="1:1" x14ac:dyDescent="0.5">
      <c r="A6064" s="69"/>
    </row>
    <row r="6065" spans="1:1" x14ac:dyDescent="0.5">
      <c r="A6065" s="69"/>
    </row>
    <row r="6066" spans="1:1" x14ac:dyDescent="0.5">
      <c r="A6066" s="69"/>
    </row>
    <row r="6067" spans="1:1" x14ac:dyDescent="0.5">
      <c r="A6067" s="69"/>
    </row>
    <row r="6068" spans="1:1" x14ac:dyDescent="0.5">
      <c r="A6068" s="69"/>
    </row>
    <row r="6069" spans="1:1" x14ac:dyDescent="0.5">
      <c r="A6069" s="69"/>
    </row>
    <row r="6070" spans="1:1" x14ac:dyDescent="0.5">
      <c r="A6070" s="69"/>
    </row>
    <row r="6071" spans="1:1" x14ac:dyDescent="0.5">
      <c r="A6071" s="69"/>
    </row>
    <row r="6072" spans="1:1" x14ac:dyDescent="0.5">
      <c r="A6072" s="69"/>
    </row>
    <row r="6073" spans="1:1" x14ac:dyDescent="0.5">
      <c r="A6073" s="69"/>
    </row>
    <row r="6074" spans="1:1" x14ac:dyDescent="0.5">
      <c r="A6074" s="69"/>
    </row>
    <row r="6075" spans="1:1" x14ac:dyDescent="0.5">
      <c r="A6075" s="69"/>
    </row>
    <row r="6076" spans="1:1" x14ac:dyDescent="0.5">
      <c r="A6076" s="69"/>
    </row>
    <row r="6077" spans="1:1" x14ac:dyDescent="0.5">
      <c r="A6077" s="69"/>
    </row>
    <row r="6078" spans="1:1" x14ac:dyDescent="0.5">
      <c r="A6078" s="69"/>
    </row>
    <row r="6079" spans="1:1" x14ac:dyDescent="0.5">
      <c r="A6079" s="69"/>
    </row>
    <row r="6080" spans="1:1" x14ac:dyDescent="0.5">
      <c r="A6080" s="69"/>
    </row>
    <row r="6081" spans="1:1" x14ac:dyDescent="0.5">
      <c r="A6081" s="69"/>
    </row>
    <row r="6082" spans="1:1" x14ac:dyDescent="0.5">
      <c r="A6082" s="69"/>
    </row>
    <row r="6083" spans="1:1" x14ac:dyDescent="0.5">
      <c r="A6083" s="69"/>
    </row>
    <row r="6084" spans="1:1" x14ac:dyDescent="0.5">
      <c r="A6084" s="69"/>
    </row>
    <row r="6085" spans="1:1" x14ac:dyDescent="0.5">
      <c r="A6085" s="69"/>
    </row>
    <row r="6086" spans="1:1" x14ac:dyDescent="0.5">
      <c r="A6086" s="69"/>
    </row>
    <row r="6087" spans="1:1" x14ac:dyDescent="0.5">
      <c r="A6087" s="69"/>
    </row>
    <row r="6088" spans="1:1" x14ac:dyDescent="0.5">
      <c r="A6088" s="69"/>
    </row>
    <row r="6089" spans="1:1" x14ac:dyDescent="0.5">
      <c r="A6089" s="69"/>
    </row>
    <row r="6090" spans="1:1" x14ac:dyDescent="0.5">
      <c r="A6090" s="69"/>
    </row>
    <row r="6091" spans="1:1" x14ac:dyDescent="0.5">
      <c r="A6091" s="69"/>
    </row>
    <row r="6092" spans="1:1" x14ac:dyDescent="0.5">
      <c r="A6092" s="69"/>
    </row>
    <row r="6093" spans="1:1" x14ac:dyDescent="0.5">
      <c r="A6093" s="69"/>
    </row>
    <row r="6094" spans="1:1" x14ac:dyDescent="0.5">
      <c r="A6094" s="69"/>
    </row>
    <row r="6095" spans="1:1" x14ac:dyDescent="0.5">
      <c r="A6095" s="69"/>
    </row>
    <row r="6096" spans="1:1" x14ac:dyDescent="0.5">
      <c r="A6096" s="69"/>
    </row>
    <row r="6097" spans="1:1" x14ac:dyDescent="0.5">
      <c r="A6097" s="69"/>
    </row>
    <row r="6098" spans="1:1" x14ac:dyDescent="0.5">
      <c r="A6098" s="69"/>
    </row>
    <row r="6099" spans="1:1" x14ac:dyDescent="0.5">
      <c r="A6099" s="69"/>
    </row>
    <row r="6100" spans="1:1" x14ac:dyDescent="0.5">
      <c r="A6100" s="69"/>
    </row>
    <row r="6101" spans="1:1" x14ac:dyDescent="0.5">
      <c r="A6101" s="69"/>
    </row>
    <row r="6102" spans="1:1" x14ac:dyDescent="0.5">
      <c r="A6102" s="69"/>
    </row>
    <row r="6103" spans="1:1" x14ac:dyDescent="0.5">
      <c r="A6103" s="69"/>
    </row>
    <row r="6104" spans="1:1" x14ac:dyDescent="0.5">
      <c r="A6104" s="69"/>
    </row>
    <row r="6105" spans="1:1" x14ac:dyDescent="0.5">
      <c r="A6105" s="69"/>
    </row>
    <row r="6106" spans="1:1" x14ac:dyDescent="0.5">
      <c r="A6106" s="69"/>
    </row>
    <row r="6107" spans="1:1" x14ac:dyDescent="0.5">
      <c r="A6107" s="69"/>
    </row>
    <row r="6108" spans="1:1" x14ac:dyDescent="0.5">
      <c r="A6108" s="69"/>
    </row>
    <row r="6109" spans="1:1" x14ac:dyDescent="0.5">
      <c r="A6109" s="69"/>
    </row>
    <row r="6110" spans="1:1" x14ac:dyDescent="0.5">
      <c r="A6110" s="69"/>
    </row>
    <row r="6111" spans="1:1" x14ac:dyDescent="0.5">
      <c r="A6111" s="69"/>
    </row>
    <row r="6112" spans="1:1" x14ac:dyDescent="0.5">
      <c r="A6112" s="69"/>
    </row>
    <row r="6113" spans="1:1" x14ac:dyDescent="0.5">
      <c r="A6113" s="69"/>
    </row>
    <row r="6114" spans="1:1" x14ac:dyDescent="0.5">
      <c r="A6114" s="69"/>
    </row>
    <row r="6115" spans="1:1" x14ac:dyDescent="0.5">
      <c r="A6115" s="69"/>
    </row>
    <row r="6116" spans="1:1" x14ac:dyDescent="0.5">
      <c r="A6116" s="69"/>
    </row>
    <row r="6117" spans="1:1" x14ac:dyDescent="0.5">
      <c r="A6117" s="69"/>
    </row>
    <row r="6118" spans="1:1" x14ac:dyDescent="0.5">
      <c r="A6118" s="69"/>
    </row>
    <row r="6119" spans="1:1" x14ac:dyDescent="0.5">
      <c r="A6119" s="69"/>
    </row>
    <row r="6120" spans="1:1" x14ac:dyDescent="0.5">
      <c r="A6120" s="69"/>
    </row>
    <row r="6121" spans="1:1" x14ac:dyDescent="0.5">
      <c r="A6121" s="69"/>
    </row>
    <row r="6122" spans="1:1" x14ac:dyDescent="0.5">
      <c r="A6122" s="69"/>
    </row>
    <row r="6123" spans="1:1" x14ac:dyDescent="0.5">
      <c r="A6123" s="69"/>
    </row>
    <row r="6124" spans="1:1" x14ac:dyDescent="0.5">
      <c r="A6124" s="69"/>
    </row>
    <row r="6125" spans="1:1" x14ac:dyDescent="0.5">
      <c r="A6125" s="69"/>
    </row>
    <row r="6126" spans="1:1" x14ac:dyDescent="0.5">
      <c r="A6126" s="69"/>
    </row>
    <row r="6127" spans="1:1" x14ac:dyDescent="0.5">
      <c r="A6127" s="69"/>
    </row>
    <row r="6128" spans="1:1" x14ac:dyDescent="0.5">
      <c r="A6128" s="69"/>
    </row>
    <row r="6129" spans="1:1" x14ac:dyDescent="0.5">
      <c r="A6129" s="69"/>
    </row>
    <row r="6130" spans="1:1" x14ac:dyDescent="0.5">
      <c r="A6130" s="69"/>
    </row>
    <row r="6131" spans="1:1" x14ac:dyDescent="0.5">
      <c r="A6131" s="69"/>
    </row>
    <row r="6132" spans="1:1" x14ac:dyDescent="0.5">
      <c r="A6132" s="69"/>
    </row>
    <row r="6133" spans="1:1" x14ac:dyDescent="0.5">
      <c r="A6133" s="69"/>
    </row>
    <row r="6134" spans="1:1" x14ac:dyDescent="0.5">
      <c r="A6134" s="69"/>
    </row>
    <row r="6135" spans="1:1" x14ac:dyDescent="0.5">
      <c r="A6135" s="69"/>
    </row>
    <row r="6136" spans="1:1" x14ac:dyDescent="0.5">
      <c r="A6136" s="69"/>
    </row>
    <row r="6137" spans="1:1" x14ac:dyDescent="0.5">
      <c r="A6137" s="69"/>
    </row>
    <row r="6138" spans="1:1" x14ac:dyDescent="0.5">
      <c r="A6138" s="69"/>
    </row>
    <row r="6139" spans="1:1" x14ac:dyDescent="0.5">
      <c r="A6139" s="69"/>
    </row>
    <row r="6140" spans="1:1" x14ac:dyDescent="0.5">
      <c r="A6140" s="69"/>
    </row>
    <row r="6141" spans="1:1" x14ac:dyDescent="0.5">
      <c r="A6141" s="69"/>
    </row>
    <row r="6142" spans="1:1" x14ac:dyDescent="0.5">
      <c r="A6142" s="69"/>
    </row>
    <row r="6143" spans="1:1" x14ac:dyDescent="0.5">
      <c r="A6143" s="69"/>
    </row>
    <row r="6144" spans="1:1" x14ac:dyDescent="0.5">
      <c r="A6144" s="69"/>
    </row>
    <row r="6145" spans="1:1" x14ac:dyDescent="0.5">
      <c r="A6145" s="69"/>
    </row>
    <row r="6146" spans="1:1" x14ac:dyDescent="0.5">
      <c r="A6146" s="69"/>
    </row>
    <row r="6147" spans="1:1" x14ac:dyDescent="0.5">
      <c r="A6147" s="69"/>
    </row>
    <row r="6148" spans="1:1" x14ac:dyDescent="0.5">
      <c r="A6148" s="69"/>
    </row>
    <row r="6149" spans="1:1" x14ac:dyDescent="0.5">
      <c r="A6149" s="69"/>
    </row>
    <row r="6150" spans="1:1" x14ac:dyDescent="0.5">
      <c r="A6150" s="69"/>
    </row>
    <row r="6151" spans="1:1" x14ac:dyDescent="0.5">
      <c r="A6151" s="69"/>
    </row>
    <row r="6152" spans="1:1" x14ac:dyDescent="0.5">
      <c r="A6152" s="69"/>
    </row>
    <row r="6153" spans="1:1" x14ac:dyDescent="0.5">
      <c r="A6153" s="69"/>
    </row>
    <row r="6154" spans="1:1" x14ac:dyDescent="0.5">
      <c r="A6154" s="69"/>
    </row>
    <row r="6155" spans="1:1" x14ac:dyDescent="0.5">
      <c r="A6155" s="69"/>
    </row>
    <row r="6156" spans="1:1" x14ac:dyDescent="0.5">
      <c r="A6156" s="69"/>
    </row>
    <row r="6157" spans="1:1" x14ac:dyDescent="0.5">
      <c r="A6157" s="69"/>
    </row>
    <row r="6158" spans="1:1" x14ac:dyDescent="0.5">
      <c r="A6158" s="69"/>
    </row>
    <row r="6159" spans="1:1" x14ac:dyDescent="0.5">
      <c r="A6159" s="69"/>
    </row>
    <row r="6160" spans="1:1" x14ac:dyDescent="0.5">
      <c r="A6160" s="69"/>
    </row>
    <row r="6161" spans="1:1" x14ac:dyDescent="0.5">
      <c r="A6161" s="69"/>
    </row>
    <row r="6162" spans="1:1" x14ac:dyDescent="0.5">
      <c r="A6162" s="69"/>
    </row>
    <row r="6163" spans="1:1" x14ac:dyDescent="0.5">
      <c r="A6163" s="69"/>
    </row>
    <row r="6164" spans="1:1" x14ac:dyDescent="0.5">
      <c r="A6164" s="69"/>
    </row>
    <row r="6165" spans="1:1" x14ac:dyDescent="0.5">
      <c r="A6165" s="69"/>
    </row>
    <row r="6166" spans="1:1" x14ac:dyDescent="0.5">
      <c r="A6166" s="69"/>
    </row>
    <row r="6167" spans="1:1" x14ac:dyDescent="0.5">
      <c r="A6167" s="69"/>
    </row>
    <row r="6168" spans="1:1" x14ac:dyDescent="0.5">
      <c r="A6168" s="69"/>
    </row>
    <row r="6169" spans="1:1" x14ac:dyDescent="0.5">
      <c r="A6169" s="69"/>
    </row>
    <row r="6170" spans="1:1" x14ac:dyDescent="0.5">
      <c r="A6170" s="69"/>
    </row>
    <row r="6171" spans="1:1" x14ac:dyDescent="0.5">
      <c r="A6171" s="69"/>
    </row>
    <row r="6172" spans="1:1" x14ac:dyDescent="0.5">
      <c r="A6172" s="69"/>
    </row>
    <row r="6173" spans="1:1" x14ac:dyDescent="0.5">
      <c r="A6173" s="69"/>
    </row>
    <row r="6174" spans="1:1" x14ac:dyDescent="0.5">
      <c r="A6174" s="69"/>
    </row>
    <row r="6175" spans="1:1" x14ac:dyDescent="0.5">
      <c r="A6175" s="69"/>
    </row>
    <row r="6176" spans="1:1" x14ac:dyDescent="0.5">
      <c r="A6176" s="69"/>
    </row>
    <row r="6177" spans="1:1" x14ac:dyDescent="0.5">
      <c r="A6177" s="69"/>
    </row>
    <row r="6178" spans="1:1" x14ac:dyDescent="0.5">
      <c r="A6178" s="69"/>
    </row>
    <row r="6179" spans="1:1" x14ac:dyDescent="0.5">
      <c r="A6179" s="69"/>
    </row>
    <row r="6180" spans="1:1" x14ac:dyDescent="0.5">
      <c r="A6180" s="69"/>
    </row>
    <row r="6181" spans="1:1" x14ac:dyDescent="0.5">
      <c r="A6181" s="69"/>
    </row>
    <row r="6182" spans="1:1" x14ac:dyDescent="0.5">
      <c r="A6182" s="69"/>
    </row>
    <row r="6183" spans="1:1" x14ac:dyDescent="0.5">
      <c r="A6183" s="69"/>
    </row>
    <row r="6184" spans="1:1" x14ac:dyDescent="0.5">
      <c r="A6184" s="69"/>
    </row>
    <row r="6185" spans="1:1" x14ac:dyDescent="0.5">
      <c r="A6185" s="69"/>
    </row>
    <row r="6186" spans="1:1" x14ac:dyDescent="0.5">
      <c r="A6186" s="69"/>
    </row>
    <row r="6187" spans="1:1" x14ac:dyDescent="0.5">
      <c r="A6187" s="69"/>
    </row>
    <row r="6188" spans="1:1" x14ac:dyDescent="0.5">
      <c r="A6188" s="69"/>
    </row>
    <row r="6189" spans="1:1" x14ac:dyDescent="0.5">
      <c r="A6189" s="69"/>
    </row>
    <row r="6190" spans="1:1" x14ac:dyDescent="0.5">
      <c r="A6190" s="69"/>
    </row>
    <row r="6191" spans="1:1" x14ac:dyDescent="0.5">
      <c r="A6191" s="69"/>
    </row>
    <row r="6192" spans="1:1" x14ac:dyDescent="0.5">
      <c r="A6192" s="69"/>
    </row>
    <row r="6193" spans="1:1" x14ac:dyDescent="0.5">
      <c r="A6193" s="69"/>
    </row>
    <row r="6194" spans="1:1" x14ac:dyDescent="0.5">
      <c r="A6194" s="69"/>
    </row>
    <row r="6195" spans="1:1" x14ac:dyDescent="0.5">
      <c r="A6195" s="69"/>
    </row>
    <row r="6196" spans="1:1" x14ac:dyDescent="0.5">
      <c r="A6196" s="69"/>
    </row>
    <row r="6197" spans="1:1" x14ac:dyDescent="0.5">
      <c r="A6197" s="69"/>
    </row>
    <row r="6198" spans="1:1" x14ac:dyDescent="0.5">
      <c r="A6198" s="69"/>
    </row>
    <row r="6199" spans="1:1" x14ac:dyDescent="0.5">
      <c r="A6199" s="69"/>
    </row>
    <row r="6200" spans="1:1" x14ac:dyDescent="0.5">
      <c r="A6200" s="69"/>
    </row>
    <row r="6201" spans="1:1" x14ac:dyDescent="0.5">
      <c r="A6201" s="69"/>
    </row>
    <row r="6202" spans="1:1" x14ac:dyDescent="0.5">
      <c r="A6202" s="69"/>
    </row>
    <row r="6203" spans="1:1" x14ac:dyDescent="0.5">
      <c r="A6203" s="69"/>
    </row>
    <row r="6204" spans="1:1" x14ac:dyDescent="0.5">
      <c r="A6204" s="69"/>
    </row>
    <row r="6205" spans="1:1" x14ac:dyDescent="0.5">
      <c r="A6205" s="69"/>
    </row>
    <row r="6206" spans="1:1" x14ac:dyDescent="0.5">
      <c r="A6206" s="69"/>
    </row>
    <row r="6207" spans="1:1" x14ac:dyDescent="0.5">
      <c r="A6207" s="69"/>
    </row>
    <row r="6208" spans="1:1" x14ac:dyDescent="0.5">
      <c r="A6208" s="69"/>
    </row>
    <row r="6209" spans="1:1" x14ac:dyDescent="0.5">
      <c r="A6209" s="69"/>
    </row>
    <row r="6210" spans="1:1" x14ac:dyDescent="0.5">
      <c r="A6210" s="69"/>
    </row>
    <row r="6211" spans="1:1" x14ac:dyDescent="0.5">
      <c r="A6211" s="69"/>
    </row>
    <row r="6212" spans="1:1" x14ac:dyDescent="0.5">
      <c r="A6212" s="69"/>
    </row>
    <row r="6213" spans="1:1" x14ac:dyDescent="0.5">
      <c r="A6213" s="69"/>
    </row>
    <row r="6214" spans="1:1" x14ac:dyDescent="0.5">
      <c r="A6214" s="69"/>
    </row>
    <row r="6215" spans="1:1" x14ac:dyDescent="0.5">
      <c r="A6215" s="69"/>
    </row>
    <row r="6216" spans="1:1" x14ac:dyDescent="0.5">
      <c r="A6216" s="69"/>
    </row>
    <row r="6217" spans="1:1" x14ac:dyDescent="0.5">
      <c r="A6217" s="69"/>
    </row>
    <row r="6218" spans="1:1" x14ac:dyDescent="0.5">
      <c r="A6218" s="69"/>
    </row>
    <row r="6219" spans="1:1" x14ac:dyDescent="0.5">
      <c r="A6219" s="69"/>
    </row>
    <row r="6220" spans="1:1" x14ac:dyDescent="0.5">
      <c r="A6220" s="69"/>
    </row>
    <row r="6221" spans="1:1" x14ac:dyDescent="0.5">
      <c r="A6221" s="69"/>
    </row>
    <row r="6222" spans="1:1" x14ac:dyDescent="0.5">
      <c r="A6222" s="69"/>
    </row>
    <row r="6223" spans="1:1" x14ac:dyDescent="0.5">
      <c r="A6223" s="69"/>
    </row>
    <row r="6224" spans="1:1" x14ac:dyDescent="0.5">
      <c r="A6224" s="69"/>
    </row>
    <row r="6225" spans="1:1" x14ac:dyDescent="0.5">
      <c r="A6225" s="69"/>
    </row>
    <row r="6226" spans="1:1" x14ac:dyDescent="0.5">
      <c r="A6226" s="69"/>
    </row>
    <row r="6227" spans="1:1" x14ac:dyDescent="0.5">
      <c r="A6227" s="69"/>
    </row>
    <row r="6228" spans="1:1" x14ac:dyDescent="0.5">
      <c r="A6228" s="69"/>
    </row>
    <row r="6229" spans="1:1" x14ac:dyDescent="0.5">
      <c r="A6229" s="69"/>
    </row>
    <row r="6230" spans="1:1" x14ac:dyDescent="0.5">
      <c r="A6230" s="69"/>
    </row>
    <row r="6231" spans="1:1" x14ac:dyDescent="0.5">
      <c r="A6231" s="69"/>
    </row>
    <row r="6232" spans="1:1" x14ac:dyDescent="0.5">
      <c r="A6232" s="69"/>
    </row>
    <row r="6233" spans="1:1" x14ac:dyDescent="0.5">
      <c r="A6233" s="69"/>
    </row>
    <row r="6234" spans="1:1" x14ac:dyDescent="0.5">
      <c r="A6234" s="69"/>
    </row>
    <row r="6235" spans="1:1" x14ac:dyDescent="0.5">
      <c r="A6235" s="69"/>
    </row>
    <row r="6236" spans="1:1" x14ac:dyDescent="0.5">
      <c r="A6236" s="69"/>
    </row>
    <row r="6237" spans="1:1" x14ac:dyDescent="0.5">
      <c r="A6237" s="69"/>
    </row>
    <row r="6238" spans="1:1" x14ac:dyDescent="0.5">
      <c r="A6238" s="69"/>
    </row>
    <row r="6239" spans="1:1" x14ac:dyDescent="0.5">
      <c r="A6239" s="69"/>
    </row>
    <row r="6240" spans="1:1" x14ac:dyDescent="0.5">
      <c r="A6240" s="69"/>
    </row>
    <row r="6241" spans="1:1" x14ac:dyDescent="0.5">
      <c r="A6241" s="69"/>
    </row>
    <row r="6242" spans="1:1" x14ac:dyDescent="0.5">
      <c r="A6242" s="69"/>
    </row>
    <row r="6243" spans="1:1" x14ac:dyDescent="0.5">
      <c r="A6243" s="69"/>
    </row>
    <row r="6244" spans="1:1" x14ac:dyDescent="0.5">
      <c r="A6244" s="69"/>
    </row>
    <row r="6245" spans="1:1" x14ac:dyDescent="0.5">
      <c r="A6245" s="69"/>
    </row>
    <row r="6246" spans="1:1" x14ac:dyDescent="0.5">
      <c r="A6246" s="69"/>
    </row>
    <row r="6247" spans="1:1" x14ac:dyDescent="0.5">
      <c r="A6247" s="69"/>
    </row>
    <row r="6248" spans="1:1" x14ac:dyDescent="0.5">
      <c r="A6248" s="69"/>
    </row>
    <row r="6249" spans="1:1" x14ac:dyDescent="0.5">
      <c r="A6249" s="69"/>
    </row>
    <row r="6250" spans="1:1" x14ac:dyDescent="0.5">
      <c r="A6250" s="69"/>
    </row>
    <row r="6251" spans="1:1" x14ac:dyDescent="0.5">
      <c r="A6251" s="69"/>
    </row>
    <row r="6252" spans="1:1" x14ac:dyDescent="0.5">
      <c r="A6252" s="69"/>
    </row>
    <row r="6253" spans="1:1" x14ac:dyDescent="0.5">
      <c r="A6253" s="69"/>
    </row>
    <row r="6254" spans="1:1" x14ac:dyDescent="0.5">
      <c r="A6254" s="69"/>
    </row>
    <row r="6255" spans="1:1" x14ac:dyDescent="0.5">
      <c r="A6255" s="69"/>
    </row>
    <row r="6256" spans="1:1" x14ac:dyDescent="0.5">
      <c r="A6256" s="69"/>
    </row>
    <row r="6257" spans="1:1" x14ac:dyDescent="0.5">
      <c r="A6257" s="69"/>
    </row>
    <row r="6258" spans="1:1" x14ac:dyDescent="0.5">
      <c r="A6258" s="69"/>
    </row>
    <row r="6259" spans="1:1" x14ac:dyDescent="0.5">
      <c r="A6259" s="69"/>
    </row>
    <row r="6260" spans="1:1" x14ac:dyDescent="0.5">
      <c r="A6260" s="69"/>
    </row>
    <row r="6261" spans="1:1" x14ac:dyDescent="0.5">
      <c r="A6261" s="69"/>
    </row>
    <row r="6262" spans="1:1" x14ac:dyDescent="0.5">
      <c r="A6262" s="69"/>
    </row>
    <row r="6263" spans="1:1" x14ac:dyDescent="0.5">
      <c r="A6263" s="69"/>
    </row>
    <row r="6264" spans="1:1" x14ac:dyDescent="0.5">
      <c r="A6264" s="69"/>
    </row>
    <row r="6265" spans="1:1" x14ac:dyDescent="0.5">
      <c r="A6265" s="69"/>
    </row>
    <row r="6266" spans="1:1" x14ac:dyDescent="0.5">
      <c r="A6266" s="69"/>
    </row>
    <row r="6267" spans="1:1" x14ac:dyDescent="0.5">
      <c r="A6267" s="69"/>
    </row>
    <row r="6268" spans="1:1" x14ac:dyDescent="0.5">
      <c r="A6268" s="69"/>
    </row>
    <row r="6269" spans="1:1" x14ac:dyDescent="0.5">
      <c r="A6269" s="69"/>
    </row>
    <row r="6270" spans="1:1" x14ac:dyDescent="0.5">
      <c r="A6270" s="69"/>
    </row>
    <row r="6271" spans="1:1" x14ac:dyDescent="0.5">
      <c r="A6271" s="69"/>
    </row>
    <row r="6272" spans="1:1" x14ac:dyDescent="0.5">
      <c r="A6272" s="69"/>
    </row>
    <row r="6273" spans="1:1" x14ac:dyDescent="0.5">
      <c r="A6273" s="69"/>
    </row>
    <row r="6274" spans="1:1" x14ac:dyDescent="0.5">
      <c r="A6274" s="69"/>
    </row>
    <row r="6275" spans="1:1" x14ac:dyDescent="0.5">
      <c r="A6275" s="69"/>
    </row>
    <row r="6276" spans="1:1" x14ac:dyDescent="0.5">
      <c r="A6276" s="69"/>
    </row>
    <row r="6277" spans="1:1" x14ac:dyDescent="0.5">
      <c r="A6277" s="69"/>
    </row>
    <row r="6278" spans="1:1" x14ac:dyDescent="0.5">
      <c r="A6278" s="69"/>
    </row>
    <row r="6279" spans="1:1" x14ac:dyDescent="0.5">
      <c r="A6279" s="69"/>
    </row>
    <row r="6280" spans="1:1" x14ac:dyDescent="0.5">
      <c r="A6280" s="69"/>
    </row>
    <row r="6281" spans="1:1" x14ac:dyDescent="0.5">
      <c r="A6281" s="69"/>
    </row>
    <row r="6282" spans="1:1" x14ac:dyDescent="0.5">
      <c r="A6282" s="69"/>
    </row>
    <row r="6283" spans="1:1" x14ac:dyDescent="0.5">
      <c r="A6283" s="69"/>
    </row>
    <row r="6284" spans="1:1" x14ac:dyDescent="0.5">
      <c r="A6284" s="69"/>
    </row>
    <row r="6285" spans="1:1" x14ac:dyDescent="0.5">
      <c r="A6285" s="69"/>
    </row>
    <row r="6286" spans="1:1" x14ac:dyDescent="0.5">
      <c r="A6286" s="69"/>
    </row>
    <row r="6287" spans="1:1" x14ac:dyDescent="0.5">
      <c r="A6287" s="69"/>
    </row>
    <row r="6288" spans="1:1" x14ac:dyDescent="0.5">
      <c r="A6288" s="69"/>
    </row>
    <row r="6289" spans="1:1" x14ac:dyDescent="0.5">
      <c r="A6289" s="69"/>
    </row>
    <row r="6290" spans="1:1" x14ac:dyDescent="0.5">
      <c r="A6290" s="69"/>
    </row>
    <row r="6291" spans="1:1" x14ac:dyDescent="0.5">
      <c r="A6291" s="69"/>
    </row>
    <row r="6292" spans="1:1" x14ac:dyDescent="0.5">
      <c r="A6292" s="69"/>
    </row>
    <row r="6293" spans="1:1" x14ac:dyDescent="0.5">
      <c r="A6293" s="69"/>
    </row>
    <row r="6294" spans="1:1" x14ac:dyDescent="0.5">
      <c r="A6294" s="69"/>
    </row>
    <row r="6295" spans="1:1" x14ac:dyDescent="0.5">
      <c r="A6295" s="69"/>
    </row>
    <row r="6296" spans="1:1" x14ac:dyDescent="0.5">
      <c r="A6296" s="69"/>
    </row>
    <row r="6297" spans="1:1" x14ac:dyDescent="0.5">
      <c r="A6297" s="69"/>
    </row>
    <row r="6298" spans="1:1" x14ac:dyDescent="0.5">
      <c r="A6298" s="69"/>
    </row>
    <row r="6299" spans="1:1" x14ac:dyDescent="0.5">
      <c r="A6299" s="69"/>
    </row>
    <row r="6300" spans="1:1" x14ac:dyDescent="0.5">
      <c r="A6300" s="69"/>
    </row>
    <row r="6301" spans="1:1" x14ac:dyDescent="0.5">
      <c r="A6301" s="69"/>
    </row>
    <row r="6302" spans="1:1" x14ac:dyDescent="0.5">
      <c r="A6302" s="69"/>
    </row>
    <row r="6303" spans="1:1" x14ac:dyDescent="0.5">
      <c r="A6303" s="69"/>
    </row>
    <row r="6304" spans="1:1" x14ac:dyDescent="0.5">
      <c r="A6304" s="69"/>
    </row>
    <row r="6305" spans="1:1" x14ac:dyDescent="0.5">
      <c r="A6305" s="69"/>
    </row>
    <row r="6306" spans="1:1" x14ac:dyDescent="0.5">
      <c r="A6306" s="69"/>
    </row>
    <row r="6307" spans="1:1" x14ac:dyDescent="0.5">
      <c r="A6307" s="69"/>
    </row>
    <row r="6308" spans="1:1" x14ac:dyDescent="0.5">
      <c r="A6308" s="69"/>
    </row>
    <row r="6309" spans="1:1" x14ac:dyDescent="0.5">
      <c r="A6309" s="69"/>
    </row>
    <row r="6310" spans="1:1" x14ac:dyDescent="0.5">
      <c r="A6310" s="69"/>
    </row>
    <row r="6311" spans="1:1" x14ac:dyDescent="0.5">
      <c r="A6311" s="69"/>
    </row>
    <row r="6312" spans="1:1" x14ac:dyDescent="0.5">
      <c r="A6312" s="69"/>
    </row>
    <row r="6313" spans="1:1" x14ac:dyDescent="0.5">
      <c r="A6313" s="69"/>
    </row>
    <row r="6314" spans="1:1" x14ac:dyDescent="0.5">
      <c r="A6314" s="69"/>
    </row>
    <row r="6315" spans="1:1" x14ac:dyDescent="0.5">
      <c r="A6315" s="69"/>
    </row>
    <row r="6316" spans="1:1" x14ac:dyDescent="0.5">
      <c r="A6316" s="69"/>
    </row>
    <row r="6317" spans="1:1" x14ac:dyDescent="0.5">
      <c r="A6317" s="69"/>
    </row>
    <row r="6318" spans="1:1" x14ac:dyDescent="0.5">
      <c r="A6318" s="69"/>
    </row>
    <row r="6319" spans="1:1" x14ac:dyDescent="0.5">
      <c r="A6319" s="69"/>
    </row>
    <row r="6320" spans="1:1" x14ac:dyDescent="0.5">
      <c r="A6320" s="69"/>
    </row>
    <row r="6321" spans="1:1" x14ac:dyDescent="0.5">
      <c r="A6321" s="69"/>
    </row>
    <row r="6322" spans="1:1" x14ac:dyDescent="0.5">
      <c r="A6322" s="69"/>
    </row>
    <row r="6323" spans="1:1" x14ac:dyDescent="0.5">
      <c r="A6323" s="69"/>
    </row>
    <row r="6324" spans="1:1" x14ac:dyDescent="0.5">
      <c r="A6324" s="69"/>
    </row>
    <row r="6325" spans="1:1" x14ac:dyDescent="0.5">
      <c r="A6325" s="69"/>
    </row>
    <row r="6326" spans="1:1" x14ac:dyDescent="0.5">
      <c r="A6326" s="69"/>
    </row>
    <row r="6327" spans="1:1" x14ac:dyDescent="0.5">
      <c r="A6327" s="69"/>
    </row>
    <row r="6328" spans="1:1" x14ac:dyDescent="0.5">
      <c r="A6328" s="69"/>
    </row>
    <row r="6329" spans="1:1" x14ac:dyDescent="0.5">
      <c r="A6329" s="69"/>
    </row>
    <row r="6330" spans="1:1" x14ac:dyDescent="0.5">
      <c r="A6330" s="69"/>
    </row>
    <row r="6331" spans="1:1" x14ac:dyDescent="0.5">
      <c r="A6331" s="69"/>
    </row>
    <row r="6332" spans="1:1" x14ac:dyDescent="0.5">
      <c r="A6332" s="69"/>
    </row>
    <row r="6333" spans="1:1" x14ac:dyDescent="0.5">
      <c r="A6333" s="69"/>
    </row>
    <row r="6334" spans="1:1" x14ac:dyDescent="0.5">
      <c r="A6334" s="69"/>
    </row>
    <row r="6335" spans="1:1" x14ac:dyDescent="0.5">
      <c r="A6335" s="69"/>
    </row>
    <row r="6336" spans="1:1" x14ac:dyDescent="0.5">
      <c r="A6336" s="69"/>
    </row>
    <row r="6337" spans="1:1" x14ac:dyDescent="0.5">
      <c r="A6337" s="69"/>
    </row>
    <row r="6338" spans="1:1" x14ac:dyDescent="0.5">
      <c r="A6338" s="69"/>
    </row>
    <row r="6339" spans="1:1" x14ac:dyDescent="0.5">
      <c r="A6339" s="69"/>
    </row>
    <row r="6340" spans="1:1" x14ac:dyDescent="0.5">
      <c r="A6340" s="69"/>
    </row>
    <row r="6341" spans="1:1" x14ac:dyDescent="0.5">
      <c r="A6341" s="69"/>
    </row>
    <row r="6342" spans="1:1" x14ac:dyDescent="0.5">
      <c r="A6342" s="69"/>
    </row>
    <row r="6343" spans="1:1" x14ac:dyDescent="0.5">
      <c r="A6343" s="69"/>
    </row>
    <row r="6344" spans="1:1" x14ac:dyDescent="0.5">
      <c r="A6344" s="69"/>
    </row>
    <row r="6345" spans="1:1" x14ac:dyDescent="0.5">
      <c r="A6345" s="69"/>
    </row>
    <row r="6346" spans="1:1" x14ac:dyDescent="0.5">
      <c r="A6346" s="69"/>
    </row>
    <row r="6347" spans="1:1" x14ac:dyDescent="0.5">
      <c r="A6347" s="69"/>
    </row>
    <row r="6348" spans="1:1" x14ac:dyDescent="0.5">
      <c r="A6348" s="69"/>
    </row>
    <row r="6349" spans="1:1" x14ac:dyDescent="0.5">
      <c r="A6349" s="69"/>
    </row>
    <row r="6350" spans="1:1" x14ac:dyDescent="0.5">
      <c r="A6350" s="69"/>
    </row>
    <row r="6351" spans="1:1" x14ac:dyDescent="0.5">
      <c r="A6351" s="69"/>
    </row>
    <row r="6352" spans="1:1" x14ac:dyDescent="0.5">
      <c r="A6352" s="69"/>
    </row>
    <row r="6353" spans="1:1" x14ac:dyDescent="0.5">
      <c r="A6353" s="69"/>
    </row>
    <row r="6354" spans="1:1" x14ac:dyDescent="0.5">
      <c r="A6354" s="69"/>
    </row>
    <row r="6355" spans="1:1" x14ac:dyDescent="0.5">
      <c r="A6355" s="69"/>
    </row>
    <row r="6356" spans="1:1" x14ac:dyDescent="0.5">
      <c r="A6356" s="69"/>
    </row>
    <row r="6357" spans="1:1" x14ac:dyDescent="0.5">
      <c r="A6357" s="69"/>
    </row>
    <row r="6358" spans="1:1" x14ac:dyDescent="0.5">
      <c r="A6358" s="69"/>
    </row>
    <row r="6359" spans="1:1" x14ac:dyDescent="0.5">
      <c r="A6359" s="69"/>
    </row>
    <row r="6360" spans="1:1" x14ac:dyDescent="0.5">
      <c r="A6360" s="69"/>
    </row>
    <row r="6361" spans="1:1" x14ac:dyDescent="0.5">
      <c r="A6361" s="69"/>
    </row>
    <row r="6362" spans="1:1" x14ac:dyDescent="0.5">
      <c r="A6362" s="69"/>
    </row>
    <row r="6363" spans="1:1" x14ac:dyDescent="0.5">
      <c r="A6363" s="69"/>
    </row>
    <row r="6364" spans="1:1" x14ac:dyDescent="0.5">
      <c r="A6364" s="69"/>
    </row>
    <row r="6365" spans="1:1" x14ac:dyDescent="0.5">
      <c r="A6365" s="69"/>
    </row>
    <row r="6366" spans="1:1" x14ac:dyDescent="0.5">
      <c r="A6366" s="69"/>
    </row>
    <row r="6367" spans="1:1" x14ac:dyDescent="0.5">
      <c r="A6367" s="69"/>
    </row>
    <row r="6368" spans="1:1" x14ac:dyDescent="0.5">
      <c r="A6368" s="69"/>
    </row>
    <row r="6369" spans="1:1" x14ac:dyDescent="0.5">
      <c r="A6369" s="69"/>
    </row>
    <row r="6370" spans="1:1" x14ac:dyDescent="0.5">
      <c r="A6370" s="69"/>
    </row>
    <row r="6371" spans="1:1" x14ac:dyDescent="0.5">
      <c r="A6371" s="69"/>
    </row>
    <row r="6372" spans="1:1" x14ac:dyDescent="0.5">
      <c r="A6372" s="69"/>
    </row>
    <row r="6373" spans="1:1" x14ac:dyDescent="0.5">
      <c r="A6373" s="69"/>
    </row>
    <row r="6374" spans="1:1" x14ac:dyDescent="0.5">
      <c r="A6374" s="69"/>
    </row>
    <row r="6375" spans="1:1" x14ac:dyDescent="0.5">
      <c r="A6375" s="69"/>
    </row>
    <row r="6376" spans="1:1" x14ac:dyDescent="0.5">
      <c r="A6376" s="69"/>
    </row>
    <row r="6377" spans="1:1" x14ac:dyDescent="0.5">
      <c r="A6377" s="69"/>
    </row>
    <row r="6378" spans="1:1" x14ac:dyDescent="0.5">
      <c r="A6378" s="69"/>
    </row>
    <row r="6379" spans="1:1" x14ac:dyDescent="0.5">
      <c r="A6379" s="69"/>
    </row>
    <row r="6380" spans="1:1" x14ac:dyDescent="0.5">
      <c r="A6380" s="69"/>
    </row>
    <row r="6381" spans="1:1" x14ac:dyDescent="0.5">
      <c r="A6381" s="69"/>
    </row>
    <row r="6382" spans="1:1" x14ac:dyDescent="0.5">
      <c r="A6382" s="69"/>
    </row>
    <row r="6383" spans="1:1" x14ac:dyDescent="0.5">
      <c r="A6383" s="69"/>
    </row>
    <row r="6384" spans="1:1" x14ac:dyDescent="0.5">
      <c r="A6384" s="69"/>
    </row>
    <row r="6385" spans="1:1" x14ac:dyDescent="0.5">
      <c r="A6385" s="69"/>
    </row>
    <row r="6386" spans="1:1" x14ac:dyDescent="0.5">
      <c r="A6386" s="69"/>
    </row>
    <row r="6387" spans="1:1" x14ac:dyDescent="0.5">
      <c r="A6387" s="69"/>
    </row>
    <row r="6388" spans="1:1" x14ac:dyDescent="0.5">
      <c r="A6388" s="69"/>
    </row>
    <row r="6389" spans="1:1" x14ac:dyDescent="0.5">
      <c r="A6389" s="69"/>
    </row>
    <row r="6390" spans="1:1" x14ac:dyDescent="0.5">
      <c r="A6390" s="69"/>
    </row>
    <row r="6391" spans="1:1" x14ac:dyDescent="0.5">
      <c r="A6391" s="69"/>
    </row>
    <row r="6392" spans="1:1" x14ac:dyDescent="0.5">
      <c r="A6392" s="69"/>
    </row>
    <row r="6393" spans="1:1" x14ac:dyDescent="0.5">
      <c r="A6393" s="69"/>
    </row>
    <row r="6394" spans="1:1" x14ac:dyDescent="0.5">
      <c r="A6394" s="69"/>
    </row>
    <row r="6395" spans="1:1" x14ac:dyDescent="0.5">
      <c r="A6395" s="69"/>
    </row>
    <row r="6396" spans="1:1" x14ac:dyDescent="0.5">
      <c r="A6396" s="69"/>
    </row>
    <row r="6397" spans="1:1" x14ac:dyDescent="0.5">
      <c r="A6397" s="69"/>
    </row>
    <row r="6398" spans="1:1" x14ac:dyDescent="0.5">
      <c r="A6398" s="69"/>
    </row>
    <row r="6399" spans="1:1" x14ac:dyDescent="0.5">
      <c r="A6399" s="69"/>
    </row>
    <row r="6400" spans="1:1" x14ac:dyDescent="0.5">
      <c r="A6400" s="69"/>
    </row>
    <row r="6401" spans="1:1" x14ac:dyDescent="0.5">
      <c r="A6401" s="69"/>
    </row>
    <row r="6402" spans="1:1" x14ac:dyDescent="0.5">
      <c r="A6402" s="69"/>
    </row>
    <row r="6403" spans="1:1" x14ac:dyDescent="0.5">
      <c r="A6403" s="69"/>
    </row>
    <row r="6404" spans="1:1" x14ac:dyDescent="0.5">
      <c r="A6404" s="69"/>
    </row>
    <row r="6405" spans="1:1" x14ac:dyDescent="0.5">
      <c r="A6405" s="69"/>
    </row>
    <row r="6406" spans="1:1" x14ac:dyDescent="0.5">
      <c r="A6406" s="69"/>
    </row>
    <row r="6407" spans="1:1" x14ac:dyDescent="0.5">
      <c r="A6407" s="69"/>
    </row>
    <row r="6408" spans="1:1" x14ac:dyDescent="0.5">
      <c r="A6408" s="69"/>
    </row>
    <row r="6409" spans="1:1" x14ac:dyDescent="0.5">
      <c r="A6409" s="69"/>
    </row>
    <row r="6410" spans="1:1" x14ac:dyDescent="0.5">
      <c r="A6410" s="69"/>
    </row>
    <row r="6411" spans="1:1" x14ac:dyDescent="0.5">
      <c r="A6411" s="69"/>
    </row>
    <row r="6412" spans="1:1" x14ac:dyDescent="0.5">
      <c r="A6412" s="69"/>
    </row>
    <row r="6413" spans="1:1" x14ac:dyDescent="0.5">
      <c r="A6413" s="69"/>
    </row>
    <row r="6414" spans="1:1" x14ac:dyDescent="0.5">
      <c r="A6414" s="69"/>
    </row>
    <row r="6415" spans="1:1" x14ac:dyDescent="0.5">
      <c r="A6415" s="69"/>
    </row>
    <row r="6416" spans="1:1" x14ac:dyDescent="0.5">
      <c r="A6416" s="69"/>
    </row>
    <row r="6417" spans="1:1" x14ac:dyDescent="0.5">
      <c r="A6417" s="69"/>
    </row>
    <row r="6418" spans="1:1" x14ac:dyDescent="0.5">
      <c r="A6418" s="69"/>
    </row>
    <row r="6419" spans="1:1" x14ac:dyDescent="0.5">
      <c r="A6419" s="69"/>
    </row>
    <row r="6420" spans="1:1" x14ac:dyDescent="0.5">
      <c r="A6420" s="69"/>
    </row>
    <row r="6421" spans="1:1" x14ac:dyDescent="0.5">
      <c r="A6421" s="69"/>
    </row>
    <row r="6422" spans="1:1" x14ac:dyDescent="0.5">
      <c r="A6422" s="69"/>
    </row>
    <row r="6423" spans="1:1" x14ac:dyDescent="0.5">
      <c r="A6423" s="69"/>
    </row>
    <row r="6424" spans="1:1" x14ac:dyDescent="0.5">
      <c r="A6424" s="69"/>
    </row>
    <row r="6425" spans="1:1" x14ac:dyDescent="0.5">
      <c r="A6425" s="69"/>
    </row>
    <row r="6426" spans="1:1" x14ac:dyDescent="0.5">
      <c r="A6426" s="69"/>
    </row>
    <row r="6427" spans="1:1" x14ac:dyDescent="0.5">
      <c r="A6427" s="69"/>
    </row>
    <row r="6428" spans="1:1" x14ac:dyDescent="0.5">
      <c r="A6428" s="69"/>
    </row>
    <row r="6429" spans="1:1" x14ac:dyDescent="0.5">
      <c r="A6429" s="69"/>
    </row>
    <row r="6430" spans="1:1" x14ac:dyDescent="0.5">
      <c r="A6430" s="69"/>
    </row>
    <row r="6431" spans="1:1" x14ac:dyDescent="0.5">
      <c r="A6431" s="69"/>
    </row>
    <row r="6432" spans="1:1" x14ac:dyDescent="0.5">
      <c r="A6432" s="69"/>
    </row>
    <row r="6433" spans="1:1" x14ac:dyDescent="0.5">
      <c r="A6433" s="69"/>
    </row>
    <row r="6434" spans="1:1" x14ac:dyDescent="0.5">
      <c r="A6434" s="69"/>
    </row>
    <row r="6435" spans="1:1" x14ac:dyDescent="0.5">
      <c r="A6435" s="69"/>
    </row>
    <row r="6436" spans="1:1" x14ac:dyDescent="0.5">
      <c r="A6436" s="69"/>
    </row>
    <row r="6437" spans="1:1" x14ac:dyDescent="0.5">
      <c r="A6437" s="69"/>
    </row>
    <row r="6438" spans="1:1" x14ac:dyDescent="0.5">
      <c r="A6438" s="69"/>
    </row>
    <row r="6439" spans="1:1" x14ac:dyDescent="0.5">
      <c r="A6439" s="69"/>
    </row>
    <row r="6440" spans="1:1" x14ac:dyDescent="0.5">
      <c r="A6440" s="69"/>
    </row>
    <row r="6441" spans="1:1" x14ac:dyDescent="0.5">
      <c r="A6441" s="69"/>
    </row>
    <row r="6442" spans="1:1" x14ac:dyDescent="0.5">
      <c r="A6442" s="69"/>
    </row>
    <row r="6443" spans="1:1" x14ac:dyDescent="0.5">
      <c r="A6443" s="69"/>
    </row>
    <row r="6444" spans="1:1" x14ac:dyDescent="0.5">
      <c r="A6444" s="69"/>
    </row>
    <row r="6445" spans="1:1" x14ac:dyDescent="0.5">
      <c r="A6445" s="69"/>
    </row>
    <row r="6446" spans="1:1" x14ac:dyDescent="0.5">
      <c r="A6446" s="69"/>
    </row>
    <row r="6447" spans="1:1" x14ac:dyDescent="0.5">
      <c r="A6447" s="69"/>
    </row>
    <row r="6448" spans="1:1" x14ac:dyDescent="0.5">
      <c r="A6448" s="69"/>
    </row>
    <row r="6449" spans="1:1" x14ac:dyDescent="0.5">
      <c r="A6449" s="69"/>
    </row>
    <row r="6450" spans="1:1" x14ac:dyDescent="0.5">
      <c r="A6450" s="69"/>
    </row>
    <row r="6451" spans="1:1" x14ac:dyDescent="0.5">
      <c r="A6451" s="69"/>
    </row>
    <row r="6452" spans="1:1" x14ac:dyDescent="0.5">
      <c r="A6452" s="69"/>
    </row>
    <row r="6453" spans="1:1" x14ac:dyDescent="0.5">
      <c r="A6453" s="69"/>
    </row>
    <row r="6454" spans="1:1" x14ac:dyDescent="0.5">
      <c r="A6454" s="69"/>
    </row>
    <row r="6455" spans="1:1" x14ac:dyDescent="0.5">
      <c r="A6455" s="69"/>
    </row>
    <row r="6456" spans="1:1" x14ac:dyDescent="0.5">
      <c r="A6456" s="69"/>
    </row>
    <row r="6457" spans="1:1" x14ac:dyDescent="0.5">
      <c r="A6457" s="69"/>
    </row>
    <row r="6458" spans="1:1" x14ac:dyDescent="0.5">
      <c r="A6458" s="69"/>
    </row>
    <row r="6459" spans="1:1" x14ac:dyDescent="0.5">
      <c r="A6459" s="69"/>
    </row>
    <row r="6460" spans="1:1" x14ac:dyDescent="0.5">
      <c r="A6460" s="69"/>
    </row>
    <row r="6461" spans="1:1" x14ac:dyDescent="0.5">
      <c r="A6461" s="69"/>
    </row>
    <row r="6462" spans="1:1" x14ac:dyDescent="0.5">
      <c r="A6462" s="69"/>
    </row>
    <row r="6463" spans="1:1" x14ac:dyDescent="0.5">
      <c r="A6463" s="69"/>
    </row>
    <row r="6464" spans="1:1" x14ac:dyDescent="0.5">
      <c r="A6464" s="69"/>
    </row>
    <row r="6465" spans="1:1" x14ac:dyDescent="0.5">
      <c r="A6465" s="69"/>
    </row>
    <row r="6466" spans="1:1" x14ac:dyDescent="0.5">
      <c r="A6466" s="69"/>
    </row>
    <row r="6467" spans="1:1" x14ac:dyDescent="0.5">
      <c r="A6467" s="69"/>
    </row>
    <row r="6468" spans="1:1" x14ac:dyDescent="0.5">
      <c r="A6468" s="69"/>
    </row>
    <row r="6469" spans="1:1" x14ac:dyDescent="0.5">
      <c r="A6469" s="69"/>
    </row>
    <row r="6470" spans="1:1" x14ac:dyDescent="0.5">
      <c r="A6470" s="69"/>
    </row>
    <row r="6471" spans="1:1" x14ac:dyDescent="0.5">
      <c r="A6471" s="69"/>
    </row>
    <row r="6472" spans="1:1" x14ac:dyDescent="0.5">
      <c r="A6472" s="69"/>
    </row>
    <row r="6473" spans="1:1" x14ac:dyDescent="0.5">
      <c r="A6473" s="69"/>
    </row>
    <row r="6474" spans="1:1" x14ac:dyDescent="0.5">
      <c r="A6474" s="69"/>
    </row>
    <row r="6475" spans="1:1" x14ac:dyDescent="0.5">
      <c r="A6475" s="69"/>
    </row>
    <row r="6476" spans="1:1" x14ac:dyDescent="0.5">
      <c r="A6476" s="69"/>
    </row>
    <row r="6477" spans="1:1" x14ac:dyDescent="0.5">
      <c r="A6477" s="69"/>
    </row>
    <row r="6478" spans="1:1" x14ac:dyDescent="0.5">
      <c r="A6478" s="69"/>
    </row>
    <row r="6479" spans="1:1" x14ac:dyDescent="0.5">
      <c r="A6479" s="69"/>
    </row>
    <row r="6480" spans="1:1" x14ac:dyDescent="0.5">
      <c r="A6480" s="69"/>
    </row>
    <row r="6481" spans="1:1" x14ac:dyDescent="0.5">
      <c r="A6481" s="69"/>
    </row>
    <row r="6482" spans="1:1" x14ac:dyDescent="0.5">
      <c r="A6482" s="69"/>
    </row>
    <row r="6483" spans="1:1" x14ac:dyDescent="0.5">
      <c r="A6483" s="69"/>
    </row>
    <row r="6484" spans="1:1" x14ac:dyDescent="0.5">
      <c r="A6484" s="69"/>
    </row>
    <row r="6485" spans="1:1" x14ac:dyDescent="0.5">
      <c r="A6485" s="69"/>
    </row>
    <row r="6486" spans="1:1" x14ac:dyDescent="0.5">
      <c r="A6486" s="69"/>
    </row>
    <row r="6487" spans="1:1" x14ac:dyDescent="0.5">
      <c r="A6487" s="69"/>
    </row>
    <row r="6488" spans="1:1" x14ac:dyDescent="0.5">
      <c r="A6488" s="69"/>
    </row>
    <row r="6489" spans="1:1" x14ac:dyDescent="0.5">
      <c r="A6489" s="69"/>
    </row>
    <row r="6490" spans="1:1" x14ac:dyDescent="0.5">
      <c r="A6490" s="69"/>
    </row>
    <row r="6491" spans="1:1" x14ac:dyDescent="0.5">
      <c r="A6491" s="69"/>
    </row>
    <row r="6492" spans="1:1" x14ac:dyDescent="0.5">
      <c r="A6492" s="69"/>
    </row>
    <row r="6493" spans="1:1" x14ac:dyDescent="0.5">
      <c r="A6493" s="69"/>
    </row>
    <row r="6494" spans="1:1" x14ac:dyDescent="0.5">
      <c r="A6494" s="69"/>
    </row>
    <row r="6495" spans="1:1" x14ac:dyDescent="0.5">
      <c r="A6495" s="69"/>
    </row>
    <row r="6496" spans="1:1" x14ac:dyDescent="0.5">
      <c r="A6496" s="69"/>
    </row>
    <row r="6497" spans="1:1" x14ac:dyDescent="0.5">
      <c r="A6497" s="69"/>
    </row>
    <row r="6498" spans="1:1" x14ac:dyDescent="0.5">
      <c r="A6498" s="69"/>
    </row>
    <row r="6499" spans="1:1" x14ac:dyDescent="0.5">
      <c r="A6499" s="69"/>
    </row>
    <row r="6500" spans="1:1" x14ac:dyDescent="0.5">
      <c r="A6500" s="69"/>
    </row>
    <row r="6501" spans="1:1" x14ac:dyDescent="0.5">
      <c r="A6501" s="69"/>
    </row>
    <row r="6502" spans="1:1" x14ac:dyDescent="0.5">
      <c r="A6502" s="69"/>
    </row>
    <row r="6503" spans="1:1" x14ac:dyDescent="0.5">
      <c r="A6503" s="69"/>
    </row>
    <row r="6504" spans="1:1" x14ac:dyDescent="0.5">
      <c r="A6504" s="69"/>
    </row>
    <row r="6505" spans="1:1" x14ac:dyDescent="0.5">
      <c r="A6505" s="69"/>
    </row>
    <row r="6506" spans="1:1" x14ac:dyDescent="0.5">
      <c r="A6506" s="69"/>
    </row>
    <row r="6507" spans="1:1" x14ac:dyDescent="0.5">
      <c r="A6507" s="69"/>
    </row>
    <row r="6508" spans="1:1" x14ac:dyDescent="0.5">
      <c r="A6508" s="69"/>
    </row>
    <row r="6509" spans="1:1" x14ac:dyDescent="0.5">
      <c r="A6509" s="69"/>
    </row>
    <row r="6510" spans="1:1" x14ac:dyDescent="0.5">
      <c r="A6510" s="69"/>
    </row>
    <row r="6511" spans="1:1" x14ac:dyDescent="0.5">
      <c r="A6511" s="69"/>
    </row>
    <row r="6512" spans="1:1" x14ac:dyDescent="0.5">
      <c r="A6512" s="69"/>
    </row>
    <row r="6513" spans="1:1" x14ac:dyDescent="0.5">
      <c r="A6513" s="69"/>
    </row>
    <row r="6514" spans="1:1" x14ac:dyDescent="0.5">
      <c r="A6514" s="69"/>
    </row>
    <row r="6515" spans="1:1" x14ac:dyDescent="0.5">
      <c r="A6515" s="69"/>
    </row>
    <row r="6516" spans="1:1" x14ac:dyDescent="0.5">
      <c r="A6516" s="69"/>
    </row>
    <row r="6517" spans="1:1" x14ac:dyDescent="0.5">
      <c r="A6517" s="69"/>
    </row>
    <row r="6518" spans="1:1" x14ac:dyDescent="0.5">
      <c r="A6518" s="69"/>
    </row>
    <row r="6519" spans="1:1" x14ac:dyDescent="0.5">
      <c r="A6519" s="69"/>
    </row>
    <row r="6520" spans="1:1" x14ac:dyDescent="0.5">
      <c r="A6520" s="69"/>
    </row>
    <row r="6521" spans="1:1" x14ac:dyDescent="0.5">
      <c r="A6521" s="69"/>
    </row>
    <row r="6522" spans="1:1" x14ac:dyDescent="0.5">
      <c r="A6522" s="69"/>
    </row>
    <row r="6523" spans="1:1" x14ac:dyDescent="0.5">
      <c r="A6523" s="69"/>
    </row>
    <row r="6524" spans="1:1" x14ac:dyDescent="0.5">
      <c r="A6524" s="69"/>
    </row>
    <row r="6525" spans="1:1" x14ac:dyDescent="0.5">
      <c r="A6525" s="69"/>
    </row>
    <row r="6526" spans="1:1" x14ac:dyDescent="0.5">
      <c r="A6526" s="69"/>
    </row>
    <row r="6527" spans="1:1" x14ac:dyDescent="0.5">
      <c r="A6527" s="69"/>
    </row>
    <row r="6528" spans="1:1" x14ac:dyDescent="0.5">
      <c r="A6528" s="69"/>
    </row>
    <row r="6529" spans="1:1" x14ac:dyDescent="0.5">
      <c r="A6529" s="69"/>
    </row>
    <row r="6530" spans="1:1" x14ac:dyDescent="0.5">
      <c r="A6530" s="69"/>
    </row>
    <row r="6531" spans="1:1" x14ac:dyDescent="0.5">
      <c r="A6531" s="69"/>
    </row>
    <row r="6532" spans="1:1" x14ac:dyDescent="0.5">
      <c r="A6532" s="69"/>
    </row>
    <row r="6533" spans="1:1" x14ac:dyDescent="0.5">
      <c r="A6533" s="69"/>
    </row>
    <row r="6534" spans="1:1" x14ac:dyDescent="0.5">
      <c r="A6534" s="69"/>
    </row>
    <row r="6535" spans="1:1" x14ac:dyDescent="0.5">
      <c r="A6535" s="69"/>
    </row>
    <row r="6536" spans="1:1" x14ac:dyDescent="0.5">
      <c r="A6536" s="69"/>
    </row>
    <row r="6537" spans="1:1" x14ac:dyDescent="0.5">
      <c r="A6537" s="69"/>
    </row>
    <row r="6538" spans="1:1" x14ac:dyDescent="0.5">
      <c r="A6538" s="69"/>
    </row>
    <row r="6539" spans="1:1" x14ac:dyDescent="0.5">
      <c r="A6539" s="69"/>
    </row>
    <row r="6540" spans="1:1" x14ac:dyDescent="0.5">
      <c r="A6540" s="69"/>
    </row>
    <row r="6541" spans="1:1" x14ac:dyDescent="0.5">
      <c r="A6541" s="69"/>
    </row>
    <row r="6542" spans="1:1" x14ac:dyDescent="0.5">
      <c r="A6542" s="69"/>
    </row>
    <row r="6543" spans="1:1" x14ac:dyDescent="0.5">
      <c r="A6543" s="69"/>
    </row>
    <row r="6544" spans="1:1" x14ac:dyDescent="0.5">
      <c r="A6544" s="69"/>
    </row>
    <row r="6545" spans="1:1" x14ac:dyDescent="0.5">
      <c r="A6545" s="69"/>
    </row>
    <row r="6546" spans="1:1" x14ac:dyDescent="0.5">
      <c r="A6546" s="69"/>
    </row>
    <row r="6547" spans="1:1" x14ac:dyDescent="0.5">
      <c r="A6547" s="69"/>
    </row>
    <row r="6548" spans="1:1" x14ac:dyDescent="0.5">
      <c r="A6548" s="69"/>
    </row>
    <row r="6549" spans="1:1" x14ac:dyDescent="0.5">
      <c r="A6549" s="69"/>
    </row>
    <row r="6550" spans="1:1" x14ac:dyDescent="0.5">
      <c r="A6550" s="69"/>
    </row>
    <row r="6551" spans="1:1" x14ac:dyDescent="0.5">
      <c r="A6551" s="69"/>
    </row>
    <row r="6552" spans="1:1" x14ac:dyDescent="0.5">
      <c r="A6552" s="69"/>
    </row>
    <row r="6553" spans="1:1" x14ac:dyDescent="0.5">
      <c r="A6553" s="69"/>
    </row>
    <row r="6554" spans="1:1" x14ac:dyDescent="0.5">
      <c r="A6554" s="69"/>
    </row>
    <row r="6555" spans="1:1" x14ac:dyDescent="0.5">
      <c r="A6555" s="69"/>
    </row>
    <row r="6556" spans="1:1" x14ac:dyDescent="0.5">
      <c r="A6556" s="69"/>
    </row>
    <row r="6557" spans="1:1" x14ac:dyDescent="0.5">
      <c r="A6557" s="69"/>
    </row>
    <row r="6558" spans="1:1" x14ac:dyDescent="0.5">
      <c r="A6558" s="69"/>
    </row>
    <row r="6559" spans="1:1" x14ac:dyDescent="0.5">
      <c r="A6559" s="69"/>
    </row>
    <row r="6560" spans="1:1" x14ac:dyDescent="0.5">
      <c r="A6560" s="69"/>
    </row>
    <row r="6561" spans="1:1" x14ac:dyDescent="0.5">
      <c r="A6561" s="69"/>
    </row>
    <row r="6562" spans="1:1" x14ac:dyDescent="0.5">
      <c r="A6562" s="69"/>
    </row>
    <row r="6563" spans="1:1" x14ac:dyDescent="0.5">
      <c r="A6563" s="69"/>
    </row>
    <row r="6564" spans="1:1" x14ac:dyDescent="0.5">
      <c r="A6564" s="69"/>
    </row>
    <row r="6565" spans="1:1" x14ac:dyDescent="0.5">
      <c r="A6565" s="69"/>
    </row>
    <row r="6566" spans="1:1" x14ac:dyDescent="0.5">
      <c r="A6566" s="69"/>
    </row>
    <row r="6567" spans="1:1" x14ac:dyDescent="0.5">
      <c r="A6567" s="69"/>
    </row>
    <row r="6568" spans="1:1" x14ac:dyDescent="0.5">
      <c r="A6568" s="69"/>
    </row>
    <row r="6569" spans="1:1" x14ac:dyDescent="0.5">
      <c r="A6569" s="69"/>
    </row>
    <row r="6570" spans="1:1" x14ac:dyDescent="0.5">
      <c r="A6570" s="69"/>
    </row>
    <row r="6571" spans="1:1" x14ac:dyDescent="0.5">
      <c r="A6571" s="69"/>
    </row>
    <row r="6572" spans="1:1" x14ac:dyDescent="0.5">
      <c r="A6572" s="69"/>
    </row>
    <row r="6573" spans="1:1" x14ac:dyDescent="0.5">
      <c r="A6573" s="69"/>
    </row>
    <row r="6574" spans="1:1" x14ac:dyDescent="0.5">
      <c r="A6574" s="69"/>
    </row>
    <row r="6575" spans="1:1" x14ac:dyDescent="0.5">
      <c r="A6575" s="69"/>
    </row>
    <row r="6576" spans="1:1" x14ac:dyDescent="0.5">
      <c r="A6576" s="69"/>
    </row>
    <row r="6577" spans="1:1" x14ac:dyDescent="0.5">
      <c r="A6577" s="69"/>
    </row>
    <row r="6578" spans="1:1" x14ac:dyDescent="0.5">
      <c r="A6578" s="69"/>
    </row>
    <row r="6579" spans="1:1" x14ac:dyDescent="0.5">
      <c r="A6579" s="69"/>
    </row>
    <row r="6580" spans="1:1" x14ac:dyDescent="0.5">
      <c r="A6580" s="69"/>
    </row>
    <row r="6581" spans="1:1" x14ac:dyDescent="0.5">
      <c r="A6581" s="69"/>
    </row>
    <row r="6582" spans="1:1" x14ac:dyDescent="0.5">
      <c r="A6582" s="69"/>
    </row>
    <row r="6583" spans="1:1" x14ac:dyDescent="0.5">
      <c r="A6583" s="69"/>
    </row>
    <row r="6584" spans="1:1" x14ac:dyDescent="0.5">
      <c r="A6584" s="69"/>
    </row>
    <row r="6585" spans="1:1" x14ac:dyDescent="0.5">
      <c r="A6585" s="69"/>
    </row>
    <row r="6586" spans="1:1" x14ac:dyDescent="0.5">
      <c r="A6586" s="69"/>
    </row>
    <row r="6587" spans="1:1" x14ac:dyDescent="0.5">
      <c r="A6587" s="69"/>
    </row>
    <row r="6588" spans="1:1" x14ac:dyDescent="0.5">
      <c r="A6588" s="69"/>
    </row>
    <row r="6589" spans="1:1" x14ac:dyDescent="0.5">
      <c r="A6589" s="69"/>
    </row>
    <row r="6590" spans="1:1" x14ac:dyDescent="0.5">
      <c r="A6590" s="69"/>
    </row>
    <row r="6591" spans="1:1" x14ac:dyDescent="0.5">
      <c r="A6591" s="69"/>
    </row>
    <row r="6592" spans="1:1" x14ac:dyDescent="0.5">
      <c r="A6592" s="69"/>
    </row>
    <row r="6593" spans="1:1" x14ac:dyDescent="0.5">
      <c r="A6593" s="69"/>
    </row>
    <row r="6594" spans="1:1" x14ac:dyDescent="0.5">
      <c r="A6594" s="69"/>
    </row>
    <row r="6595" spans="1:1" x14ac:dyDescent="0.5">
      <c r="A6595" s="69"/>
    </row>
    <row r="6596" spans="1:1" x14ac:dyDescent="0.5">
      <c r="A6596" s="69"/>
    </row>
    <row r="6597" spans="1:1" x14ac:dyDescent="0.5">
      <c r="A6597" s="69"/>
    </row>
    <row r="6598" spans="1:1" x14ac:dyDescent="0.5">
      <c r="A6598" s="69"/>
    </row>
    <row r="6599" spans="1:1" x14ac:dyDescent="0.5">
      <c r="A6599" s="69"/>
    </row>
    <row r="6600" spans="1:1" x14ac:dyDescent="0.5">
      <c r="A6600" s="69"/>
    </row>
    <row r="6601" spans="1:1" x14ac:dyDescent="0.5">
      <c r="A6601" s="69"/>
    </row>
    <row r="6602" spans="1:1" x14ac:dyDescent="0.5">
      <c r="A6602" s="69"/>
    </row>
    <row r="6603" spans="1:1" x14ac:dyDescent="0.5">
      <c r="A6603" s="69"/>
    </row>
    <row r="6604" spans="1:1" x14ac:dyDescent="0.5">
      <c r="A6604" s="69"/>
    </row>
    <row r="6605" spans="1:1" x14ac:dyDescent="0.5">
      <c r="A6605" s="69"/>
    </row>
    <row r="6606" spans="1:1" x14ac:dyDescent="0.5">
      <c r="A6606" s="69"/>
    </row>
    <row r="6607" spans="1:1" x14ac:dyDescent="0.5">
      <c r="A6607" s="69"/>
    </row>
    <row r="6608" spans="1:1" x14ac:dyDescent="0.5">
      <c r="A6608" s="69"/>
    </row>
    <row r="6609" spans="1:1" x14ac:dyDescent="0.5">
      <c r="A6609" s="69"/>
    </row>
    <row r="6610" spans="1:1" x14ac:dyDescent="0.5">
      <c r="A6610" s="69"/>
    </row>
    <row r="6611" spans="1:1" x14ac:dyDescent="0.5">
      <c r="A6611" s="69"/>
    </row>
    <row r="6612" spans="1:1" x14ac:dyDescent="0.5">
      <c r="A6612" s="69"/>
    </row>
    <row r="6613" spans="1:1" x14ac:dyDescent="0.5">
      <c r="A6613" s="69"/>
    </row>
    <row r="6614" spans="1:1" x14ac:dyDescent="0.5">
      <c r="A6614" s="69"/>
    </row>
    <row r="6615" spans="1:1" x14ac:dyDescent="0.5">
      <c r="A6615" s="69"/>
    </row>
    <row r="6616" spans="1:1" x14ac:dyDescent="0.5">
      <c r="A6616" s="69"/>
    </row>
    <row r="6617" spans="1:1" x14ac:dyDescent="0.5">
      <c r="A6617" s="69"/>
    </row>
    <row r="6618" spans="1:1" x14ac:dyDescent="0.5">
      <c r="A6618" s="69"/>
    </row>
    <row r="6619" spans="1:1" x14ac:dyDescent="0.5">
      <c r="A6619" s="69"/>
    </row>
    <row r="6620" spans="1:1" x14ac:dyDescent="0.5">
      <c r="A6620" s="69"/>
    </row>
    <row r="6621" spans="1:1" x14ac:dyDescent="0.5">
      <c r="A6621" s="69"/>
    </row>
    <row r="6622" spans="1:1" x14ac:dyDescent="0.5">
      <c r="A6622" s="69"/>
    </row>
    <row r="6623" spans="1:1" x14ac:dyDescent="0.5">
      <c r="A6623" s="69"/>
    </row>
    <row r="6624" spans="1:1" x14ac:dyDescent="0.5">
      <c r="A6624" s="69"/>
    </row>
    <row r="6625" spans="1:1" x14ac:dyDescent="0.5">
      <c r="A6625" s="69"/>
    </row>
    <row r="6626" spans="1:1" x14ac:dyDescent="0.5">
      <c r="A6626" s="69"/>
    </row>
    <row r="6627" spans="1:1" x14ac:dyDescent="0.5">
      <c r="A6627" s="69"/>
    </row>
    <row r="6628" spans="1:1" x14ac:dyDescent="0.5">
      <c r="A6628" s="69"/>
    </row>
    <row r="6629" spans="1:1" x14ac:dyDescent="0.5">
      <c r="A6629" s="69"/>
    </row>
    <row r="6630" spans="1:1" x14ac:dyDescent="0.5">
      <c r="A6630" s="69"/>
    </row>
    <row r="6631" spans="1:1" x14ac:dyDescent="0.5">
      <c r="A6631" s="69"/>
    </row>
    <row r="6632" spans="1:1" x14ac:dyDescent="0.5">
      <c r="A6632" s="69"/>
    </row>
    <row r="6633" spans="1:1" x14ac:dyDescent="0.5">
      <c r="A6633" s="69"/>
    </row>
    <row r="6634" spans="1:1" x14ac:dyDescent="0.5">
      <c r="A6634" s="69"/>
    </row>
    <row r="6635" spans="1:1" x14ac:dyDescent="0.5">
      <c r="A6635" s="69"/>
    </row>
    <row r="6636" spans="1:1" x14ac:dyDescent="0.5">
      <c r="A6636" s="69"/>
    </row>
    <row r="6637" spans="1:1" x14ac:dyDescent="0.5">
      <c r="A6637" s="69"/>
    </row>
    <row r="6638" spans="1:1" x14ac:dyDescent="0.5">
      <c r="A6638" s="69"/>
    </row>
    <row r="6639" spans="1:1" x14ac:dyDescent="0.5">
      <c r="A6639" s="69"/>
    </row>
    <row r="6640" spans="1:1" x14ac:dyDescent="0.5">
      <c r="A6640" s="69"/>
    </row>
    <row r="6641" spans="1:1" x14ac:dyDescent="0.5">
      <c r="A6641" s="69"/>
    </row>
    <row r="6642" spans="1:1" x14ac:dyDescent="0.5">
      <c r="A6642" s="69"/>
    </row>
    <row r="6643" spans="1:1" x14ac:dyDescent="0.5">
      <c r="A6643" s="69"/>
    </row>
    <row r="6644" spans="1:1" x14ac:dyDescent="0.5">
      <c r="A6644" s="69"/>
    </row>
    <row r="6645" spans="1:1" x14ac:dyDescent="0.5">
      <c r="A6645" s="69"/>
    </row>
    <row r="6646" spans="1:1" x14ac:dyDescent="0.5">
      <c r="A6646" s="69"/>
    </row>
    <row r="6647" spans="1:1" x14ac:dyDescent="0.5">
      <c r="A6647" s="69"/>
    </row>
    <row r="6648" spans="1:1" x14ac:dyDescent="0.5">
      <c r="A6648" s="69"/>
    </row>
    <row r="6649" spans="1:1" x14ac:dyDescent="0.5">
      <c r="A6649" s="69"/>
    </row>
    <row r="6650" spans="1:1" x14ac:dyDescent="0.5">
      <c r="A6650" s="69"/>
    </row>
    <row r="6651" spans="1:1" x14ac:dyDescent="0.5">
      <c r="A6651" s="69"/>
    </row>
    <row r="6652" spans="1:1" x14ac:dyDescent="0.5">
      <c r="A6652" s="69"/>
    </row>
    <row r="6653" spans="1:1" x14ac:dyDescent="0.5">
      <c r="A6653" s="69"/>
    </row>
    <row r="6654" spans="1:1" x14ac:dyDescent="0.5">
      <c r="A6654" s="69"/>
    </row>
    <row r="6655" spans="1:1" x14ac:dyDescent="0.5">
      <c r="A6655" s="69"/>
    </row>
    <row r="6656" spans="1:1" x14ac:dyDescent="0.5">
      <c r="A6656" s="69"/>
    </row>
    <row r="6657" spans="1:1" x14ac:dyDescent="0.5">
      <c r="A6657" s="69"/>
    </row>
    <row r="6658" spans="1:1" x14ac:dyDescent="0.5">
      <c r="A6658" s="69"/>
    </row>
    <row r="6659" spans="1:1" x14ac:dyDescent="0.5">
      <c r="A6659" s="69"/>
    </row>
    <row r="6660" spans="1:1" x14ac:dyDescent="0.5">
      <c r="A6660" s="69"/>
    </row>
    <row r="6661" spans="1:1" x14ac:dyDescent="0.5">
      <c r="A6661" s="69"/>
    </row>
    <row r="6662" spans="1:1" x14ac:dyDescent="0.5">
      <c r="A6662" s="69"/>
    </row>
    <row r="6663" spans="1:1" x14ac:dyDescent="0.5">
      <c r="A6663" s="69"/>
    </row>
    <row r="6664" spans="1:1" x14ac:dyDescent="0.5">
      <c r="A6664" s="69"/>
    </row>
    <row r="6665" spans="1:1" x14ac:dyDescent="0.5">
      <c r="A6665" s="69"/>
    </row>
    <row r="6666" spans="1:1" x14ac:dyDescent="0.5">
      <c r="A6666" s="69"/>
    </row>
    <row r="6667" spans="1:1" x14ac:dyDescent="0.5">
      <c r="A6667" s="69"/>
    </row>
    <row r="6668" spans="1:1" x14ac:dyDescent="0.5">
      <c r="A6668" s="69"/>
    </row>
    <row r="6669" spans="1:1" x14ac:dyDescent="0.5">
      <c r="A6669" s="69"/>
    </row>
    <row r="6670" spans="1:1" x14ac:dyDescent="0.5">
      <c r="A6670" s="69"/>
    </row>
    <row r="6671" spans="1:1" x14ac:dyDescent="0.5">
      <c r="A6671" s="69"/>
    </row>
    <row r="6672" spans="1:1" x14ac:dyDescent="0.5">
      <c r="A6672" s="69"/>
    </row>
    <row r="6673" spans="1:1" x14ac:dyDescent="0.5">
      <c r="A6673" s="69"/>
    </row>
    <row r="6674" spans="1:1" x14ac:dyDescent="0.5">
      <c r="A6674" s="69"/>
    </row>
    <row r="6675" spans="1:1" x14ac:dyDescent="0.5">
      <c r="A6675" s="69"/>
    </row>
    <row r="6676" spans="1:1" x14ac:dyDescent="0.5">
      <c r="A6676" s="69"/>
    </row>
    <row r="6677" spans="1:1" x14ac:dyDescent="0.5">
      <c r="A6677" s="69"/>
    </row>
    <row r="6678" spans="1:1" x14ac:dyDescent="0.5">
      <c r="A6678" s="69"/>
    </row>
    <row r="6679" spans="1:1" x14ac:dyDescent="0.5">
      <c r="A6679" s="69"/>
    </row>
    <row r="6680" spans="1:1" x14ac:dyDescent="0.5">
      <c r="A6680" s="69"/>
    </row>
    <row r="6681" spans="1:1" x14ac:dyDescent="0.5">
      <c r="A6681" s="69"/>
    </row>
    <row r="6682" spans="1:1" x14ac:dyDescent="0.5">
      <c r="A6682" s="69"/>
    </row>
    <row r="6683" spans="1:1" x14ac:dyDescent="0.5">
      <c r="A6683" s="69"/>
    </row>
    <row r="6684" spans="1:1" x14ac:dyDescent="0.5">
      <c r="A6684" s="69"/>
    </row>
    <row r="6685" spans="1:1" x14ac:dyDescent="0.5">
      <c r="A6685" s="69"/>
    </row>
    <row r="6686" spans="1:1" x14ac:dyDescent="0.5">
      <c r="A6686" s="69"/>
    </row>
    <row r="6687" spans="1:1" x14ac:dyDescent="0.5">
      <c r="A6687" s="69"/>
    </row>
    <row r="6688" spans="1:1" x14ac:dyDescent="0.5">
      <c r="A6688" s="69"/>
    </row>
    <row r="6689" spans="1:1" x14ac:dyDescent="0.5">
      <c r="A6689" s="69"/>
    </row>
    <row r="6690" spans="1:1" x14ac:dyDescent="0.5">
      <c r="A6690" s="69"/>
    </row>
    <row r="6691" spans="1:1" x14ac:dyDescent="0.5">
      <c r="A6691" s="69"/>
    </row>
    <row r="6692" spans="1:1" x14ac:dyDescent="0.5">
      <c r="A6692" s="69"/>
    </row>
    <row r="6693" spans="1:1" x14ac:dyDescent="0.5">
      <c r="A6693" s="69"/>
    </row>
    <row r="6694" spans="1:1" x14ac:dyDescent="0.5">
      <c r="A6694" s="69"/>
    </row>
    <row r="6695" spans="1:1" x14ac:dyDescent="0.5">
      <c r="A6695" s="69"/>
    </row>
    <row r="6696" spans="1:1" x14ac:dyDescent="0.5">
      <c r="A6696" s="69"/>
    </row>
    <row r="6697" spans="1:1" x14ac:dyDescent="0.5">
      <c r="A6697" s="69"/>
    </row>
    <row r="6698" spans="1:1" x14ac:dyDescent="0.5">
      <c r="A6698" s="69"/>
    </row>
    <row r="6699" spans="1:1" x14ac:dyDescent="0.5">
      <c r="A6699" s="69"/>
    </row>
    <row r="6700" spans="1:1" x14ac:dyDescent="0.5">
      <c r="A6700" s="69"/>
    </row>
    <row r="6701" spans="1:1" x14ac:dyDescent="0.5">
      <c r="A6701" s="69"/>
    </row>
    <row r="6702" spans="1:1" x14ac:dyDescent="0.5">
      <c r="A6702" s="69"/>
    </row>
    <row r="6703" spans="1:1" x14ac:dyDescent="0.5">
      <c r="A6703" s="69"/>
    </row>
    <row r="6704" spans="1:1" x14ac:dyDescent="0.5">
      <c r="A6704" s="69"/>
    </row>
    <row r="6705" spans="1:1" x14ac:dyDescent="0.5">
      <c r="A6705" s="69"/>
    </row>
    <row r="6706" spans="1:1" x14ac:dyDescent="0.5">
      <c r="A6706" s="69"/>
    </row>
    <row r="6707" spans="1:1" x14ac:dyDescent="0.5">
      <c r="A6707" s="69"/>
    </row>
    <row r="6708" spans="1:1" x14ac:dyDescent="0.5">
      <c r="A6708" s="69"/>
    </row>
    <row r="6709" spans="1:1" x14ac:dyDescent="0.5">
      <c r="A6709" s="69"/>
    </row>
    <row r="6710" spans="1:1" x14ac:dyDescent="0.5">
      <c r="A6710" s="69"/>
    </row>
    <row r="6711" spans="1:1" x14ac:dyDescent="0.5">
      <c r="A6711" s="69"/>
    </row>
    <row r="6712" spans="1:1" x14ac:dyDescent="0.5">
      <c r="A6712" s="69"/>
    </row>
    <row r="6713" spans="1:1" x14ac:dyDescent="0.5">
      <c r="A6713" s="69"/>
    </row>
    <row r="6714" spans="1:1" x14ac:dyDescent="0.5">
      <c r="A6714" s="69"/>
    </row>
    <row r="6715" spans="1:1" x14ac:dyDescent="0.5">
      <c r="A6715" s="69"/>
    </row>
    <row r="6716" spans="1:1" x14ac:dyDescent="0.5">
      <c r="A6716" s="69"/>
    </row>
    <row r="6717" spans="1:1" x14ac:dyDescent="0.5">
      <c r="A6717" s="69"/>
    </row>
    <row r="6718" spans="1:1" x14ac:dyDescent="0.5">
      <c r="A6718" s="69"/>
    </row>
    <row r="6719" spans="1:1" x14ac:dyDescent="0.5">
      <c r="A6719" s="69"/>
    </row>
    <row r="6720" spans="1:1" x14ac:dyDescent="0.5">
      <c r="A6720" s="69"/>
    </row>
    <row r="6721" spans="1:1" x14ac:dyDescent="0.5">
      <c r="A6721" s="69"/>
    </row>
    <row r="6722" spans="1:1" x14ac:dyDescent="0.5">
      <c r="A6722" s="69"/>
    </row>
    <row r="6723" spans="1:1" x14ac:dyDescent="0.5">
      <c r="A6723" s="69"/>
    </row>
    <row r="6724" spans="1:1" x14ac:dyDescent="0.5">
      <c r="A6724" s="69"/>
    </row>
    <row r="6725" spans="1:1" x14ac:dyDescent="0.5">
      <c r="A6725" s="69"/>
    </row>
    <row r="6726" spans="1:1" x14ac:dyDescent="0.5">
      <c r="A6726" s="69"/>
    </row>
    <row r="6727" spans="1:1" x14ac:dyDescent="0.5">
      <c r="A6727" s="69"/>
    </row>
    <row r="6728" spans="1:1" x14ac:dyDescent="0.5">
      <c r="A6728" s="69"/>
    </row>
    <row r="6729" spans="1:1" x14ac:dyDescent="0.5">
      <c r="A6729" s="69"/>
    </row>
    <row r="6730" spans="1:1" x14ac:dyDescent="0.5">
      <c r="A6730" s="69"/>
    </row>
    <row r="6731" spans="1:1" x14ac:dyDescent="0.5">
      <c r="A6731" s="69"/>
    </row>
    <row r="6732" spans="1:1" x14ac:dyDescent="0.5">
      <c r="A6732" s="69"/>
    </row>
    <row r="6733" spans="1:1" x14ac:dyDescent="0.5">
      <c r="A6733" s="69"/>
    </row>
    <row r="6734" spans="1:1" x14ac:dyDescent="0.5">
      <c r="A6734" s="69"/>
    </row>
    <row r="6735" spans="1:1" x14ac:dyDescent="0.5">
      <c r="A6735" s="69"/>
    </row>
    <row r="6736" spans="1:1" x14ac:dyDescent="0.5">
      <c r="A6736" s="69"/>
    </row>
    <row r="6737" spans="1:1" x14ac:dyDescent="0.5">
      <c r="A6737" s="69"/>
    </row>
    <row r="6738" spans="1:1" x14ac:dyDescent="0.5">
      <c r="A6738" s="69"/>
    </row>
    <row r="6739" spans="1:1" x14ac:dyDescent="0.5">
      <c r="A6739" s="69"/>
    </row>
    <row r="6740" spans="1:1" x14ac:dyDescent="0.5">
      <c r="A6740" s="69"/>
    </row>
    <row r="6741" spans="1:1" x14ac:dyDescent="0.5">
      <c r="A6741" s="69"/>
    </row>
    <row r="6742" spans="1:1" x14ac:dyDescent="0.5">
      <c r="A6742" s="69"/>
    </row>
    <row r="6743" spans="1:1" x14ac:dyDescent="0.5">
      <c r="A6743" s="69"/>
    </row>
    <row r="6744" spans="1:1" x14ac:dyDescent="0.5">
      <c r="A6744" s="69"/>
    </row>
    <row r="6745" spans="1:1" x14ac:dyDescent="0.5">
      <c r="A6745" s="69"/>
    </row>
    <row r="6746" spans="1:1" x14ac:dyDescent="0.5">
      <c r="A6746" s="69"/>
    </row>
    <row r="6747" spans="1:1" x14ac:dyDescent="0.5">
      <c r="A6747" s="69"/>
    </row>
    <row r="6748" spans="1:1" x14ac:dyDescent="0.5">
      <c r="A6748" s="69"/>
    </row>
    <row r="6749" spans="1:1" x14ac:dyDescent="0.5">
      <c r="A6749" s="69"/>
    </row>
    <row r="6750" spans="1:1" x14ac:dyDescent="0.5">
      <c r="A6750" s="69"/>
    </row>
    <row r="6751" spans="1:1" x14ac:dyDescent="0.5">
      <c r="A6751" s="69"/>
    </row>
    <row r="6752" spans="1:1" x14ac:dyDescent="0.5">
      <c r="A6752" s="69"/>
    </row>
    <row r="6753" spans="1:1" x14ac:dyDescent="0.5">
      <c r="A6753" s="69"/>
    </row>
    <row r="6754" spans="1:1" x14ac:dyDescent="0.5">
      <c r="A6754" s="69"/>
    </row>
    <row r="6755" spans="1:1" x14ac:dyDescent="0.5">
      <c r="A6755" s="69"/>
    </row>
    <row r="6756" spans="1:1" x14ac:dyDescent="0.5">
      <c r="A6756" s="69"/>
    </row>
    <row r="6757" spans="1:1" x14ac:dyDescent="0.5">
      <c r="A6757" s="69"/>
    </row>
    <row r="6758" spans="1:1" x14ac:dyDescent="0.5">
      <c r="A6758" s="69"/>
    </row>
    <row r="6759" spans="1:1" x14ac:dyDescent="0.5">
      <c r="A6759" s="69"/>
    </row>
    <row r="6760" spans="1:1" x14ac:dyDescent="0.5">
      <c r="A6760" s="69"/>
    </row>
    <row r="6761" spans="1:1" x14ac:dyDescent="0.5">
      <c r="A6761" s="69"/>
    </row>
    <row r="6762" spans="1:1" x14ac:dyDescent="0.5">
      <c r="A6762" s="69"/>
    </row>
    <row r="6763" spans="1:1" x14ac:dyDescent="0.5">
      <c r="A6763" s="69"/>
    </row>
    <row r="6764" spans="1:1" x14ac:dyDescent="0.5">
      <c r="A6764" s="69"/>
    </row>
    <row r="6765" spans="1:1" x14ac:dyDescent="0.5">
      <c r="A6765" s="69"/>
    </row>
    <row r="6766" spans="1:1" x14ac:dyDescent="0.5">
      <c r="A6766" s="69"/>
    </row>
    <row r="6767" spans="1:1" x14ac:dyDescent="0.5">
      <c r="A6767" s="69"/>
    </row>
    <row r="6768" spans="1:1" x14ac:dyDescent="0.5">
      <c r="A6768" s="69"/>
    </row>
    <row r="6769" spans="1:1" x14ac:dyDescent="0.5">
      <c r="A6769" s="69"/>
    </row>
    <row r="6770" spans="1:1" x14ac:dyDescent="0.5">
      <c r="A6770" s="69"/>
    </row>
    <row r="6771" spans="1:1" x14ac:dyDescent="0.5">
      <c r="A6771" s="69"/>
    </row>
    <row r="6772" spans="1:1" x14ac:dyDescent="0.5">
      <c r="A6772" s="69"/>
    </row>
    <row r="6773" spans="1:1" x14ac:dyDescent="0.5">
      <c r="A6773" s="69"/>
    </row>
    <row r="6774" spans="1:1" x14ac:dyDescent="0.5">
      <c r="A6774" s="69"/>
    </row>
    <row r="6775" spans="1:1" x14ac:dyDescent="0.5">
      <c r="A6775" s="69"/>
    </row>
    <row r="6776" spans="1:1" x14ac:dyDescent="0.5">
      <c r="A6776" s="69"/>
    </row>
    <row r="6777" spans="1:1" x14ac:dyDescent="0.5">
      <c r="A6777" s="69"/>
    </row>
    <row r="6778" spans="1:1" x14ac:dyDescent="0.5">
      <c r="A6778" s="69"/>
    </row>
    <row r="6779" spans="1:1" x14ac:dyDescent="0.5">
      <c r="A6779" s="69"/>
    </row>
    <row r="6780" spans="1:1" x14ac:dyDescent="0.5">
      <c r="A6780" s="69"/>
    </row>
    <row r="6781" spans="1:1" x14ac:dyDescent="0.5">
      <c r="A6781" s="69"/>
    </row>
    <row r="6782" spans="1:1" x14ac:dyDescent="0.5">
      <c r="A6782" s="69"/>
    </row>
    <row r="6783" spans="1:1" x14ac:dyDescent="0.5">
      <c r="A6783" s="69"/>
    </row>
    <row r="6784" spans="1:1" x14ac:dyDescent="0.5">
      <c r="A6784" s="69"/>
    </row>
    <row r="6785" spans="1:1" x14ac:dyDescent="0.5">
      <c r="A6785" s="69"/>
    </row>
    <row r="6786" spans="1:1" x14ac:dyDescent="0.5">
      <c r="A6786" s="69"/>
    </row>
    <row r="6787" spans="1:1" x14ac:dyDescent="0.5">
      <c r="A6787" s="69"/>
    </row>
    <row r="6788" spans="1:1" x14ac:dyDescent="0.5">
      <c r="A6788" s="69"/>
    </row>
    <row r="6789" spans="1:1" x14ac:dyDescent="0.5">
      <c r="A6789" s="69"/>
    </row>
    <row r="6790" spans="1:1" x14ac:dyDescent="0.5">
      <c r="A6790" s="69"/>
    </row>
    <row r="6791" spans="1:1" x14ac:dyDescent="0.5">
      <c r="A6791" s="69"/>
    </row>
    <row r="6792" spans="1:1" x14ac:dyDescent="0.5">
      <c r="A6792" s="69"/>
    </row>
    <row r="6793" spans="1:1" x14ac:dyDescent="0.5">
      <c r="A6793" s="69"/>
    </row>
    <row r="6794" spans="1:1" x14ac:dyDescent="0.5">
      <c r="A6794" s="69"/>
    </row>
    <row r="6795" spans="1:1" x14ac:dyDescent="0.5">
      <c r="A6795" s="69"/>
    </row>
    <row r="6796" spans="1:1" x14ac:dyDescent="0.5">
      <c r="A6796" s="69"/>
    </row>
    <row r="6797" spans="1:1" x14ac:dyDescent="0.5">
      <c r="A6797" s="69"/>
    </row>
    <row r="6798" spans="1:1" x14ac:dyDescent="0.5">
      <c r="A6798" s="69"/>
    </row>
    <row r="6799" spans="1:1" x14ac:dyDescent="0.5">
      <c r="A6799" s="69"/>
    </row>
    <row r="6800" spans="1:1" x14ac:dyDescent="0.5">
      <c r="A6800" s="69"/>
    </row>
    <row r="6801" spans="1:1" x14ac:dyDescent="0.5">
      <c r="A6801" s="69"/>
    </row>
    <row r="6802" spans="1:1" x14ac:dyDescent="0.5">
      <c r="A6802" s="69"/>
    </row>
    <row r="6803" spans="1:1" x14ac:dyDescent="0.5">
      <c r="A6803" s="69"/>
    </row>
    <row r="6804" spans="1:1" x14ac:dyDescent="0.5">
      <c r="A6804" s="69"/>
    </row>
    <row r="6805" spans="1:1" x14ac:dyDescent="0.5">
      <c r="A6805" s="69"/>
    </row>
    <row r="6806" spans="1:1" x14ac:dyDescent="0.5">
      <c r="A6806" s="69"/>
    </row>
    <row r="6807" spans="1:1" x14ac:dyDescent="0.5">
      <c r="A6807" s="69"/>
    </row>
    <row r="6808" spans="1:1" x14ac:dyDescent="0.5">
      <c r="A6808" s="69"/>
    </row>
    <row r="6809" spans="1:1" x14ac:dyDescent="0.5">
      <c r="A6809" s="69"/>
    </row>
    <row r="6810" spans="1:1" x14ac:dyDescent="0.5">
      <c r="A6810" s="69"/>
    </row>
    <row r="6811" spans="1:1" x14ac:dyDescent="0.5">
      <c r="A6811" s="69"/>
    </row>
    <row r="6812" spans="1:1" x14ac:dyDescent="0.5">
      <c r="A6812" s="69"/>
    </row>
    <row r="6813" spans="1:1" x14ac:dyDescent="0.5">
      <c r="A6813" s="69"/>
    </row>
    <row r="6814" spans="1:1" x14ac:dyDescent="0.5">
      <c r="A6814" s="69"/>
    </row>
    <row r="6815" spans="1:1" x14ac:dyDescent="0.5">
      <c r="A6815" s="69"/>
    </row>
    <row r="6816" spans="1:1" x14ac:dyDescent="0.5">
      <c r="A6816" s="69"/>
    </row>
    <row r="6817" spans="1:1" x14ac:dyDescent="0.5">
      <c r="A6817" s="69"/>
    </row>
    <row r="6818" spans="1:1" x14ac:dyDescent="0.5">
      <c r="A6818" s="69"/>
    </row>
    <row r="6819" spans="1:1" x14ac:dyDescent="0.5">
      <c r="A6819" s="69"/>
    </row>
    <row r="6820" spans="1:1" x14ac:dyDescent="0.5">
      <c r="A6820" s="69"/>
    </row>
    <row r="6821" spans="1:1" x14ac:dyDescent="0.5">
      <c r="A6821" s="69"/>
    </row>
    <row r="6822" spans="1:1" x14ac:dyDescent="0.5">
      <c r="A6822" s="69"/>
    </row>
    <row r="6823" spans="1:1" x14ac:dyDescent="0.5">
      <c r="A6823" s="69"/>
    </row>
    <row r="6824" spans="1:1" x14ac:dyDescent="0.5">
      <c r="A6824" s="69"/>
    </row>
    <row r="6825" spans="1:1" x14ac:dyDescent="0.5">
      <c r="A6825" s="69"/>
    </row>
    <row r="6826" spans="1:1" x14ac:dyDescent="0.5">
      <c r="A6826" s="69"/>
    </row>
    <row r="6827" spans="1:1" x14ac:dyDescent="0.5">
      <c r="A6827" s="69"/>
    </row>
    <row r="6828" spans="1:1" x14ac:dyDescent="0.5">
      <c r="A6828" s="69"/>
    </row>
    <row r="6829" spans="1:1" x14ac:dyDescent="0.5">
      <c r="A6829" s="69"/>
    </row>
    <row r="6830" spans="1:1" x14ac:dyDescent="0.5">
      <c r="A6830" s="69"/>
    </row>
    <row r="6831" spans="1:1" x14ac:dyDescent="0.5">
      <c r="A6831" s="69"/>
    </row>
    <row r="6832" spans="1:1" x14ac:dyDescent="0.5">
      <c r="A6832" s="69"/>
    </row>
    <row r="6833" spans="1:1" x14ac:dyDescent="0.5">
      <c r="A6833" s="69"/>
    </row>
    <row r="6834" spans="1:1" x14ac:dyDescent="0.5">
      <c r="A6834" s="69"/>
    </row>
    <row r="6835" spans="1:1" x14ac:dyDescent="0.5">
      <c r="A6835" s="69"/>
    </row>
    <row r="6836" spans="1:1" x14ac:dyDescent="0.5">
      <c r="A6836" s="69"/>
    </row>
    <row r="6837" spans="1:1" x14ac:dyDescent="0.5">
      <c r="A6837" s="69"/>
    </row>
    <row r="6838" spans="1:1" x14ac:dyDescent="0.5">
      <c r="A6838" s="69"/>
    </row>
    <row r="6839" spans="1:1" x14ac:dyDescent="0.5">
      <c r="A6839" s="69"/>
    </row>
    <row r="6840" spans="1:1" x14ac:dyDescent="0.5">
      <c r="A6840" s="69"/>
    </row>
    <row r="6841" spans="1:1" x14ac:dyDescent="0.5">
      <c r="A6841" s="69"/>
    </row>
    <row r="6842" spans="1:1" x14ac:dyDescent="0.5">
      <c r="A6842" s="69"/>
    </row>
    <row r="6843" spans="1:1" x14ac:dyDescent="0.5">
      <c r="A6843" s="69"/>
    </row>
    <row r="6844" spans="1:1" x14ac:dyDescent="0.5">
      <c r="A6844" s="69"/>
    </row>
    <row r="6845" spans="1:1" x14ac:dyDescent="0.5">
      <c r="A6845" s="69"/>
    </row>
    <row r="6846" spans="1:1" x14ac:dyDescent="0.5">
      <c r="A6846" s="69"/>
    </row>
    <row r="6847" spans="1:1" x14ac:dyDescent="0.5">
      <c r="A6847" s="69"/>
    </row>
    <row r="6848" spans="1:1" x14ac:dyDescent="0.5">
      <c r="A6848" s="69"/>
    </row>
    <row r="6849" spans="1:1" x14ac:dyDescent="0.5">
      <c r="A6849" s="69"/>
    </row>
    <row r="6850" spans="1:1" x14ac:dyDescent="0.5">
      <c r="A6850" s="69"/>
    </row>
    <row r="6851" spans="1:1" x14ac:dyDescent="0.5">
      <c r="A6851" s="69"/>
    </row>
    <row r="6852" spans="1:1" x14ac:dyDescent="0.5">
      <c r="A6852" s="69"/>
    </row>
    <row r="6853" spans="1:1" x14ac:dyDescent="0.5">
      <c r="A6853" s="69"/>
    </row>
    <row r="6854" spans="1:1" x14ac:dyDescent="0.5">
      <c r="A6854" s="69"/>
    </row>
    <row r="6855" spans="1:1" x14ac:dyDescent="0.5">
      <c r="A6855" s="69"/>
    </row>
    <row r="6856" spans="1:1" x14ac:dyDescent="0.5">
      <c r="A6856" s="69"/>
    </row>
    <row r="6857" spans="1:1" x14ac:dyDescent="0.5">
      <c r="A6857" s="69"/>
    </row>
    <row r="6858" spans="1:1" x14ac:dyDescent="0.5">
      <c r="A6858" s="69"/>
    </row>
    <row r="6859" spans="1:1" x14ac:dyDescent="0.5">
      <c r="A6859" s="69"/>
    </row>
    <row r="6860" spans="1:1" x14ac:dyDescent="0.5">
      <c r="A6860" s="69"/>
    </row>
    <row r="6861" spans="1:1" x14ac:dyDescent="0.5">
      <c r="A6861" s="69"/>
    </row>
    <row r="6862" spans="1:1" x14ac:dyDescent="0.5">
      <c r="A6862" s="69"/>
    </row>
    <row r="6863" spans="1:1" x14ac:dyDescent="0.5">
      <c r="A6863" s="69"/>
    </row>
    <row r="6864" spans="1:1" x14ac:dyDescent="0.5">
      <c r="A6864" s="69"/>
    </row>
    <row r="6865" spans="1:1" x14ac:dyDescent="0.5">
      <c r="A6865" s="69"/>
    </row>
    <row r="6866" spans="1:1" x14ac:dyDescent="0.5">
      <c r="A6866" s="69"/>
    </row>
    <row r="6867" spans="1:1" x14ac:dyDescent="0.5">
      <c r="A6867" s="69"/>
    </row>
    <row r="6868" spans="1:1" x14ac:dyDescent="0.5">
      <c r="A6868" s="69"/>
    </row>
    <row r="6869" spans="1:1" x14ac:dyDescent="0.5">
      <c r="A6869" s="69"/>
    </row>
    <row r="6870" spans="1:1" x14ac:dyDescent="0.5">
      <c r="A6870" s="69"/>
    </row>
    <row r="6871" spans="1:1" x14ac:dyDescent="0.5">
      <c r="A6871" s="69"/>
    </row>
    <row r="6872" spans="1:1" x14ac:dyDescent="0.5">
      <c r="A6872" s="69"/>
    </row>
    <row r="6873" spans="1:1" x14ac:dyDescent="0.5">
      <c r="A6873" s="69"/>
    </row>
    <row r="6874" spans="1:1" x14ac:dyDescent="0.5">
      <c r="A6874" s="69"/>
    </row>
    <row r="6875" spans="1:1" x14ac:dyDescent="0.5">
      <c r="A6875" s="69"/>
    </row>
    <row r="6876" spans="1:1" x14ac:dyDescent="0.5">
      <c r="A6876" s="69"/>
    </row>
    <row r="6877" spans="1:1" x14ac:dyDescent="0.5">
      <c r="A6877" s="69"/>
    </row>
    <row r="6878" spans="1:1" x14ac:dyDescent="0.5">
      <c r="A6878" s="69"/>
    </row>
    <row r="6879" spans="1:1" x14ac:dyDescent="0.5">
      <c r="A6879" s="69"/>
    </row>
    <row r="6880" spans="1:1" x14ac:dyDescent="0.5">
      <c r="A6880" s="69"/>
    </row>
    <row r="6881" spans="1:1" x14ac:dyDescent="0.5">
      <c r="A6881" s="69"/>
    </row>
    <row r="6882" spans="1:1" x14ac:dyDescent="0.5">
      <c r="A6882" s="69"/>
    </row>
    <row r="6883" spans="1:1" x14ac:dyDescent="0.5">
      <c r="A6883" s="69"/>
    </row>
    <row r="6884" spans="1:1" x14ac:dyDescent="0.5">
      <c r="A6884" s="69"/>
    </row>
    <row r="6885" spans="1:1" x14ac:dyDescent="0.5">
      <c r="A6885" s="69"/>
    </row>
    <row r="6886" spans="1:1" x14ac:dyDescent="0.5">
      <c r="A6886" s="69"/>
    </row>
    <row r="6887" spans="1:1" x14ac:dyDescent="0.5">
      <c r="A6887" s="69"/>
    </row>
    <row r="6888" spans="1:1" x14ac:dyDescent="0.5">
      <c r="A6888" s="69"/>
    </row>
    <row r="6889" spans="1:1" x14ac:dyDescent="0.5">
      <c r="A6889" s="69"/>
    </row>
    <row r="6890" spans="1:1" x14ac:dyDescent="0.5">
      <c r="A6890" s="69"/>
    </row>
    <row r="6891" spans="1:1" x14ac:dyDescent="0.5">
      <c r="A6891" s="69"/>
    </row>
    <row r="6892" spans="1:1" x14ac:dyDescent="0.5">
      <c r="A6892" s="69"/>
    </row>
    <row r="6893" spans="1:1" x14ac:dyDescent="0.5">
      <c r="A6893" s="69"/>
    </row>
    <row r="6894" spans="1:1" x14ac:dyDescent="0.5">
      <c r="A6894" s="69"/>
    </row>
    <row r="6895" spans="1:1" x14ac:dyDescent="0.5">
      <c r="A6895" s="69"/>
    </row>
    <row r="6896" spans="1:1" x14ac:dyDescent="0.5">
      <c r="A6896" s="69"/>
    </row>
    <row r="6897" spans="1:1" x14ac:dyDescent="0.5">
      <c r="A6897" s="69"/>
    </row>
    <row r="6898" spans="1:1" x14ac:dyDescent="0.5">
      <c r="A6898" s="69"/>
    </row>
    <row r="6899" spans="1:1" x14ac:dyDescent="0.5">
      <c r="A6899" s="69"/>
    </row>
    <row r="6900" spans="1:1" x14ac:dyDescent="0.5">
      <c r="A6900" s="69"/>
    </row>
    <row r="6901" spans="1:1" x14ac:dyDescent="0.5">
      <c r="A6901" s="69"/>
    </row>
    <row r="6902" spans="1:1" x14ac:dyDescent="0.5">
      <c r="A6902" s="69"/>
    </row>
    <row r="6903" spans="1:1" x14ac:dyDescent="0.5">
      <c r="A6903" s="69"/>
    </row>
    <row r="6904" spans="1:1" x14ac:dyDescent="0.5">
      <c r="A6904" s="69"/>
    </row>
    <row r="6905" spans="1:1" x14ac:dyDescent="0.5">
      <c r="A6905" s="69"/>
    </row>
    <row r="6906" spans="1:1" x14ac:dyDescent="0.5">
      <c r="A6906" s="69"/>
    </row>
    <row r="6907" spans="1:1" x14ac:dyDescent="0.5">
      <c r="A6907" s="69"/>
    </row>
    <row r="6908" spans="1:1" x14ac:dyDescent="0.5">
      <c r="A6908" s="69"/>
    </row>
    <row r="6909" spans="1:1" x14ac:dyDescent="0.5">
      <c r="A6909" s="69"/>
    </row>
    <row r="6910" spans="1:1" x14ac:dyDescent="0.5">
      <c r="A6910" s="69"/>
    </row>
    <row r="6911" spans="1:1" x14ac:dyDescent="0.5">
      <c r="A6911" s="69"/>
    </row>
    <row r="6912" spans="1:1" x14ac:dyDescent="0.5">
      <c r="A6912" s="69"/>
    </row>
    <row r="6913" spans="1:1" x14ac:dyDescent="0.5">
      <c r="A6913" s="69"/>
    </row>
    <row r="6914" spans="1:1" x14ac:dyDescent="0.5">
      <c r="A6914" s="69"/>
    </row>
    <row r="6915" spans="1:1" x14ac:dyDescent="0.5">
      <c r="A6915" s="69"/>
    </row>
    <row r="6916" spans="1:1" x14ac:dyDescent="0.5">
      <c r="A6916" s="69"/>
    </row>
    <row r="6917" spans="1:1" x14ac:dyDescent="0.5">
      <c r="A6917" s="69"/>
    </row>
    <row r="6918" spans="1:1" x14ac:dyDescent="0.5">
      <c r="A6918" s="69"/>
    </row>
    <row r="6919" spans="1:1" x14ac:dyDescent="0.5">
      <c r="A6919" s="69"/>
    </row>
    <row r="6920" spans="1:1" x14ac:dyDescent="0.5">
      <c r="A6920" s="69"/>
    </row>
    <row r="6921" spans="1:1" x14ac:dyDescent="0.5">
      <c r="A6921" s="69"/>
    </row>
    <row r="6922" spans="1:1" x14ac:dyDescent="0.5">
      <c r="A6922" s="69"/>
    </row>
    <row r="6923" spans="1:1" x14ac:dyDescent="0.5">
      <c r="A6923" s="69"/>
    </row>
    <row r="6924" spans="1:1" x14ac:dyDescent="0.5">
      <c r="A6924" s="69"/>
    </row>
    <row r="6925" spans="1:1" x14ac:dyDescent="0.5">
      <c r="A6925" s="69"/>
    </row>
    <row r="6926" spans="1:1" x14ac:dyDescent="0.5">
      <c r="A6926" s="69"/>
    </row>
    <row r="6927" spans="1:1" x14ac:dyDescent="0.5">
      <c r="A6927" s="69"/>
    </row>
    <row r="6928" spans="1:1" x14ac:dyDescent="0.5">
      <c r="A6928" s="69"/>
    </row>
    <row r="6929" spans="1:1" x14ac:dyDescent="0.5">
      <c r="A6929" s="69"/>
    </row>
    <row r="6930" spans="1:1" x14ac:dyDescent="0.5">
      <c r="A6930" s="69"/>
    </row>
    <row r="6931" spans="1:1" x14ac:dyDescent="0.5">
      <c r="A6931" s="69"/>
    </row>
    <row r="6932" spans="1:1" x14ac:dyDescent="0.5">
      <c r="A6932" s="69"/>
    </row>
    <row r="6933" spans="1:1" x14ac:dyDescent="0.5">
      <c r="A6933" s="69"/>
    </row>
    <row r="6934" spans="1:1" x14ac:dyDescent="0.5">
      <c r="A6934" s="69"/>
    </row>
    <row r="6935" spans="1:1" x14ac:dyDescent="0.5">
      <c r="A6935" s="69"/>
    </row>
    <row r="6936" spans="1:1" x14ac:dyDescent="0.5">
      <c r="A6936" s="69"/>
    </row>
    <row r="6937" spans="1:1" x14ac:dyDescent="0.5">
      <c r="A6937" s="69"/>
    </row>
    <row r="6938" spans="1:1" x14ac:dyDescent="0.5">
      <c r="A6938" s="69"/>
    </row>
    <row r="6939" spans="1:1" x14ac:dyDescent="0.5">
      <c r="A6939" s="69"/>
    </row>
    <row r="6940" spans="1:1" x14ac:dyDescent="0.5">
      <c r="A6940" s="69"/>
    </row>
    <row r="6941" spans="1:1" x14ac:dyDescent="0.5">
      <c r="A6941" s="69"/>
    </row>
    <row r="6942" spans="1:1" x14ac:dyDescent="0.5">
      <c r="A6942" s="69"/>
    </row>
    <row r="6943" spans="1:1" x14ac:dyDescent="0.5">
      <c r="A6943" s="69"/>
    </row>
    <row r="6944" spans="1:1" x14ac:dyDescent="0.5">
      <c r="A6944" s="69"/>
    </row>
    <row r="6945" spans="1:1" x14ac:dyDescent="0.5">
      <c r="A6945" s="69"/>
    </row>
    <row r="6946" spans="1:1" x14ac:dyDescent="0.5">
      <c r="A6946" s="69"/>
    </row>
    <row r="6947" spans="1:1" x14ac:dyDescent="0.5">
      <c r="A6947" s="69"/>
    </row>
    <row r="6948" spans="1:1" x14ac:dyDescent="0.5">
      <c r="A6948" s="69"/>
    </row>
    <row r="6949" spans="1:1" x14ac:dyDescent="0.5">
      <c r="A6949" s="69"/>
    </row>
    <row r="6950" spans="1:1" x14ac:dyDescent="0.5">
      <c r="A6950" s="69"/>
    </row>
    <row r="6951" spans="1:1" x14ac:dyDescent="0.5">
      <c r="A6951" s="69"/>
    </row>
    <row r="6952" spans="1:1" x14ac:dyDescent="0.5">
      <c r="A6952" s="69"/>
    </row>
    <row r="6953" spans="1:1" x14ac:dyDescent="0.5">
      <c r="A6953" s="69"/>
    </row>
    <row r="6954" spans="1:1" x14ac:dyDescent="0.5">
      <c r="A6954" s="69"/>
    </row>
    <row r="6955" spans="1:1" x14ac:dyDescent="0.5">
      <c r="A6955" s="69"/>
    </row>
    <row r="6956" spans="1:1" x14ac:dyDescent="0.5">
      <c r="A6956" s="69"/>
    </row>
    <row r="6957" spans="1:1" x14ac:dyDescent="0.5">
      <c r="A6957" s="69"/>
    </row>
    <row r="6958" spans="1:1" x14ac:dyDescent="0.5">
      <c r="A6958" s="69"/>
    </row>
    <row r="6959" spans="1:1" x14ac:dyDescent="0.5">
      <c r="A6959" s="69"/>
    </row>
    <row r="6960" spans="1:1" x14ac:dyDescent="0.5">
      <c r="A6960" s="69"/>
    </row>
    <row r="6961" spans="1:1" x14ac:dyDescent="0.5">
      <c r="A6961" s="69"/>
    </row>
    <row r="6962" spans="1:1" x14ac:dyDescent="0.5">
      <c r="A6962" s="69"/>
    </row>
    <row r="6963" spans="1:1" x14ac:dyDescent="0.5">
      <c r="A6963" s="69"/>
    </row>
    <row r="6964" spans="1:1" x14ac:dyDescent="0.5">
      <c r="A6964" s="69"/>
    </row>
    <row r="6965" spans="1:1" x14ac:dyDescent="0.5">
      <c r="A6965" s="69"/>
    </row>
    <row r="6966" spans="1:1" x14ac:dyDescent="0.5">
      <c r="A6966" s="69"/>
    </row>
    <row r="6967" spans="1:1" x14ac:dyDescent="0.5">
      <c r="A6967" s="69"/>
    </row>
    <row r="6968" spans="1:1" x14ac:dyDescent="0.5">
      <c r="A6968" s="69"/>
    </row>
    <row r="6969" spans="1:1" x14ac:dyDescent="0.5">
      <c r="A6969" s="69"/>
    </row>
    <row r="6970" spans="1:1" x14ac:dyDescent="0.5">
      <c r="A6970" s="69"/>
    </row>
    <row r="6971" spans="1:1" x14ac:dyDescent="0.5">
      <c r="A6971" s="69"/>
    </row>
    <row r="6972" spans="1:1" x14ac:dyDescent="0.5">
      <c r="A6972" s="69"/>
    </row>
    <row r="6973" spans="1:1" x14ac:dyDescent="0.5">
      <c r="A6973" s="69"/>
    </row>
    <row r="6974" spans="1:1" x14ac:dyDescent="0.5">
      <c r="A6974" s="69"/>
    </row>
    <row r="6975" spans="1:1" x14ac:dyDescent="0.5">
      <c r="A6975" s="69"/>
    </row>
    <row r="6976" spans="1:1" x14ac:dyDescent="0.5">
      <c r="A6976" s="69"/>
    </row>
    <row r="6977" spans="1:1" x14ac:dyDescent="0.5">
      <c r="A6977" s="69"/>
    </row>
    <row r="6978" spans="1:1" x14ac:dyDescent="0.5">
      <c r="A6978" s="69"/>
    </row>
    <row r="6979" spans="1:1" x14ac:dyDescent="0.5">
      <c r="A6979" s="69"/>
    </row>
    <row r="6980" spans="1:1" x14ac:dyDescent="0.5">
      <c r="A6980" s="69"/>
    </row>
    <row r="6981" spans="1:1" x14ac:dyDescent="0.5">
      <c r="A6981" s="69"/>
    </row>
    <row r="6982" spans="1:1" x14ac:dyDescent="0.5">
      <c r="A6982" s="69"/>
    </row>
    <row r="6983" spans="1:1" x14ac:dyDescent="0.5">
      <c r="A6983" s="69"/>
    </row>
    <row r="6984" spans="1:1" x14ac:dyDescent="0.5">
      <c r="A6984" s="69"/>
    </row>
    <row r="6985" spans="1:1" x14ac:dyDescent="0.5">
      <c r="A6985" s="69"/>
    </row>
    <row r="6986" spans="1:1" x14ac:dyDescent="0.5">
      <c r="A6986" s="69"/>
    </row>
    <row r="6987" spans="1:1" x14ac:dyDescent="0.5">
      <c r="A6987" s="69"/>
    </row>
    <row r="6988" spans="1:1" x14ac:dyDescent="0.5">
      <c r="A6988" s="69"/>
    </row>
    <row r="6989" spans="1:1" x14ac:dyDescent="0.5">
      <c r="A6989" s="69"/>
    </row>
    <row r="6990" spans="1:1" x14ac:dyDescent="0.5">
      <c r="A6990" s="69"/>
    </row>
    <row r="6991" spans="1:1" x14ac:dyDescent="0.5">
      <c r="A6991" s="69"/>
    </row>
    <row r="6992" spans="1:1" x14ac:dyDescent="0.5">
      <c r="A6992" s="69"/>
    </row>
    <row r="6993" spans="1:1" x14ac:dyDescent="0.5">
      <c r="A6993" s="69"/>
    </row>
    <row r="6994" spans="1:1" x14ac:dyDescent="0.5">
      <c r="A6994" s="69"/>
    </row>
    <row r="6995" spans="1:1" x14ac:dyDescent="0.5">
      <c r="A6995" s="69"/>
    </row>
    <row r="6996" spans="1:1" x14ac:dyDescent="0.5">
      <c r="A6996" s="69"/>
    </row>
    <row r="6997" spans="1:1" x14ac:dyDescent="0.5">
      <c r="A6997" s="69"/>
    </row>
    <row r="6998" spans="1:1" x14ac:dyDescent="0.5">
      <c r="A6998" s="69"/>
    </row>
    <row r="6999" spans="1:1" x14ac:dyDescent="0.5">
      <c r="A6999" s="69"/>
    </row>
    <row r="7000" spans="1:1" x14ac:dyDescent="0.5">
      <c r="A7000" s="69"/>
    </row>
    <row r="7001" spans="1:1" x14ac:dyDescent="0.5">
      <c r="A7001" s="69"/>
    </row>
    <row r="7002" spans="1:1" x14ac:dyDescent="0.5">
      <c r="A7002" s="69"/>
    </row>
    <row r="7003" spans="1:1" x14ac:dyDescent="0.5">
      <c r="A7003" s="69"/>
    </row>
    <row r="7004" spans="1:1" x14ac:dyDescent="0.5">
      <c r="A7004" s="69"/>
    </row>
    <row r="7005" spans="1:1" x14ac:dyDescent="0.5">
      <c r="A7005" s="69"/>
    </row>
    <row r="7006" spans="1:1" x14ac:dyDescent="0.5">
      <c r="A7006" s="69"/>
    </row>
    <row r="7007" spans="1:1" x14ac:dyDescent="0.5">
      <c r="A7007" s="69"/>
    </row>
    <row r="7008" spans="1:1" x14ac:dyDescent="0.5">
      <c r="A7008" s="69"/>
    </row>
    <row r="7009" spans="1:1" x14ac:dyDescent="0.5">
      <c r="A7009" s="69"/>
    </row>
    <row r="7010" spans="1:1" x14ac:dyDescent="0.5">
      <c r="A7010" s="69"/>
    </row>
    <row r="7011" spans="1:1" x14ac:dyDescent="0.5">
      <c r="A7011" s="69"/>
    </row>
    <row r="7012" spans="1:1" x14ac:dyDescent="0.5">
      <c r="A7012" s="69"/>
    </row>
    <row r="7013" spans="1:1" x14ac:dyDescent="0.5">
      <c r="A7013" s="69"/>
    </row>
    <row r="7014" spans="1:1" x14ac:dyDescent="0.5">
      <c r="A7014" s="69"/>
    </row>
    <row r="7015" spans="1:1" x14ac:dyDescent="0.5">
      <c r="A7015" s="69"/>
    </row>
    <row r="7016" spans="1:1" x14ac:dyDescent="0.5">
      <c r="A7016" s="69"/>
    </row>
    <row r="7017" spans="1:1" x14ac:dyDescent="0.5">
      <c r="A7017" s="69"/>
    </row>
    <row r="7018" spans="1:1" x14ac:dyDescent="0.5">
      <c r="A7018" s="69"/>
    </row>
    <row r="7019" spans="1:1" x14ac:dyDescent="0.5">
      <c r="A7019" s="69"/>
    </row>
    <row r="7020" spans="1:1" x14ac:dyDescent="0.5">
      <c r="A7020" s="69"/>
    </row>
    <row r="7021" spans="1:1" x14ac:dyDescent="0.5">
      <c r="A7021" s="69"/>
    </row>
    <row r="7022" spans="1:1" x14ac:dyDescent="0.5">
      <c r="A7022" s="69"/>
    </row>
    <row r="7023" spans="1:1" x14ac:dyDescent="0.5">
      <c r="A7023" s="69"/>
    </row>
    <row r="7024" spans="1:1" x14ac:dyDescent="0.5">
      <c r="A7024" s="69"/>
    </row>
    <row r="7025" spans="1:1" x14ac:dyDescent="0.5">
      <c r="A7025" s="69"/>
    </row>
    <row r="7026" spans="1:1" x14ac:dyDescent="0.5">
      <c r="A7026" s="69"/>
    </row>
    <row r="7027" spans="1:1" x14ac:dyDescent="0.5">
      <c r="A7027" s="69"/>
    </row>
    <row r="7028" spans="1:1" x14ac:dyDescent="0.5">
      <c r="A7028" s="69"/>
    </row>
    <row r="7029" spans="1:1" x14ac:dyDescent="0.5">
      <c r="A7029" s="69"/>
    </row>
    <row r="7030" spans="1:1" x14ac:dyDescent="0.5">
      <c r="A7030" s="69"/>
    </row>
    <row r="7031" spans="1:1" x14ac:dyDescent="0.5">
      <c r="A7031" s="69"/>
    </row>
    <row r="7032" spans="1:1" x14ac:dyDescent="0.5">
      <c r="A7032" s="69"/>
    </row>
    <row r="7033" spans="1:1" x14ac:dyDescent="0.5">
      <c r="A7033" s="69"/>
    </row>
    <row r="7034" spans="1:1" x14ac:dyDescent="0.5">
      <c r="A7034" s="69"/>
    </row>
    <row r="7035" spans="1:1" x14ac:dyDescent="0.5">
      <c r="A7035" s="69"/>
    </row>
    <row r="7036" spans="1:1" x14ac:dyDescent="0.5">
      <c r="A7036" s="69"/>
    </row>
    <row r="7037" spans="1:1" x14ac:dyDescent="0.5">
      <c r="A7037" s="69"/>
    </row>
    <row r="7038" spans="1:1" x14ac:dyDescent="0.5">
      <c r="A7038" s="69"/>
    </row>
    <row r="7039" spans="1:1" x14ac:dyDescent="0.5">
      <c r="A7039" s="69"/>
    </row>
    <row r="7040" spans="1:1" x14ac:dyDescent="0.5">
      <c r="A7040" s="69"/>
    </row>
    <row r="7041" spans="1:1" x14ac:dyDescent="0.5">
      <c r="A7041" s="69"/>
    </row>
    <row r="7042" spans="1:1" x14ac:dyDescent="0.5">
      <c r="A7042" s="69"/>
    </row>
    <row r="7043" spans="1:1" x14ac:dyDescent="0.5">
      <c r="A7043" s="69"/>
    </row>
    <row r="7044" spans="1:1" x14ac:dyDescent="0.5">
      <c r="A7044" s="69"/>
    </row>
    <row r="7045" spans="1:1" x14ac:dyDescent="0.5">
      <c r="A7045" s="69"/>
    </row>
    <row r="7046" spans="1:1" x14ac:dyDescent="0.5">
      <c r="A7046" s="69"/>
    </row>
    <row r="7047" spans="1:1" x14ac:dyDescent="0.5">
      <c r="A7047" s="69"/>
    </row>
    <row r="7048" spans="1:1" x14ac:dyDescent="0.5">
      <c r="A7048" s="69"/>
    </row>
    <row r="7049" spans="1:1" x14ac:dyDescent="0.5">
      <c r="A7049" s="69"/>
    </row>
    <row r="7050" spans="1:1" x14ac:dyDescent="0.5">
      <c r="A7050" s="69"/>
    </row>
    <row r="7051" spans="1:1" x14ac:dyDescent="0.5">
      <c r="A7051" s="69"/>
    </row>
    <row r="7052" spans="1:1" x14ac:dyDescent="0.5">
      <c r="A7052" s="69"/>
    </row>
    <row r="7053" spans="1:1" x14ac:dyDescent="0.5">
      <c r="A7053" s="69"/>
    </row>
    <row r="7054" spans="1:1" x14ac:dyDescent="0.5">
      <c r="A7054" s="69"/>
    </row>
    <row r="7055" spans="1:1" x14ac:dyDescent="0.5">
      <c r="A7055" s="69"/>
    </row>
    <row r="7056" spans="1:1" x14ac:dyDescent="0.5">
      <c r="A7056" s="69"/>
    </row>
    <row r="7057" spans="1:1" x14ac:dyDescent="0.5">
      <c r="A7057" s="69"/>
    </row>
    <row r="7058" spans="1:1" x14ac:dyDescent="0.5">
      <c r="A7058" s="69"/>
    </row>
    <row r="7059" spans="1:1" x14ac:dyDescent="0.5">
      <c r="A7059" s="69"/>
    </row>
    <row r="7060" spans="1:1" x14ac:dyDescent="0.5">
      <c r="A7060" s="69"/>
    </row>
    <row r="7061" spans="1:1" x14ac:dyDescent="0.5">
      <c r="A7061" s="69"/>
    </row>
    <row r="7062" spans="1:1" x14ac:dyDescent="0.5">
      <c r="A7062" s="69"/>
    </row>
    <row r="7063" spans="1:1" x14ac:dyDescent="0.5">
      <c r="A7063" s="69"/>
    </row>
    <row r="7064" spans="1:1" x14ac:dyDescent="0.5">
      <c r="A7064" s="69"/>
    </row>
    <row r="7065" spans="1:1" x14ac:dyDescent="0.5">
      <c r="A7065" s="69"/>
    </row>
    <row r="7066" spans="1:1" x14ac:dyDescent="0.5">
      <c r="A7066" s="69"/>
    </row>
    <row r="7067" spans="1:1" x14ac:dyDescent="0.5">
      <c r="A7067" s="69"/>
    </row>
    <row r="7068" spans="1:1" x14ac:dyDescent="0.5">
      <c r="A7068" s="69"/>
    </row>
    <row r="7069" spans="1:1" x14ac:dyDescent="0.5">
      <c r="A7069" s="69"/>
    </row>
    <row r="7070" spans="1:1" x14ac:dyDescent="0.5">
      <c r="A7070" s="69"/>
    </row>
    <row r="7071" spans="1:1" x14ac:dyDescent="0.5">
      <c r="A7071" s="69"/>
    </row>
    <row r="7072" spans="1:1" x14ac:dyDescent="0.5">
      <c r="A7072" s="69"/>
    </row>
    <row r="7073" spans="1:1" x14ac:dyDescent="0.5">
      <c r="A7073" s="69"/>
    </row>
    <row r="7074" spans="1:1" x14ac:dyDescent="0.5">
      <c r="A7074" s="69"/>
    </row>
    <row r="7075" spans="1:1" x14ac:dyDescent="0.5">
      <c r="A7075" s="69"/>
    </row>
    <row r="7076" spans="1:1" x14ac:dyDescent="0.5">
      <c r="A7076" s="69"/>
    </row>
    <row r="7077" spans="1:1" x14ac:dyDescent="0.5">
      <c r="A7077" s="69"/>
    </row>
    <row r="7078" spans="1:1" x14ac:dyDescent="0.5">
      <c r="A7078" s="69"/>
    </row>
    <row r="7079" spans="1:1" x14ac:dyDescent="0.5">
      <c r="A7079" s="69"/>
    </row>
    <row r="7080" spans="1:1" x14ac:dyDescent="0.5">
      <c r="A7080" s="69"/>
    </row>
    <row r="7081" spans="1:1" x14ac:dyDescent="0.5">
      <c r="A7081" s="69"/>
    </row>
    <row r="7082" spans="1:1" x14ac:dyDescent="0.5">
      <c r="A7082" s="69"/>
    </row>
    <row r="7083" spans="1:1" x14ac:dyDescent="0.5">
      <c r="A7083" s="69"/>
    </row>
    <row r="7084" spans="1:1" x14ac:dyDescent="0.5">
      <c r="A7084" s="69"/>
    </row>
    <row r="7085" spans="1:1" x14ac:dyDescent="0.5">
      <c r="A7085" s="69"/>
    </row>
    <row r="7086" spans="1:1" x14ac:dyDescent="0.5">
      <c r="A7086" s="69"/>
    </row>
    <row r="7087" spans="1:1" x14ac:dyDescent="0.5">
      <c r="A7087" s="69"/>
    </row>
    <row r="7088" spans="1:1" x14ac:dyDescent="0.5">
      <c r="A7088" s="69"/>
    </row>
    <row r="7089" spans="1:1" x14ac:dyDescent="0.5">
      <c r="A7089" s="69"/>
    </row>
    <row r="7090" spans="1:1" x14ac:dyDescent="0.5">
      <c r="A7090" s="69"/>
    </row>
    <row r="7091" spans="1:1" x14ac:dyDescent="0.5">
      <c r="A7091" s="69"/>
    </row>
    <row r="7092" spans="1:1" x14ac:dyDescent="0.5">
      <c r="A7092" s="69"/>
    </row>
    <row r="7093" spans="1:1" x14ac:dyDescent="0.5">
      <c r="A7093" s="69"/>
    </row>
    <row r="7094" spans="1:1" x14ac:dyDescent="0.5">
      <c r="A7094" s="69"/>
    </row>
    <row r="7095" spans="1:1" x14ac:dyDescent="0.5">
      <c r="A7095" s="69"/>
    </row>
    <row r="7096" spans="1:1" x14ac:dyDescent="0.5">
      <c r="A7096" s="69"/>
    </row>
    <row r="7097" spans="1:1" x14ac:dyDescent="0.5">
      <c r="A7097" s="69"/>
    </row>
    <row r="7098" spans="1:1" x14ac:dyDescent="0.5">
      <c r="A7098" s="69"/>
    </row>
    <row r="7099" spans="1:1" x14ac:dyDescent="0.5">
      <c r="A7099" s="69"/>
    </row>
    <row r="7100" spans="1:1" x14ac:dyDescent="0.5">
      <c r="A7100" s="69"/>
    </row>
    <row r="7101" spans="1:1" x14ac:dyDescent="0.5">
      <c r="A7101" s="69"/>
    </row>
    <row r="7102" spans="1:1" x14ac:dyDescent="0.5">
      <c r="A7102" s="69"/>
    </row>
    <row r="7103" spans="1:1" x14ac:dyDescent="0.5">
      <c r="A7103" s="69"/>
    </row>
    <row r="7104" spans="1:1" x14ac:dyDescent="0.5">
      <c r="A7104" s="69"/>
    </row>
    <row r="7105" spans="1:1" x14ac:dyDescent="0.5">
      <c r="A7105" s="69"/>
    </row>
    <row r="7106" spans="1:1" x14ac:dyDescent="0.5">
      <c r="A7106" s="69"/>
    </row>
    <row r="7107" spans="1:1" x14ac:dyDescent="0.5">
      <c r="A7107" s="69"/>
    </row>
    <row r="7108" spans="1:1" x14ac:dyDescent="0.5">
      <c r="A7108" s="69"/>
    </row>
    <row r="7109" spans="1:1" x14ac:dyDescent="0.5">
      <c r="A7109" s="69"/>
    </row>
    <row r="7110" spans="1:1" x14ac:dyDescent="0.5">
      <c r="A7110" s="69"/>
    </row>
    <row r="7111" spans="1:1" x14ac:dyDescent="0.5">
      <c r="A7111" s="69"/>
    </row>
    <row r="7112" spans="1:1" x14ac:dyDescent="0.5">
      <c r="A7112" s="69"/>
    </row>
    <row r="7113" spans="1:1" x14ac:dyDescent="0.5">
      <c r="A7113" s="69"/>
    </row>
    <row r="7114" spans="1:1" x14ac:dyDescent="0.5">
      <c r="A7114" s="69"/>
    </row>
    <row r="7115" spans="1:1" x14ac:dyDescent="0.5">
      <c r="A7115" s="69"/>
    </row>
    <row r="7116" spans="1:1" x14ac:dyDescent="0.5">
      <c r="A7116" s="69"/>
    </row>
    <row r="7117" spans="1:1" x14ac:dyDescent="0.5">
      <c r="A7117" s="69"/>
    </row>
    <row r="7118" spans="1:1" x14ac:dyDescent="0.5">
      <c r="A7118" s="69"/>
    </row>
    <row r="7119" spans="1:1" x14ac:dyDescent="0.5">
      <c r="A7119" s="69"/>
    </row>
    <row r="7120" spans="1:1" x14ac:dyDescent="0.5">
      <c r="A7120" s="69"/>
    </row>
    <row r="7121" spans="1:1" x14ac:dyDescent="0.5">
      <c r="A7121" s="69"/>
    </row>
    <row r="7122" spans="1:1" x14ac:dyDescent="0.5">
      <c r="A7122" s="69"/>
    </row>
    <row r="7123" spans="1:1" x14ac:dyDescent="0.5">
      <c r="A7123" s="69"/>
    </row>
    <row r="7124" spans="1:1" x14ac:dyDescent="0.5">
      <c r="A7124" s="69"/>
    </row>
    <row r="7125" spans="1:1" x14ac:dyDescent="0.5">
      <c r="A7125" s="69"/>
    </row>
    <row r="7126" spans="1:1" x14ac:dyDescent="0.5">
      <c r="A7126" s="69"/>
    </row>
    <row r="7127" spans="1:1" x14ac:dyDescent="0.5">
      <c r="A7127" s="69"/>
    </row>
    <row r="7128" spans="1:1" x14ac:dyDescent="0.5">
      <c r="A7128" s="69"/>
    </row>
    <row r="7129" spans="1:1" x14ac:dyDescent="0.5">
      <c r="A7129" s="69"/>
    </row>
    <row r="7130" spans="1:1" x14ac:dyDescent="0.5">
      <c r="A7130" s="69"/>
    </row>
    <row r="7131" spans="1:1" x14ac:dyDescent="0.5">
      <c r="A7131" s="69"/>
    </row>
    <row r="7132" spans="1:1" x14ac:dyDescent="0.5">
      <c r="A7132" s="69"/>
    </row>
    <row r="7133" spans="1:1" x14ac:dyDescent="0.5">
      <c r="A7133" s="69"/>
    </row>
    <row r="7134" spans="1:1" x14ac:dyDescent="0.5">
      <c r="A7134" s="69"/>
    </row>
    <row r="7135" spans="1:1" x14ac:dyDescent="0.5">
      <c r="A7135" s="69"/>
    </row>
    <row r="7136" spans="1:1" x14ac:dyDescent="0.5">
      <c r="A7136" s="69"/>
    </row>
    <row r="7137" spans="1:1" x14ac:dyDescent="0.5">
      <c r="A7137" s="69"/>
    </row>
    <row r="7138" spans="1:1" x14ac:dyDescent="0.5">
      <c r="A7138" s="69"/>
    </row>
    <row r="7139" spans="1:1" x14ac:dyDescent="0.5">
      <c r="A7139" s="69"/>
    </row>
    <row r="7140" spans="1:1" x14ac:dyDescent="0.5">
      <c r="A7140" s="69"/>
    </row>
    <row r="7141" spans="1:1" x14ac:dyDescent="0.5">
      <c r="A7141" s="69"/>
    </row>
    <row r="7142" spans="1:1" x14ac:dyDescent="0.5">
      <c r="A7142" s="69"/>
    </row>
    <row r="7143" spans="1:1" x14ac:dyDescent="0.5">
      <c r="A7143" s="69"/>
    </row>
    <row r="7144" spans="1:1" x14ac:dyDescent="0.5">
      <c r="A7144" s="69"/>
    </row>
    <row r="7145" spans="1:1" x14ac:dyDescent="0.5">
      <c r="A7145" s="69"/>
    </row>
    <row r="7146" spans="1:1" x14ac:dyDescent="0.5">
      <c r="A7146" s="69"/>
    </row>
    <row r="7147" spans="1:1" x14ac:dyDescent="0.5">
      <c r="A7147" s="69"/>
    </row>
    <row r="7148" spans="1:1" x14ac:dyDescent="0.5">
      <c r="A7148" s="69"/>
    </row>
    <row r="7149" spans="1:1" x14ac:dyDescent="0.5">
      <c r="A7149" s="69"/>
    </row>
    <row r="7150" spans="1:1" x14ac:dyDescent="0.5">
      <c r="A7150" s="69"/>
    </row>
    <row r="7151" spans="1:1" x14ac:dyDescent="0.5">
      <c r="A7151" s="69"/>
    </row>
    <row r="7152" spans="1:1" x14ac:dyDescent="0.5">
      <c r="A7152" s="69"/>
    </row>
    <row r="7153" spans="1:1" x14ac:dyDescent="0.5">
      <c r="A7153" s="69"/>
    </row>
    <row r="7154" spans="1:1" x14ac:dyDescent="0.5">
      <c r="A7154" s="69"/>
    </row>
    <row r="7155" spans="1:1" x14ac:dyDescent="0.5">
      <c r="A7155" s="69"/>
    </row>
    <row r="7156" spans="1:1" x14ac:dyDescent="0.5">
      <c r="A7156" s="69"/>
    </row>
    <row r="7157" spans="1:1" x14ac:dyDescent="0.5">
      <c r="A7157" s="69"/>
    </row>
    <row r="7158" spans="1:1" x14ac:dyDescent="0.5">
      <c r="A7158" s="69"/>
    </row>
    <row r="7159" spans="1:1" x14ac:dyDescent="0.5">
      <c r="A7159" s="69"/>
    </row>
    <row r="7160" spans="1:1" x14ac:dyDescent="0.5">
      <c r="A7160" s="69"/>
    </row>
    <row r="7161" spans="1:1" x14ac:dyDescent="0.5">
      <c r="A7161" s="69"/>
    </row>
    <row r="7162" spans="1:1" x14ac:dyDescent="0.5">
      <c r="A7162" s="69"/>
    </row>
    <row r="7163" spans="1:1" x14ac:dyDescent="0.5">
      <c r="A7163" s="69"/>
    </row>
    <row r="7164" spans="1:1" x14ac:dyDescent="0.5">
      <c r="A7164" s="69"/>
    </row>
    <row r="7165" spans="1:1" x14ac:dyDescent="0.5">
      <c r="A7165" s="69"/>
    </row>
    <row r="7166" spans="1:1" x14ac:dyDescent="0.5">
      <c r="A7166" s="69"/>
    </row>
    <row r="7167" spans="1:1" x14ac:dyDescent="0.5">
      <c r="A7167" s="69"/>
    </row>
    <row r="7168" spans="1:1" x14ac:dyDescent="0.5">
      <c r="A7168" s="69"/>
    </row>
    <row r="7169" spans="1:1" x14ac:dyDescent="0.5">
      <c r="A7169" s="69"/>
    </row>
    <row r="7170" spans="1:1" x14ac:dyDescent="0.5">
      <c r="A7170" s="69"/>
    </row>
    <row r="7171" spans="1:1" x14ac:dyDescent="0.5">
      <c r="A7171" s="69"/>
    </row>
    <row r="7172" spans="1:1" x14ac:dyDescent="0.5">
      <c r="A7172" s="69"/>
    </row>
    <row r="7173" spans="1:1" x14ac:dyDescent="0.5">
      <c r="A7173" s="69"/>
    </row>
    <row r="7174" spans="1:1" x14ac:dyDescent="0.5">
      <c r="A7174" s="69"/>
    </row>
    <row r="7175" spans="1:1" x14ac:dyDescent="0.5">
      <c r="A7175" s="69"/>
    </row>
    <row r="7176" spans="1:1" x14ac:dyDescent="0.5">
      <c r="A7176" s="69"/>
    </row>
    <row r="7177" spans="1:1" x14ac:dyDescent="0.5">
      <c r="A7177" s="69"/>
    </row>
    <row r="7178" spans="1:1" x14ac:dyDescent="0.5">
      <c r="A7178" s="69"/>
    </row>
    <row r="7179" spans="1:1" x14ac:dyDescent="0.5">
      <c r="A7179" s="69"/>
    </row>
    <row r="7180" spans="1:1" x14ac:dyDescent="0.5">
      <c r="A7180" s="69"/>
    </row>
    <row r="7181" spans="1:1" x14ac:dyDescent="0.5">
      <c r="A7181" s="69"/>
    </row>
    <row r="7182" spans="1:1" x14ac:dyDescent="0.5">
      <c r="A7182" s="69"/>
    </row>
    <row r="7183" spans="1:1" x14ac:dyDescent="0.5">
      <c r="A7183" s="69"/>
    </row>
    <row r="7184" spans="1:1" x14ac:dyDescent="0.5">
      <c r="A7184" s="69"/>
    </row>
    <row r="7185" spans="1:1" x14ac:dyDescent="0.5">
      <c r="A7185" s="69"/>
    </row>
    <row r="7186" spans="1:1" x14ac:dyDescent="0.5">
      <c r="A7186" s="69"/>
    </row>
    <row r="7187" spans="1:1" x14ac:dyDescent="0.5">
      <c r="A7187" s="69"/>
    </row>
    <row r="7188" spans="1:1" x14ac:dyDescent="0.5">
      <c r="A7188" s="69"/>
    </row>
    <row r="7189" spans="1:1" x14ac:dyDescent="0.5">
      <c r="A7189" s="69"/>
    </row>
    <row r="7190" spans="1:1" x14ac:dyDescent="0.5">
      <c r="A7190" s="69"/>
    </row>
    <row r="7191" spans="1:1" x14ac:dyDescent="0.5">
      <c r="A7191" s="69"/>
    </row>
    <row r="7192" spans="1:1" x14ac:dyDescent="0.5">
      <c r="A7192" s="69"/>
    </row>
    <row r="7193" spans="1:1" x14ac:dyDescent="0.5">
      <c r="A7193" s="69"/>
    </row>
    <row r="7194" spans="1:1" x14ac:dyDescent="0.5">
      <c r="A7194" s="69"/>
    </row>
    <row r="7195" spans="1:1" x14ac:dyDescent="0.5">
      <c r="A7195" s="69"/>
    </row>
    <row r="7196" spans="1:1" x14ac:dyDescent="0.5">
      <c r="A7196" s="69"/>
    </row>
    <row r="7197" spans="1:1" x14ac:dyDescent="0.5">
      <c r="A7197" s="69"/>
    </row>
    <row r="7198" spans="1:1" x14ac:dyDescent="0.5">
      <c r="A7198" s="69"/>
    </row>
    <row r="7199" spans="1:1" x14ac:dyDescent="0.5">
      <c r="A7199" s="69"/>
    </row>
    <row r="7200" spans="1:1" x14ac:dyDescent="0.5">
      <c r="A7200" s="69"/>
    </row>
    <row r="7201" spans="1:1" x14ac:dyDescent="0.5">
      <c r="A7201" s="69"/>
    </row>
    <row r="7202" spans="1:1" x14ac:dyDescent="0.5">
      <c r="A7202" s="69"/>
    </row>
    <row r="7203" spans="1:1" x14ac:dyDescent="0.5">
      <c r="A7203" s="69"/>
    </row>
    <row r="7204" spans="1:1" x14ac:dyDescent="0.5">
      <c r="A7204" s="69"/>
    </row>
    <row r="7205" spans="1:1" x14ac:dyDescent="0.5">
      <c r="A7205" s="69"/>
    </row>
    <row r="7206" spans="1:1" x14ac:dyDescent="0.5">
      <c r="A7206" s="69"/>
    </row>
    <row r="7207" spans="1:1" x14ac:dyDescent="0.5">
      <c r="A7207" s="69"/>
    </row>
    <row r="7208" spans="1:1" x14ac:dyDescent="0.5">
      <c r="A7208" s="69"/>
    </row>
    <row r="7209" spans="1:1" x14ac:dyDescent="0.5">
      <c r="A7209" s="69"/>
    </row>
    <row r="7210" spans="1:1" x14ac:dyDescent="0.5">
      <c r="A7210" s="69"/>
    </row>
    <row r="7211" spans="1:1" x14ac:dyDescent="0.5">
      <c r="A7211" s="69"/>
    </row>
    <row r="7212" spans="1:1" x14ac:dyDescent="0.5">
      <c r="A7212" s="69"/>
    </row>
    <row r="7213" spans="1:1" x14ac:dyDescent="0.5">
      <c r="A7213" s="69"/>
    </row>
    <row r="7214" spans="1:1" x14ac:dyDescent="0.5">
      <c r="A7214" s="69"/>
    </row>
    <row r="7215" spans="1:1" x14ac:dyDescent="0.5">
      <c r="A7215" s="69"/>
    </row>
    <row r="7216" spans="1:1" x14ac:dyDescent="0.5">
      <c r="A7216" s="69"/>
    </row>
    <row r="7217" spans="1:1" x14ac:dyDescent="0.5">
      <c r="A7217" s="69"/>
    </row>
    <row r="7218" spans="1:1" x14ac:dyDescent="0.5">
      <c r="A7218" s="69"/>
    </row>
    <row r="7219" spans="1:1" x14ac:dyDescent="0.5">
      <c r="A7219" s="69"/>
    </row>
    <row r="7220" spans="1:1" x14ac:dyDescent="0.5">
      <c r="A7220" s="69"/>
    </row>
    <row r="7221" spans="1:1" x14ac:dyDescent="0.5">
      <c r="A7221" s="69"/>
    </row>
    <row r="7222" spans="1:1" x14ac:dyDescent="0.5">
      <c r="A7222" s="69"/>
    </row>
    <row r="7223" spans="1:1" x14ac:dyDescent="0.5">
      <c r="A7223" s="69"/>
    </row>
    <row r="7224" spans="1:1" x14ac:dyDescent="0.5">
      <c r="A7224" s="69"/>
    </row>
    <row r="7225" spans="1:1" x14ac:dyDescent="0.5">
      <c r="A7225" s="69"/>
    </row>
    <row r="7226" spans="1:1" x14ac:dyDescent="0.5">
      <c r="A7226" s="69"/>
    </row>
    <row r="7227" spans="1:1" x14ac:dyDescent="0.5">
      <c r="A7227" s="69"/>
    </row>
    <row r="7228" spans="1:1" x14ac:dyDescent="0.5">
      <c r="A7228" s="69"/>
    </row>
    <row r="7229" spans="1:1" x14ac:dyDescent="0.5">
      <c r="A7229" s="69"/>
    </row>
    <row r="7230" spans="1:1" x14ac:dyDescent="0.5">
      <c r="A7230" s="69"/>
    </row>
    <row r="7231" spans="1:1" x14ac:dyDescent="0.5">
      <c r="A7231" s="69"/>
    </row>
    <row r="7232" spans="1:1" x14ac:dyDescent="0.5">
      <c r="A7232" s="69"/>
    </row>
    <row r="7233" spans="1:1" x14ac:dyDescent="0.5">
      <c r="A7233" s="69"/>
    </row>
    <row r="7234" spans="1:1" x14ac:dyDescent="0.5">
      <c r="A7234" s="69"/>
    </row>
    <row r="7235" spans="1:1" x14ac:dyDescent="0.5">
      <c r="A7235" s="69"/>
    </row>
    <row r="7236" spans="1:1" x14ac:dyDescent="0.5">
      <c r="A7236" s="69"/>
    </row>
    <row r="7237" spans="1:1" x14ac:dyDescent="0.5">
      <c r="A7237" s="69"/>
    </row>
    <row r="7238" spans="1:1" x14ac:dyDescent="0.5">
      <c r="A7238" s="69"/>
    </row>
    <row r="7239" spans="1:1" x14ac:dyDescent="0.5">
      <c r="A7239" s="69"/>
    </row>
    <row r="7240" spans="1:1" x14ac:dyDescent="0.5">
      <c r="A7240" s="69"/>
    </row>
    <row r="7241" spans="1:1" x14ac:dyDescent="0.5">
      <c r="A7241" s="69"/>
    </row>
    <row r="7242" spans="1:1" x14ac:dyDescent="0.5">
      <c r="A7242" s="69"/>
    </row>
    <row r="7243" spans="1:1" x14ac:dyDescent="0.5">
      <c r="A7243" s="69"/>
    </row>
    <row r="7244" spans="1:1" x14ac:dyDescent="0.5">
      <c r="A7244" s="69"/>
    </row>
    <row r="7245" spans="1:1" x14ac:dyDescent="0.5">
      <c r="A7245" s="69"/>
    </row>
    <row r="7246" spans="1:1" x14ac:dyDescent="0.5">
      <c r="A7246" s="69"/>
    </row>
    <row r="7247" spans="1:1" x14ac:dyDescent="0.5">
      <c r="A7247" s="69"/>
    </row>
    <row r="7248" spans="1:1" x14ac:dyDescent="0.5">
      <c r="A7248" s="69"/>
    </row>
    <row r="7249" spans="1:1" x14ac:dyDescent="0.5">
      <c r="A7249" s="69"/>
    </row>
    <row r="7250" spans="1:1" x14ac:dyDescent="0.5">
      <c r="A7250" s="69"/>
    </row>
    <row r="7251" spans="1:1" x14ac:dyDescent="0.5">
      <c r="A7251" s="69"/>
    </row>
    <row r="7252" spans="1:1" x14ac:dyDescent="0.5">
      <c r="A7252" s="69"/>
    </row>
    <row r="7253" spans="1:1" x14ac:dyDescent="0.5">
      <c r="A7253" s="69"/>
    </row>
    <row r="7254" spans="1:1" x14ac:dyDescent="0.5">
      <c r="A7254" s="69"/>
    </row>
    <row r="7255" spans="1:1" x14ac:dyDescent="0.5">
      <c r="A7255" s="69"/>
    </row>
    <row r="7256" spans="1:1" x14ac:dyDescent="0.5">
      <c r="A7256" s="69"/>
    </row>
    <row r="7257" spans="1:1" x14ac:dyDescent="0.5">
      <c r="A7257" s="69"/>
    </row>
    <row r="7258" spans="1:1" x14ac:dyDescent="0.5">
      <c r="A7258" s="69"/>
    </row>
    <row r="7259" spans="1:1" x14ac:dyDescent="0.5">
      <c r="A7259" s="69"/>
    </row>
    <row r="7260" spans="1:1" x14ac:dyDescent="0.5">
      <c r="A7260" s="69"/>
    </row>
    <row r="7261" spans="1:1" x14ac:dyDescent="0.5">
      <c r="A7261" s="69"/>
    </row>
    <row r="7262" spans="1:1" x14ac:dyDescent="0.5">
      <c r="A7262" s="69"/>
    </row>
    <row r="7263" spans="1:1" x14ac:dyDescent="0.5">
      <c r="A7263" s="69"/>
    </row>
    <row r="7264" spans="1:1" x14ac:dyDescent="0.5">
      <c r="A7264" s="69"/>
    </row>
    <row r="7265" spans="1:1" x14ac:dyDescent="0.5">
      <c r="A7265" s="69"/>
    </row>
    <row r="7266" spans="1:1" x14ac:dyDescent="0.5">
      <c r="A7266" s="69"/>
    </row>
    <row r="7267" spans="1:1" x14ac:dyDescent="0.5">
      <c r="A7267" s="69"/>
    </row>
    <row r="7268" spans="1:1" x14ac:dyDescent="0.5">
      <c r="A7268" s="69"/>
    </row>
    <row r="7269" spans="1:1" x14ac:dyDescent="0.5">
      <c r="A7269" s="69"/>
    </row>
    <row r="7270" spans="1:1" x14ac:dyDescent="0.5">
      <c r="A7270" s="69"/>
    </row>
    <row r="7271" spans="1:1" x14ac:dyDescent="0.5">
      <c r="A7271" s="69"/>
    </row>
    <row r="7272" spans="1:1" x14ac:dyDescent="0.5">
      <c r="A7272" s="69"/>
    </row>
    <row r="7273" spans="1:1" x14ac:dyDescent="0.5">
      <c r="A7273" s="69"/>
    </row>
    <row r="7274" spans="1:1" x14ac:dyDescent="0.5">
      <c r="A7274" s="69"/>
    </row>
    <row r="7275" spans="1:1" x14ac:dyDescent="0.5">
      <c r="A7275" s="69"/>
    </row>
    <row r="7276" spans="1:1" x14ac:dyDescent="0.5">
      <c r="A7276" s="69"/>
    </row>
    <row r="7277" spans="1:1" x14ac:dyDescent="0.5">
      <c r="A7277" s="69"/>
    </row>
    <row r="7278" spans="1:1" x14ac:dyDescent="0.5">
      <c r="A7278" s="69"/>
    </row>
    <row r="7279" spans="1:1" x14ac:dyDescent="0.5">
      <c r="A7279" s="69"/>
    </row>
    <row r="7280" spans="1:1" x14ac:dyDescent="0.5">
      <c r="A7280" s="69"/>
    </row>
    <row r="7281" spans="1:1" x14ac:dyDescent="0.5">
      <c r="A7281" s="69"/>
    </row>
    <row r="7282" spans="1:1" x14ac:dyDescent="0.5">
      <c r="A7282" s="69"/>
    </row>
    <row r="7283" spans="1:1" x14ac:dyDescent="0.5">
      <c r="A7283" s="69"/>
    </row>
    <row r="7284" spans="1:1" x14ac:dyDescent="0.5">
      <c r="A7284" s="69"/>
    </row>
    <row r="7285" spans="1:1" x14ac:dyDescent="0.5">
      <c r="A7285" s="69"/>
    </row>
    <row r="7286" spans="1:1" x14ac:dyDescent="0.5">
      <c r="A7286" s="69"/>
    </row>
    <row r="7287" spans="1:1" x14ac:dyDescent="0.5">
      <c r="A7287" s="69"/>
    </row>
    <row r="7288" spans="1:1" x14ac:dyDescent="0.5">
      <c r="A7288" s="69"/>
    </row>
    <row r="7289" spans="1:1" x14ac:dyDescent="0.5">
      <c r="A7289" s="69"/>
    </row>
    <row r="7290" spans="1:1" x14ac:dyDescent="0.5">
      <c r="A7290" s="69"/>
    </row>
    <row r="7291" spans="1:1" x14ac:dyDescent="0.5">
      <c r="A7291" s="69"/>
    </row>
    <row r="7292" spans="1:1" x14ac:dyDescent="0.5">
      <c r="A7292" s="69"/>
    </row>
    <row r="7293" spans="1:1" x14ac:dyDescent="0.5">
      <c r="A7293" s="69"/>
    </row>
    <row r="7294" spans="1:1" x14ac:dyDescent="0.5">
      <c r="A7294" s="69"/>
    </row>
    <row r="7295" spans="1:1" x14ac:dyDescent="0.5">
      <c r="A7295" s="69"/>
    </row>
    <row r="7296" spans="1:1" x14ac:dyDescent="0.5">
      <c r="A7296" s="69"/>
    </row>
    <row r="7297" spans="1:1" x14ac:dyDescent="0.5">
      <c r="A7297" s="69"/>
    </row>
    <row r="7298" spans="1:1" x14ac:dyDescent="0.5">
      <c r="A7298" s="69"/>
    </row>
    <row r="7299" spans="1:1" x14ac:dyDescent="0.5">
      <c r="A7299" s="69"/>
    </row>
    <row r="7300" spans="1:1" x14ac:dyDescent="0.5">
      <c r="A7300" s="69"/>
    </row>
    <row r="7301" spans="1:1" x14ac:dyDescent="0.5">
      <c r="A7301" s="69"/>
    </row>
    <row r="7302" spans="1:1" x14ac:dyDescent="0.5">
      <c r="A7302" s="69"/>
    </row>
    <row r="7303" spans="1:1" x14ac:dyDescent="0.5">
      <c r="A7303" s="69"/>
    </row>
    <row r="7304" spans="1:1" x14ac:dyDescent="0.5">
      <c r="A7304" s="69"/>
    </row>
    <row r="7305" spans="1:1" x14ac:dyDescent="0.5">
      <c r="A7305" s="69"/>
    </row>
    <row r="7306" spans="1:1" x14ac:dyDescent="0.5">
      <c r="A7306" s="69"/>
    </row>
    <row r="7307" spans="1:1" x14ac:dyDescent="0.5">
      <c r="A7307" s="69"/>
    </row>
    <row r="7308" spans="1:1" x14ac:dyDescent="0.5">
      <c r="A7308" s="69"/>
    </row>
    <row r="7309" spans="1:1" x14ac:dyDescent="0.5">
      <c r="A7309" s="69"/>
    </row>
    <row r="7310" spans="1:1" x14ac:dyDescent="0.5">
      <c r="A7310" s="69"/>
    </row>
    <row r="7311" spans="1:1" x14ac:dyDescent="0.5">
      <c r="A7311" s="69"/>
    </row>
    <row r="7312" spans="1:1" x14ac:dyDescent="0.5">
      <c r="A7312" s="69"/>
    </row>
    <row r="7313" spans="1:1" x14ac:dyDescent="0.5">
      <c r="A7313" s="69"/>
    </row>
    <row r="7314" spans="1:1" x14ac:dyDescent="0.5">
      <c r="A7314" s="69"/>
    </row>
    <row r="7315" spans="1:1" x14ac:dyDescent="0.5">
      <c r="A7315" s="69"/>
    </row>
    <row r="7316" spans="1:1" x14ac:dyDescent="0.5">
      <c r="A7316" s="69"/>
    </row>
    <row r="7317" spans="1:1" x14ac:dyDescent="0.5">
      <c r="A7317" s="69"/>
    </row>
    <row r="7318" spans="1:1" x14ac:dyDescent="0.5">
      <c r="A7318" s="69"/>
    </row>
    <row r="7319" spans="1:1" x14ac:dyDescent="0.5">
      <c r="A7319" s="69"/>
    </row>
    <row r="7320" spans="1:1" x14ac:dyDescent="0.5">
      <c r="A7320" s="69"/>
    </row>
    <row r="7321" spans="1:1" x14ac:dyDescent="0.5">
      <c r="A7321" s="69"/>
    </row>
    <row r="7322" spans="1:1" x14ac:dyDescent="0.5">
      <c r="A7322" s="69"/>
    </row>
    <row r="7323" spans="1:1" x14ac:dyDescent="0.5">
      <c r="A7323" s="69"/>
    </row>
    <row r="7324" spans="1:1" x14ac:dyDescent="0.5">
      <c r="A7324" s="69"/>
    </row>
    <row r="7325" spans="1:1" x14ac:dyDescent="0.5">
      <c r="A7325" s="69"/>
    </row>
    <row r="7326" spans="1:1" x14ac:dyDescent="0.5">
      <c r="A7326" s="69"/>
    </row>
    <row r="7327" spans="1:1" x14ac:dyDescent="0.5">
      <c r="A7327" s="69"/>
    </row>
    <row r="7328" spans="1:1" x14ac:dyDescent="0.5">
      <c r="A7328" s="69"/>
    </row>
    <row r="7329" spans="1:1" x14ac:dyDescent="0.5">
      <c r="A7329" s="69"/>
    </row>
    <row r="7330" spans="1:1" x14ac:dyDescent="0.5">
      <c r="A7330" s="69"/>
    </row>
    <row r="7331" spans="1:1" x14ac:dyDescent="0.5">
      <c r="A7331" s="69"/>
    </row>
    <row r="7332" spans="1:1" x14ac:dyDescent="0.5">
      <c r="A7332" s="69"/>
    </row>
    <row r="7333" spans="1:1" x14ac:dyDescent="0.5">
      <c r="A7333" s="69"/>
    </row>
    <row r="7334" spans="1:1" x14ac:dyDescent="0.5">
      <c r="A7334" s="69"/>
    </row>
    <row r="7335" spans="1:1" x14ac:dyDescent="0.5">
      <c r="A7335" s="69"/>
    </row>
    <row r="7336" spans="1:1" x14ac:dyDescent="0.5">
      <c r="A7336" s="69"/>
    </row>
    <row r="7337" spans="1:1" x14ac:dyDescent="0.5">
      <c r="A7337" s="69"/>
    </row>
    <row r="7338" spans="1:1" x14ac:dyDescent="0.5">
      <c r="A7338" s="69"/>
    </row>
    <row r="7339" spans="1:1" x14ac:dyDescent="0.5">
      <c r="A7339" s="69"/>
    </row>
    <row r="7340" spans="1:1" x14ac:dyDescent="0.5">
      <c r="A7340" s="69"/>
    </row>
    <row r="7341" spans="1:1" x14ac:dyDescent="0.5">
      <c r="A7341" s="69"/>
    </row>
    <row r="7342" spans="1:1" x14ac:dyDescent="0.5">
      <c r="A7342" s="69"/>
    </row>
    <row r="7343" spans="1:1" x14ac:dyDescent="0.5">
      <c r="A7343" s="69"/>
    </row>
    <row r="7344" spans="1:1" x14ac:dyDescent="0.5">
      <c r="A7344" s="69"/>
    </row>
    <row r="7345" spans="1:1" x14ac:dyDescent="0.5">
      <c r="A7345" s="69"/>
    </row>
    <row r="7346" spans="1:1" x14ac:dyDescent="0.5">
      <c r="A7346" s="69"/>
    </row>
    <row r="7347" spans="1:1" x14ac:dyDescent="0.5">
      <c r="A7347" s="69"/>
    </row>
    <row r="7348" spans="1:1" x14ac:dyDescent="0.5">
      <c r="A7348" s="69"/>
    </row>
    <row r="7349" spans="1:1" x14ac:dyDescent="0.5">
      <c r="A7349" s="69"/>
    </row>
    <row r="7350" spans="1:1" x14ac:dyDescent="0.5">
      <c r="A7350" s="69"/>
    </row>
    <row r="7351" spans="1:1" x14ac:dyDescent="0.5">
      <c r="A7351" s="69"/>
    </row>
    <row r="7352" spans="1:1" x14ac:dyDescent="0.5">
      <c r="A7352" s="69"/>
    </row>
    <row r="7353" spans="1:1" x14ac:dyDescent="0.5">
      <c r="A7353" s="69"/>
    </row>
    <row r="7354" spans="1:1" x14ac:dyDescent="0.5">
      <c r="A7354" s="69"/>
    </row>
    <row r="7355" spans="1:1" x14ac:dyDescent="0.5">
      <c r="A7355" s="69"/>
    </row>
    <row r="7356" spans="1:1" x14ac:dyDescent="0.5">
      <c r="A7356" s="69"/>
    </row>
    <row r="7357" spans="1:1" x14ac:dyDescent="0.5">
      <c r="A7357" s="69"/>
    </row>
    <row r="7358" spans="1:1" x14ac:dyDescent="0.5">
      <c r="A7358" s="69"/>
    </row>
    <row r="7359" spans="1:1" x14ac:dyDescent="0.5">
      <c r="A7359" s="69"/>
    </row>
    <row r="7360" spans="1:1" x14ac:dyDescent="0.5">
      <c r="A7360" s="69"/>
    </row>
    <row r="7361" spans="1:1" x14ac:dyDescent="0.5">
      <c r="A7361" s="69"/>
    </row>
    <row r="7362" spans="1:1" x14ac:dyDescent="0.5">
      <c r="A7362" s="69"/>
    </row>
    <row r="7363" spans="1:1" x14ac:dyDescent="0.5">
      <c r="A7363" s="69"/>
    </row>
    <row r="7364" spans="1:1" x14ac:dyDescent="0.5">
      <c r="A7364" s="69"/>
    </row>
    <row r="7365" spans="1:1" x14ac:dyDescent="0.5">
      <c r="A7365" s="69"/>
    </row>
    <row r="7366" spans="1:1" x14ac:dyDescent="0.5">
      <c r="A7366" s="69"/>
    </row>
    <row r="7367" spans="1:1" x14ac:dyDescent="0.5">
      <c r="A7367" s="69"/>
    </row>
    <row r="7368" spans="1:1" x14ac:dyDescent="0.5">
      <c r="A7368" s="69"/>
    </row>
    <row r="7369" spans="1:1" x14ac:dyDescent="0.5">
      <c r="A7369" s="69"/>
    </row>
    <row r="7370" spans="1:1" x14ac:dyDescent="0.5">
      <c r="A7370" s="69"/>
    </row>
    <row r="7371" spans="1:1" x14ac:dyDescent="0.5">
      <c r="A7371" s="69"/>
    </row>
    <row r="7372" spans="1:1" x14ac:dyDescent="0.5">
      <c r="A7372" s="69"/>
    </row>
    <row r="7373" spans="1:1" x14ac:dyDescent="0.5">
      <c r="A7373" s="69"/>
    </row>
    <row r="7374" spans="1:1" x14ac:dyDescent="0.5">
      <c r="A7374" s="69"/>
    </row>
    <row r="7375" spans="1:1" x14ac:dyDescent="0.5">
      <c r="A7375" s="69"/>
    </row>
    <row r="7376" spans="1:1" x14ac:dyDescent="0.5">
      <c r="A7376" s="69"/>
    </row>
    <row r="7377" spans="1:1" x14ac:dyDescent="0.5">
      <c r="A7377" s="69"/>
    </row>
    <row r="7378" spans="1:1" x14ac:dyDescent="0.5">
      <c r="A7378" s="69"/>
    </row>
    <row r="7379" spans="1:1" x14ac:dyDescent="0.5">
      <c r="A7379" s="69"/>
    </row>
    <row r="7380" spans="1:1" x14ac:dyDescent="0.5">
      <c r="A7380" s="69"/>
    </row>
    <row r="7381" spans="1:1" x14ac:dyDescent="0.5">
      <c r="A7381" s="69"/>
    </row>
    <row r="7382" spans="1:1" x14ac:dyDescent="0.5">
      <c r="A7382" s="69"/>
    </row>
    <row r="7383" spans="1:1" x14ac:dyDescent="0.5">
      <c r="A7383" s="69"/>
    </row>
    <row r="7384" spans="1:1" x14ac:dyDescent="0.5">
      <c r="A7384" s="69"/>
    </row>
    <row r="7385" spans="1:1" x14ac:dyDescent="0.5">
      <c r="A7385" s="69"/>
    </row>
    <row r="7386" spans="1:1" x14ac:dyDescent="0.5">
      <c r="A7386" s="69"/>
    </row>
    <row r="7387" spans="1:1" x14ac:dyDescent="0.5">
      <c r="A7387" s="69"/>
    </row>
    <row r="7388" spans="1:1" x14ac:dyDescent="0.5">
      <c r="A7388" s="69"/>
    </row>
    <row r="7389" spans="1:1" x14ac:dyDescent="0.5">
      <c r="A7389" s="69"/>
    </row>
    <row r="7390" spans="1:1" x14ac:dyDescent="0.5">
      <c r="A7390" s="69"/>
    </row>
    <row r="7391" spans="1:1" x14ac:dyDescent="0.5">
      <c r="A7391" s="69"/>
    </row>
    <row r="7392" spans="1:1" x14ac:dyDescent="0.5">
      <c r="A7392" s="69"/>
    </row>
    <row r="7393" spans="1:1" x14ac:dyDescent="0.5">
      <c r="A7393" s="69"/>
    </row>
    <row r="7394" spans="1:1" x14ac:dyDescent="0.5">
      <c r="A7394" s="69"/>
    </row>
    <row r="7395" spans="1:1" x14ac:dyDescent="0.5">
      <c r="A7395" s="69"/>
    </row>
    <row r="7396" spans="1:1" x14ac:dyDescent="0.5">
      <c r="A7396" s="69"/>
    </row>
    <row r="7397" spans="1:1" x14ac:dyDescent="0.5">
      <c r="A7397" s="69"/>
    </row>
    <row r="7398" spans="1:1" x14ac:dyDescent="0.5">
      <c r="A7398" s="69"/>
    </row>
    <row r="7399" spans="1:1" x14ac:dyDescent="0.5">
      <c r="A7399" s="69"/>
    </row>
    <row r="7400" spans="1:1" x14ac:dyDescent="0.5">
      <c r="A7400" s="69"/>
    </row>
    <row r="7401" spans="1:1" x14ac:dyDescent="0.5">
      <c r="A7401" s="69"/>
    </row>
    <row r="7402" spans="1:1" x14ac:dyDescent="0.5">
      <c r="A7402" s="69"/>
    </row>
    <row r="7403" spans="1:1" x14ac:dyDescent="0.5">
      <c r="A7403" s="69"/>
    </row>
    <row r="7404" spans="1:1" x14ac:dyDescent="0.5">
      <c r="A7404" s="69"/>
    </row>
    <row r="7405" spans="1:1" x14ac:dyDescent="0.5">
      <c r="A7405" s="69"/>
    </row>
    <row r="7406" spans="1:1" x14ac:dyDescent="0.5">
      <c r="A7406" s="69"/>
    </row>
    <row r="7407" spans="1:1" x14ac:dyDescent="0.5">
      <c r="A7407" s="69"/>
    </row>
    <row r="7408" spans="1:1" x14ac:dyDescent="0.5">
      <c r="A7408" s="69"/>
    </row>
    <row r="7409" spans="1:1" x14ac:dyDescent="0.5">
      <c r="A7409" s="69"/>
    </row>
    <row r="7410" spans="1:1" x14ac:dyDescent="0.5">
      <c r="A7410" s="69"/>
    </row>
    <row r="7411" spans="1:1" x14ac:dyDescent="0.5">
      <c r="A7411" s="69"/>
    </row>
    <row r="7412" spans="1:1" x14ac:dyDescent="0.5">
      <c r="A7412" s="69"/>
    </row>
    <row r="7413" spans="1:1" x14ac:dyDescent="0.5">
      <c r="A7413" s="69"/>
    </row>
    <row r="7414" spans="1:1" x14ac:dyDescent="0.5">
      <c r="A7414" s="69"/>
    </row>
    <row r="7415" spans="1:1" x14ac:dyDescent="0.5">
      <c r="A7415" s="69"/>
    </row>
    <row r="7416" spans="1:1" x14ac:dyDescent="0.5">
      <c r="A7416" s="69"/>
    </row>
    <row r="7417" spans="1:1" x14ac:dyDescent="0.5">
      <c r="A7417" s="69"/>
    </row>
    <row r="7418" spans="1:1" x14ac:dyDescent="0.5">
      <c r="A7418" s="69"/>
    </row>
    <row r="7419" spans="1:1" x14ac:dyDescent="0.5">
      <c r="A7419" s="69"/>
    </row>
    <row r="7420" spans="1:1" x14ac:dyDescent="0.5">
      <c r="A7420" s="69"/>
    </row>
    <row r="7421" spans="1:1" x14ac:dyDescent="0.5">
      <c r="A7421" s="69"/>
    </row>
    <row r="7422" spans="1:1" x14ac:dyDescent="0.5">
      <c r="A7422" s="69"/>
    </row>
    <row r="7423" spans="1:1" x14ac:dyDescent="0.5">
      <c r="A7423" s="69"/>
    </row>
    <row r="7424" spans="1:1" x14ac:dyDescent="0.5">
      <c r="A7424" s="69"/>
    </row>
    <row r="7425" spans="1:1" x14ac:dyDescent="0.5">
      <c r="A7425" s="69"/>
    </row>
    <row r="7426" spans="1:1" x14ac:dyDescent="0.5">
      <c r="A7426" s="69"/>
    </row>
    <row r="7427" spans="1:1" x14ac:dyDescent="0.5">
      <c r="A7427" s="69"/>
    </row>
    <row r="7428" spans="1:1" x14ac:dyDescent="0.5">
      <c r="A7428" s="69"/>
    </row>
    <row r="7429" spans="1:1" x14ac:dyDescent="0.5">
      <c r="A7429" s="69"/>
    </row>
    <row r="7430" spans="1:1" x14ac:dyDescent="0.5">
      <c r="A7430" s="69"/>
    </row>
    <row r="7431" spans="1:1" x14ac:dyDescent="0.5">
      <c r="A7431" s="69"/>
    </row>
    <row r="7432" spans="1:1" x14ac:dyDescent="0.5">
      <c r="A7432" s="69"/>
    </row>
    <row r="7433" spans="1:1" x14ac:dyDescent="0.5">
      <c r="A7433" s="69"/>
    </row>
    <row r="7434" spans="1:1" x14ac:dyDescent="0.5">
      <c r="A7434" s="69"/>
    </row>
    <row r="7435" spans="1:1" x14ac:dyDescent="0.5">
      <c r="A7435" s="69"/>
    </row>
    <row r="7436" spans="1:1" x14ac:dyDescent="0.5">
      <c r="A7436" s="69"/>
    </row>
    <row r="7437" spans="1:1" x14ac:dyDescent="0.5">
      <c r="A7437" s="69"/>
    </row>
    <row r="7438" spans="1:1" x14ac:dyDescent="0.5">
      <c r="A7438" s="69"/>
    </row>
    <row r="7439" spans="1:1" x14ac:dyDescent="0.5">
      <c r="A7439" s="69"/>
    </row>
    <row r="7440" spans="1:1" x14ac:dyDescent="0.5">
      <c r="A7440" s="69"/>
    </row>
    <row r="7441" spans="1:1" x14ac:dyDescent="0.5">
      <c r="A7441" s="69"/>
    </row>
    <row r="7442" spans="1:1" x14ac:dyDescent="0.5">
      <c r="A7442" s="69"/>
    </row>
    <row r="7443" spans="1:1" x14ac:dyDescent="0.5">
      <c r="A7443" s="69"/>
    </row>
    <row r="7444" spans="1:1" x14ac:dyDescent="0.5">
      <c r="A7444" s="69"/>
    </row>
    <row r="7445" spans="1:1" x14ac:dyDescent="0.5">
      <c r="A7445" s="69"/>
    </row>
    <row r="7446" spans="1:1" x14ac:dyDescent="0.5">
      <c r="A7446" s="69"/>
    </row>
    <row r="7447" spans="1:1" x14ac:dyDescent="0.5">
      <c r="A7447" s="69"/>
    </row>
    <row r="7448" spans="1:1" x14ac:dyDescent="0.5">
      <c r="A7448" s="69"/>
    </row>
    <row r="7449" spans="1:1" x14ac:dyDescent="0.5">
      <c r="A7449" s="69"/>
    </row>
    <row r="7450" spans="1:1" x14ac:dyDescent="0.5">
      <c r="A7450" s="69"/>
    </row>
    <row r="7451" spans="1:1" x14ac:dyDescent="0.5">
      <c r="A7451" s="69"/>
    </row>
    <row r="7452" spans="1:1" x14ac:dyDescent="0.5">
      <c r="A7452" s="69"/>
    </row>
    <row r="7453" spans="1:1" x14ac:dyDescent="0.5">
      <c r="A7453" s="69"/>
    </row>
    <row r="7454" spans="1:1" x14ac:dyDescent="0.5">
      <c r="A7454" s="69"/>
    </row>
    <row r="7455" spans="1:1" x14ac:dyDescent="0.5">
      <c r="A7455" s="69"/>
    </row>
    <row r="7456" spans="1:1" x14ac:dyDescent="0.5">
      <c r="A7456" s="69"/>
    </row>
    <row r="7457" spans="1:1" x14ac:dyDescent="0.5">
      <c r="A7457" s="69"/>
    </row>
    <row r="7458" spans="1:1" x14ac:dyDescent="0.5">
      <c r="A7458" s="69"/>
    </row>
    <row r="7459" spans="1:1" x14ac:dyDescent="0.5">
      <c r="A7459" s="69"/>
    </row>
    <row r="7460" spans="1:1" x14ac:dyDescent="0.5">
      <c r="A7460" s="69"/>
    </row>
    <row r="7461" spans="1:1" x14ac:dyDescent="0.5">
      <c r="A7461" s="69"/>
    </row>
    <row r="7462" spans="1:1" x14ac:dyDescent="0.5">
      <c r="A7462" s="69"/>
    </row>
    <row r="7463" spans="1:1" x14ac:dyDescent="0.5">
      <c r="A7463" s="69"/>
    </row>
    <row r="7464" spans="1:1" x14ac:dyDescent="0.5">
      <c r="A7464" s="69"/>
    </row>
    <row r="7465" spans="1:1" x14ac:dyDescent="0.5">
      <c r="A7465" s="69"/>
    </row>
    <row r="7466" spans="1:1" x14ac:dyDescent="0.5">
      <c r="A7466" s="69"/>
    </row>
    <row r="7467" spans="1:1" x14ac:dyDescent="0.5">
      <c r="A7467" s="69"/>
    </row>
    <row r="7468" spans="1:1" x14ac:dyDescent="0.5">
      <c r="A7468" s="69"/>
    </row>
    <row r="7469" spans="1:1" x14ac:dyDescent="0.5">
      <c r="A7469" s="69"/>
    </row>
    <row r="7470" spans="1:1" x14ac:dyDescent="0.5">
      <c r="A7470" s="69"/>
    </row>
    <row r="7471" spans="1:1" x14ac:dyDescent="0.5">
      <c r="A7471" s="69"/>
    </row>
    <row r="7472" spans="1:1" x14ac:dyDescent="0.5">
      <c r="A7472" s="69"/>
    </row>
    <row r="7473" spans="1:1" x14ac:dyDescent="0.5">
      <c r="A7473" s="69"/>
    </row>
    <row r="7474" spans="1:1" x14ac:dyDescent="0.5">
      <c r="A7474" s="69"/>
    </row>
    <row r="7475" spans="1:1" x14ac:dyDescent="0.5">
      <c r="A7475" s="69"/>
    </row>
    <row r="7476" spans="1:1" x14ac:dyDescent="0.5">
      <c r="A7476" s="69"/>
    </row>
    <row r="7477" spans="1:1" x14ac:dyDescent="0.5">
      <c r="A7477" s="69"/>
    </row>
    <row r="7478" spans="1:1" x14ac:dyDescent="0.5">
      <c r="A7478" s="69"/>
    </row>
    <row r="7479" spans="1:1" x14ac:dyDescent="0.5">
      <c r="A7479" s="69"/>
    </row>
    <row r="7480" spans="1:1" x14ac:dyDescent="0.5">
      <c r="A7480" s="69"/>
    </row>
    <row r="7481" spans="1:1" x14ac:dyDescent="0.5">
      <c r="A7481" s="69"/>
    </row>
    <row r="7482" spans="1:1" x14ac:dyDescent="0.5">
      <c r="A7482" s="69"/>
    </row>
    <row r="7483" spans="1:1" x14ac:dyDescent="0.5">
      <c r="A7483" s="69"/>
    </row>
    <row r="7484" spans="1:1" x14ac:dyDescent="0.5">
      <c r="A7484" s="69"/>
    </row>
    <row r="7485" spans="1:1" x14ac:dyDescent="0.5">
      <c r="A7485" s="69"/>
    </row>
    <row r="7486" spans="1:1" x14ac:dyDescent="0.5">
      <c r="A7486" s="69"/>
    </row>
    <row r="7487" spans="1:1" x14ac:dyDescent="0.5">
      <c r="A7487" s="69"/>
    </row>
    <row r="7488" spans="1:1" x14ac:dyDescent="0.5">
      <c r="A7488" s="69"/>
    </row>
    <row r="7489" spans="1:1" x14ac:dyDescent="0.5">
      <c r="A7489" s="69"/>
    </row>
    <row r="7490" spans="1:1" x14ac:dyDescent="0.5">
      <c r="A7490" s="69"/>
    </row>
    <row r="7491" spans="1:1" x14ac:dyDescent="0.5">
      <c r="A7491" s="69"/>
    </row>
    <row r="7492" spans="1:1" x14ac:dyDescent="0.5">
      <c r="A7492" s="69"/>
    </row>
    <row r="7493" spans="1:1" x14ac:dyDescent="0.5">
      <c r="A7493" s="69"/>
    </row>
    <row r="7494" spans="1:1" x14ac:dyDescent="0.5">
      <c r="A7494" s="69"/>
    </row>
    <row r="7495" spans="1:1" x14ac:dyDescent="0.5">
      <c r="A7495" s="69"/>
    </row>
    <row r="7496" spans="1:1" x14ac:dyDescent="0.5">
      <c r="A7496" s="69"/>
    </row>
    <row r="7497" spans="1:1" x14ac:dyDescent="0.5">
      <c r="A7497" s="69"/>
    </row>
    <row r="7498" spans="1:1" x14ac:dyDescent="0.5">
      <c r="A7498" s="69"/>
    </row>
    <row r="7499" spans="1:1" x14ac:dyDescent="0.5">
      <c r="A7499" s="69"/>
    </row>
    <row r="7500" spans="1:1" x14ac:dyDescent="0.5">
      <c r="A7500" s="69"/>
    </row>
    <row r="7501" spans="1:1" x14ac:dyDescent="0.5">
      <c r="A7501" s="69"/>
    </row>
    <row r="7502" spans="1:1" x14ac:dyDescent="0.5">
      <c r="A7502" s="69"/>
    </row>
    <row r="7503" spans="1:1" x14ac:dyDescent="0.5">
      <c r="A7503" s="69"/>
    </row>
    <row r="7504" spans="1:1" x14ac:dyDescent="0.5">
      <c r="A7504" s="69"/>
    </row>
    <row r="7505" spans="1:1" x14ac:dyDescent="0.5">
      <c r="A7505" s="69"/>
    </row>
    <row r="7506" spans="1:1" x14ac:dyDescent="0.5">
      <c r="A7506" s="69"/>
    </row>
    <row r="7507" spans="1:1" x14ac:dyDescent="0.5">
      <c r="A7507" s="69"/>
    </row>
    <row r="7508" spans="1:1" x14ac:dyDescent="0.5">
      <c r="A7508" s="69"/>
    </row>
    <row r="7509" spans="1:1" x14ac:dyDescent="0.5">
      <c r="A7509" s="69"/>
    </row>
    <row r="7510" spans="1:1" x14ac:dyDescent="0.5">
      <c r="A7510" s="69"/>
    </row>
    <row r="7511" spans="1:1" x14ac:dyDescent="0.5">
      <c r="A7511" s="69"/>
    </row>
    <row r="7512" spans="1:1" x14ac:dyDescent="0.5">
      <c r="A7512" s="69"/>
    </row>
    <row r="7513" spans="1:1" x14ac:dyDescent="0.5">
      <c r="A7513" s="69"/>
    </row>
    <row r="7514" spans="1:1" x14ac:dyDescent="0.5">
      <c r="A7514" s="69"/>
    </row>
    <row r="7515" spans="1:1" x14ac:dyDescent="0.5">
      <c r="A7515" s="69"/>
    </row>
    <row r="7516" spans="1:1" x14ac:dyDescent="0.5">
      <c r="A7516" s="69"/>
    </row>
    <row r="7517" spans="1:1" x14ac:dyDescent="0.5">
      <c r="A7517" s="69"/>
    </row>
    <row r="7518" spans="1:1" x14ac:dyDescent="0.5">
      <c r="A7518" s="69"/>
    </row>
    <row r="7519" spans="1:1" x14ac:dyDescent="0.5">
      <c r="A7519" s="69"/>
    </row>
    <row r="7520" spans="1:1" x14ac:dyDescent="0.5">
      <c r="A7520" s="69"/>
    </row>
    <row r="7521" spans="1:1" x14ac:dyDescent="0.5">
      <c r="A7521" s="69"/>
    </row>
    <row r="7522" spans="1:1" x14ac:dyDescent="0.5">
      <c r="A7522" s="69"/>
    </row>
    <row r="7523" spans="1:1" x14ac:dyDescent="0.5">
      <c r="A7523" s="69"/>
    </row>
    <row r="7524" spans="1:1" x14ac:dyDescent="0.5">
      <c r="A7524" s="69"/>
    </row>
    <row r="7525" spans="1:1" x14ac:dyDescent="0.5">
      <c r="A7525" s="69"/>
    </row>
    <row r="7526" spans="1:1" x14ac:dyDescent="0.5">
      <c r="A7526" s="69"/>
    </row>
    <row r="7527" spans="1:1" x14ac:dyDescent="0.5">
      <c r="A7527" s="69"/>
    </row>
    <row r="7528" spans="1:1" x14ac:dyDescent="0.5">
      <c r="A7528" s="69"/>
    </row>
    <row r="7529" spans="1:1" x14ac:dyDescent="0.5">
      <c r="A7529" s="69"/>
    </row>
    <row r="7530" spans="1:1" x14ac:dyDescent="0.5">
      <c r="A7530" s="69"/>
    </row>
    <row r="7531" spans="1:1" x14ac:dyDescent="0.5">
      <c r="A7531" s="69"/>
    </row>
    <row r="7532" spans="1:1" x14ac:dyDescent="0.5">
      <c r="A7532" s="69"/>
    </row>
    <row r="7533" spans="1:1" x14ac:dyDescent="0.5">
      <c r="A7533" s="69"/>
    </row>
    <row r="7534" spans="1:1" x14ac:dyDescent="0.5">
      <c r="A7534" s="69"/>
    </row>
    <row r="7535" spans="1:1" x14ac:dyDescent="0.5">
      <c r="A7535" s="69"/>
    </row>
    <row r="7536" spans="1:1" x14ac:dyDescent="0.5">
      <c r="A7536" s="69"/>
    </row>
    <row r="7537" spans="1:1" x14ac:dyDescent="0.5">
      <c r="A7537" s="69"/>
    </row>
    <row r="7538" spans="1:1" x14ac:dyDescent="0.5">
      <c r="A7538" s="69"/>
    </row>
    <row r="7539" spans="1:1" x14ac:dyDescent="0.5">
      <c r="A7539" s="69"/>
    </row>
    <row r="7540" spans="1:1" x14ac:dyDescent="0.5">
      <c r="A7540" s="69"/>
    </row>
    <row r="7541" spans="1:1" x14ac:dyDescent="0.5">
      <c r="A7541" s="69"/>
    </row>
    <row r="7542" spans="1:1" x14ac:dyDescent="0.5">
      <c r="A7542" s="69"/>
    </row>
    <row r="7543" spans="1:1" x14ac:dyDescent="0.5">
      <c r="A7543" s="69"/>
    </row>
    <row r="7544" spans="1:1" x14ac:dyDescent="0.5">
      <c r="A7544" s="69"/>
    </row>
    <row r="7545" spans="1:1" x14ac:dyDescent="0.5">
      <c r="A7545" s="69"/>
    </row>
    <row r="7546" spans="1:1" x14ac:dyDescent="0.5">
      <c r="A7546" s="69"/>
    </row>
    <row r="7547" spans="1:1" x14ac:dyDescent="0.5">
      <c r="A7547" s="69"/>
    </row>
    <row r="7548" spans="1:1" x14ac:dyDescent="0.5">
      <c r="A7548" s="69"/>
    </row>
    <row r="7549" spans="1:1" x14ac:dyDescent="0.5">
      <c r="A7549" s="69"/>
    </row>
    <row r="7550" spans="1:1" x14ac:dyDescent="0.5">
      <c r="A7550" s="69"/>
    </row>
    <row r="7551" spans="1:1" x14ac:dyDescent="0.5">
      <c r="A7551" s="69"/>
    </row>
    <row r="7552" spans="1:1" x14ac:dyDescent="0.5">
      <c r="A7552" s="69"/>
    </row>
    <row r="7553" spans="1:1" x14ac:dyDescent="0.5">
      <c r="A7553" s="69"/>
    </row>
    <row r="7554" spans="1:1" x14ac:dyDescent="0.5">
      <c r="A7554" s="69"/>
    </row>
    <row r="7555" spans="1:1" x14ac:dyDescent="0.5">
      <c r="A7555" s="69"/>
    </row>
    <row r="7556" spans="1:1" x14ac:dyDescent="0.5">
      <c r="A7556" s="69"/>
    </row>
    <row r="7557" spans="1:1" x14ac:dyDescent="0.5">
      <c r="A7557" s="69"/>
    </row>
    <row r="7558" spans="1:1" x14ac:dyDescent="0.5">
      <c r="A7558" s="69"/>
    </row>
    <row r="7559" spans="1:1" x14ac:dyDescent="0.5">
      <c r="A7559" s="69"/>
    </row>
    <row r="7560" spans="1:1" x14ac:dyDescent="0.5">
      <c r="A7560" s="69"/>
    </row>
    <row r="7561" spans="1:1" x14ac:dyDescent="0.5">
      <c r="A7561" s="69"/>
    </row>
    <row r="7562" spans="1:1" x14ac:dyDescent="0.5">
      <c r="A7562" s="69"/>
    </row>
    <row r="7563" spans="1:1" x14ac:dyDescent="0.5">
      <c r="A7563" s="69"/>
    </row>
    <row r="7564" spans="1:1" x14ac:dyDescent="0.5">
      <c r="A7564" s="69"/>
    </row>
    <row r="7565" spans="1:1" x14ac:dyDescent="0.5">
      <c r="A7565" s="69"/>
    </row>
    <row r="7566" spans="1:1" x14ac:dyDescent="0.5">
      <c r="A7566" s="69"/>
    </row>
    <row r="7567" spans="1:1" x14ac:dyDescent="0.5">
      <c r="A7567" s="69"/>
    </row>
    <row r="7568" spans="1:1" x14ac:dyDescent="0.5">
      <c r="A7568" s="69"/>
    </row>
    <row r="7569" spans="1:1" x14ac:dyDescent="0.5">
      <c r="A7569" s="69"/>
    </row>
    <row r="7570" spans="1:1" x14ac:dyDescent="0.5">
      <c r="A7570" s="69"/>
    </row>
    <row r="7571" spans="1:1" x14ac:dyDescent="0.5">
      <c r="A7571" s="69"/>
    </row>
    <row r="7572" spans="1:1" x14ac:dyDescent="0.5">
      <c r="A7572" s="69"/>
    </row>
    <row r="7573" spans="1:1" x14ac:dyDescent="0.5">
      <c r="A7573" s="69"/>
    </row>
    <row r="7574" spans="1:1" x14ac:dyDescent="0.5">
      <c r="A7574" s="69"/>
    </row>
    <row r="7575" spans="1:1" x14ac:dyDescent="0.5">
      <c r="A7575" s="69"/>
    </row>
    <row r="7576" spans="1:1" x14ac:dyDescent="0.5">
      <c r="A7576" s="69"/>
    </row>
    <row r="7577" spans="1:1" x14ac:dyDescent="0.5">
      <c r="A7577" s="69"/>
    </row>
    <row r="7578" spans="1:1" x14ac:dyDescent="0.5">
      <c r="A7578" s="69"/>
    </row>
    <row r="7579" spans="1:1" x14ac:dyDescent="0.5">
      <c r="A7579" s="69"/>
    </row>
    <row r="7580" spans="1:1" x14ac:dyDescent="0.5">
      <c r="A7580" s="69"/>
    </row>
    <row r="7581" spans="1:1" x14ac:dyDescent="0.5">
      <c r="A7581" s="69"/>
    </row>
    <row r="7582" spans="1:1" x14ac:dyDescent="0.5">
      <c r="A7582" s="69"/>
    </row>
    <row r="7583" spans="1:1" x14ac:dyDescent="0.5">
      <c r="A7583" s="69"/>
    </row>
    <row r="7584" spans="1:1" x14ac:dyDescent="0.5">
      <c r="A7584" s="69"/>
    </row>
    <row r="7585" spans="1:1" x14ac:dyDescent="0.5">
      <c r="A7585" s="69"/>
    </row>
    <row r="7586" spans="1:1" x14ac:dyDescent="0.5">
      <c r="A7586" s="69"/>
    </row>
    <row r="7587" spans="1:1" x14ac:dyDescent="0.5">
      <c r="A7587" s="69"/>
    </row>
    <row r="7588" spans="1:1" x14ac:dyDescent="0.5">
      <c r="A7588" s="69"/>
    </row>
    <row r="7589" spans="1:1" x14ac:dyDescent="0.5">
      <c r="A7589" s="69"/>
    </row>
    <row r="7590" spans="1:1" x14ac:dyDescent="0.5">
      <c r="A7590" s="69"/>
    </row>
    <row r="7591" spans="1:1" x14ac:dyDescent="0.5">
      <c r="A7591" s="69"/>
    </row>
    <row r="7592" spans="1:1" x14ac:dyDescent="0.5">
      <c r="A7592" s="69"/>
    </row>
    <row r="7593" spans="1:1" x14ac:dyDescent="0.5">
      <c r="A7593" s="69"/>
    </row>
    <row r="7594" spans="1:1" x14ac:dyDescent="0.5">
      <c r="A7594" s="69"/>
    </row>
    <row r="7595" spans="1:1" x14ac:dyDescent="0.5">
      <c r="A7595" s="69"/>
    </row>
    <row r="7596" spans="1:1" x14ac:dyDescent="0.5">
      <c r="A7596" s="69"/>
    </row>
    <row r="7597" spans="1:1" x14ac:dyDescent="0.5">
      <c r="A7597" s="69"/>
    </row>
    <row r="7598" spans="1:1" x14ac:dyDescent="0.5">
      <c r="A7598" s="69"/>
    </row>
    <row r="7599" spans="1:1" x14ac:dyDescent="0.5">
      <c r="A7599" s="69"/>
    </row>
    <row r="7600" spans="1:1" x14ac:dyDescent="0.5">
      <c r="A7600" s="69"/>
    </row>
    <row r="7601" spans="1:1" x14ac:dyDescent="0.5">
      <c r="A7601" s="69"/>
    </row>
    <row r="7602" spans="1:1" x14ac:dyDescent="0.5">
      <c r="A7602" s="69"/>
    </row>
    <row r="7603" spans="1:1" x14ac:dyDescent="0.5">
      <c r="A7603" s="69"/>
    </row>
    <row r="7604" spans="1:1" x14ac:dyDescent="0.5">
      <c r="A7604" s="69"/>
    </row>
    <row r="7605" spans="1:1" x14ac:dyDescent="0.5">
      <c r="A7605" s="69"/>
    </row>
    <row r="7606" spans="1:1" x14ac:dyDescent="0.5">
      <c r="A7606" s="69"/>
    </row>
    <row r="7607" spans="1:1" x14ac:dyDescent="0.5">
      <c r="A7607" s="69"/>
    </row>
    <row r="7608" spans="1:1" x14ac:dyDescent="0.5">
      <c r="A7608" s="69"/>
    </row>
    <row r="7609" spans="1:1" x14ac:dyDescent="0.5">
      <c r="A7609" s="69"/>
    </row>
    <row r="7610" spans="1:1" x14ac:dyDescent="0.5">
      <c r="A7610" s="69"/>
    </row>
    <row r="7611" spans="1:1" x14ac:dyDescent="0.5">
      <c r="A7611" s="69"/>
    </row>
    <row r="7612" spans="1:1" x14ac:dyDescent="0.5">
      <c r="A7612" s="69"/>
    </row>
    <row r="7613" spans="1:1" x14ac:dyDescent="0.5">
      <c r="A7613" s="69"/>
    </row>
    <row r="7614" spans="1:1" x14ac:dyDescent="0.5">
      <c r="A7614" s="69"/>
    </row>
    <row r="7615" spans="1:1" x14ac:dyDescent="0.5">
      <c r="A7615" s="69"/>
    </row>
    <row r="7616" spans="1:1" x14ac:dyDescent="0.5">
      <c r="A7616" s="69"/>
    </row>
    <row r="7617" spans="1:1" x14ac:dyDescent="0.5">
      <c r="A7617" s="69"/>
    </row>
    <row r="7618" spans="1:1" x14ac:dyDescent="0.5">
      <c r="A7618" s="69"/>
    </row>
    <row r="7619" spans="1:1" x14ac:dyDescent="0.5">
      <c r="A7619" s="69"/>
    </row>
    <row r="7620" spans="1:1" x14ac:dyDescent="0.5">
      <c r="A7620" s="69"/>
    </row>
    <row r="7621" spans="1:1" x14ac:dyDescent="0.5">
      <c r="A7621" s="69"/>
    </row>
    <row r="7622" spans="1:1" x14ac:dyDescent="0.5">
      <c r="A7622" s="69"/>
    </row>
    <row r="7623" spans="1:1" x14ac:dyDescent="0.5">
      <c r="A7623" s="69"/>
    </row>
    <row r="7624" spans="1:1" x14ac:dyDescent="0.5">
      <c r="A7624" s="69"/>
    </row>
    <row r="7625" spans="1:1" x14ac:dyDescent="0.5">
      <c r="A7625" s="69"/>
    </row>
    <row r="7626" spans="1:1" x14ac:dyDescent="0.5">
      <c r="A7626" s="69"/>
    </row>
    <row r="7627" spans="1:1" x14ac:dyDescent="0.5">
      <c r="A7627" s="69"/>
    </row>
    <row r="7628" spans="1:1" x14ac:dyDescent="0.5">
      <c r="A7628" s="69"/>
    </row>
    <row r="7629" spans="1:1" x14ac:dyDescent="0.5">
      <c r="A7629" s="69"/>
    </row>
    <row r="7630" spans="1:1" x14ac:dyDescent="0.5">
      <c r="A7630" s="69"/>
    </row>
    <row r="7631" spans="1:1" x14ac:dyDescent="0.5">
      <c r="A7631" s="69"/>
    </row>
    <row r="7632" spans="1:1" x14ac:dyDescent="0.5">
      <c r="A7632" s="69"/>
    </row>
    <row r="7633" spans="1:1" x14ac:dyDescent="0.5">
      <c r="A7633" s="69"/>
    </row>
    <row r="7634" spans="1:1" x14ac:dyDescent="0.5">
      <c r="A7634" s="69"/>
    </row>
    <row r="7635" spans="1:1" x14ac:dyDescent="0.5">
      <c r="A7635" s="69"/>
    </row>
    <row r="7636" spans="1:1" x14ac:dyDescent="0.5">
      <c r="A7636" s="69"/>
    </row>
    <row r="7637" spans="1:1" x14ac:dyDescent="0.5">
      <c r="A7637" s="69"/>
    </row>
    <row r="7638" spans="1:1" x14ac:dyDescent="0.5">
      <c r="A7638" s="69"/>
    </row>
    <row r="7639" spans="1:1" x14ac:dyDescent="0.5">
      <c r="A7639" s="69"/>
    </row>
    <row r="7640" spans="1:1" x14ac:dyDescent="0.5">
      <c r="A7640" s="69"/>
    </row>
    <row r="7641" spans="1:1" x14ac:dyDescent="0.5">
      <c r="A7641" s="69"/>
    </row>
    <row r="7642" spans="1:1" x14ac:dyDescent="0.5">
      <c r="A7642" s="69"/>
    </row>
    <row r="7643" spans="1:1" x14ac:dyDescent="0.5">
      <c r="A7643" s="69"/>
    </row>
    <row r="7644" spans="1:1" x14ac:dyDescent="0.5">
      <c r="A7644" s="69"/>
    </row>
    <row r="7645" spans="1:1" x14ac:dyDescent="0.5">
      <c r="A7645" s="69"/>
    </row>
    <row r="7646" spans="1:1" x14ac:dyDescent="0.5">
      <c r="A7646" s="69"/>
    </row>
    <row r="7647" spans="1:1" x14ac:dyDescent="0.5">
      <c r="A7647" s="69"/>
    </row>
    <row r="7648" spans="1:1" x14ac:dyDescent="0.5">
      <c r="A7648" s="69"/>
    </row>
    <row r="7649" spans="1:1" x14ac:dyDescent="0.5">
      <c r="A7649" s="69"/>
    </row>
    <row r="7650" spans="1:1" x14ac:dyDescent="0.5">
      <c r="A7650" s="69"/>
    </row>
    <row r="7651" spans="1:1" x14ac:dyDescent="0.5">
      <c r="A7651" s="69"/>
    </row>
    <row r="7652" spans="1:1" x14ac:dyDescent="0.5">
      <c r="A7652" s="69"/>
    </row>
    <row r="7653" spans="1:1" x14ac:dyDescent="0.5">
      <c r="A7653" s="69"/>
    </row>
    <row r="7654" spans="1:1" x14ac:dyDescent="0.5">
      <c r="A7654" s="69"/>
    </row>
    <row r="7655" spans="1:1" x14ac:dyDescent="0.5">
      <c r="A7655" s="69"/>
    </row>
    <row r="7656" spans="1:1" x14ac:dyDescent="0.5">
      <c r="A7656" s="69"/>
    </row>
    <row r="7657" spans="1:1" x14ac:dyDescent="0.5">
      <c r="A7657" s="69"/>
    </row>
    <row r="7658" spans="1:1" x14ac:dyDescent="0.5">
      <c r="A7658" s="69"/>
    </row>
    <row r="7659" spans="1:1" x14ac:dyDescent="0.5">
      <c r="A7659" s="69"/>
    </row>
    <row r="7660" spans="1:1" x14ac:dyDescent="0.5">
      <c r="A7660" s="69"/>
    </row>
    <row r="7661" spans="1:1" x14ac:dyDescent="0.5">
      <c r="A7661" s="69"/>
    </row>
    <row r="7662" spans="1:1" x14ac:dyDescent="0.5">
      <c r="A7662" s="69"/>
    </row>
    <row r="7663" spans="1:1" x14ac:dyDescent="0.5">
      <c r="A7663" s="69"/>
    </row>
    <row r="7664" spans="1:1" x14ac:dyDescent="0.5">
      <c r="A7664" s="69"/>
    </row>
    <row r="7665" spans="1:1" x14ac:dyDescent="0.5">
      <c r="A7665" s="69"/>
    </row>
    <row r="7666" spans="1:1" x14ac:dyDescent="0.5">
      <c r="A7666" s="69"/>
    </row>
    <row r="7667" spans="1:1" x14ac:dyDescent="0.5">
      <c r="A7667" s="69"/>
    </row>
    <row r="7668" spans="1:1" x14ac:dyDescent="0.5">
      <c r="A7668" s="69"/>
    </row>
    <row r="7669" spans="1:1" x14ac:dyDescent="0.5">
      <c r="A7669" s="69"/>
    </row>
    <row r="7670" spans="1:1" x14ac:dyDescent="0.5">
      <c r="A7670" s="69"/>
    </row>
    <row r="7671" spans="1:1" x14ac:dyDescent="0.5">
      <c r="A7671" s="69"/>
    </row>
    <row r="7672" spans="1:1" x14ac:dyDescent="0.5">
      <c r="A7672" s="69"/>
    </row>
    <row r="7673" spans="1:1" x14ac:dyDescent="0.5">
      <c r="A7673" s="69"/>
    </row>
    <row r="7674" spans="1:1" x14ac:dyDescent="0.5">
      <c r="A7674" s="69"/>
    </row>
    <row r="7675" spans="1:1" x14ac:dyDescent="0.5">
      <c r="A7675" s="69"/>
    </row>
    <row r="7676" spans="1:1" x14ac:dyDescent="0.5">
      <c r="A7676" s="69"/>
    </row>
    <row r="7677" spans="1:1" x14ac:dyDescent="0.5">
      <c r="A7677" s="69"/>
    </row>
    <row r="7678" spans="1:1" x14ac:dyDescent="0.5">
      <c r="A7678" s="69"/>
    </row>
    <row r="7679" spans="1:1" x14ac:dyDescent="0.5">
      <c r="A7679" s="69"/>
    </row>
    <row r="7680" spans="1:1" x14ac:dyDescent="0.5">
      <c r="A7680" s="69"/>
    </row>
    <row r="7681" spans="1:1" x14ac:dyDescent="0.5">
      <c r="A7681" s="69"/>
    </row>
    <row r="7682" spans="1:1" x14ac:dyDescent="0.5">
      <c r="A7682" s="69"/>
    </row>
    <row r="7683" spans="1:1" x14ac:dyDescent="0.5">
      <c r="A7683" s="69"/>
    </row>
    <row r="7684" spans="1:1" x14ac:dyDescent="0.5">
      <c r="A7684" s="69"/>
    </row>
    <row r="7685" spans="1:1" x14ac:dyDescent="0.5">
      <c r="A7685" s="69"/>
    </row>
    <row r="7686" spans="1:1" x14ac:dyDescent="0.5">
      <c r="A7686" s="69"/>
    </row>
    <row r="7687" spans="1:1" x14ac:dyDescent="0.5">
      <c r="A7687" s="69"/>
    </row>
    <row r="7688" spans="1:1" x14ac:dyDescent="0.5">
      <c r="A7688" s="69"/>
    </row>
    <row r="7689" spans="1:1" x14ac:dyDescent="0.5">
      <c r="A7689" s="69"/>
    </row>
    <row r="7690" spans="1:1" x14ac:dyDescent="0.5">
      <c r="A7690" s="69"/>
    </row>
    <row r="7691" spans="1:1" x14ac:dyDescent="0.5">
      <c r="A7691" s="69"/>
    </row>
    <row r="7692" spans="1:1" x14ac:dyDescent="0.5">
      <c r="A7692" s="69"/>
    </row>
    <row r="7693" spans="1:1" x14ac:dyDescent="0.5">
      <c r="A7693" s="69"/>
    </row>
    <row r="7694" spans="1:1" x14ac:dyDescent="0.5">
      <c r="A7694" s="69"/>
    </row>
    <row r="7695" spans="1:1" x14ac:dyDescent="0.5">
      <c r="A7695" s="69"/>
    </row>
    <row r="7696" spans="1:1" x14ac:dyDescent="0.5">
      <c r="A7696" s="69"/>
    </row>
    <row r="7697" spans="1:1" x14ac:dyDescent="0.5">
      <c r="A7697" s="69"/>
    </row>
    <row r="7698" spans="1:1" x14ac:dyDescent="0.5">
      <c r="A7698" s="69"/>
    </row>
    <row r="7699" spans="1:1" x14ac:dyDescent="0.5">
      <c r="A7699" s="69"/>
    </row>
    <row r="7700" spans="1:1" x14ac:dyDescent="0.5">
      <c r="A7700" s="69"/>
    </row>
    <row r="7701" spans="1:1" x14ac:dyDescent="0.5">
      <c r="A7701" s="69"/>
    </row>
    <row r="7702" spans="1:1" x14ac:dyDescent="0.5">
      <c r="A7702" s="69"/>
    </row>
    <row r="7703" spans="1:1" x14ac:dyDescent="0.5">
      <c r="A7703" s="69"/>
    </row>
    <row r="7704" spans="1:1" x14ac:dyDescent="0.5">
      <c r="A7704" s="69"/>
    </row>
    <row r="7705" spans="1:1" x14ac:dyDescent="0.5">
      <c r="A7705" s="69"/>
    </row>
    <row r="7706" spans="1:1" x14ac:dyDescent="0.5">
      <c r="A7706" s="69"/>
    </row>
    <row r="7707" spans="1:1" x14ac:dyDescent="0.5">
      <c r="A7707" s="69"/>
    </row>
    <row r="7708" spans="1:1" x14ac:dyDescent="0.5">
      <c r="A7708" s="69"/>
    </row>
    <row r="7709" spans="1:1" x14ac:dyDescent="0.5">
      <c r="A7709" s="69"/>
    </row>
    <row r="7710" spans="1:1" x14ac:dyDescent="0.5">
      <c r="A7710" s="69"/>
    </row>
    <row r="7711" spans="1:1" x14ac:dyDescent="0.5">
      <c r="A7711" s="69"/>
    </row>
    <row r="7712" spans="1:1" x14ac:dyDescent="0.5">
      <c r="A7712" s="69"/>
    </row>
    <row r="7713" spans="1:1" x14ac:dyDescent="0.5">
      <c r="A7713" s="69"/>
    </row>
    <row r="7714" spans="1:1" x14ac:dyDescent="0.5">
      <c r="A7714" s="69"/>
    </row>
    <row r="7715" spans="1:1" x14ac:dyDescent="0.5">
      <c r="A7715" s="69"/>
    </row>
    <row r="7716" spans="1:1" x14ac:dyDescent="0.5">
      <c r="A7716" s="69"/>
    </row>
    <row r="7717" spans="1:1" x14ac:dyDescent="0.5">
      <c r="A7717" s="69"/>
    </row>
    <row r="7718" spans="1:1" x14ac:dyDescent="0.5">
      <c r="A7718" s="69"/>
    </row>
    <row r="7719" spans="1:1" x14ac:dyDescent="0.5">
      <c r="A7719" s="69"/>
    </row>
    <row r="7720" spans="1:1" x14ac:dyDescent="0.5">
      <c r="A7720" s="69"/>
    </row>
    <row r="7721" spans="1:1" x14ac:dyDescent="0.5">
      <c r="A7721" s="69"/>
    </row>
    <row r="7722" spans="1:1" x14ac:dyDescent="0.5">
      <c r="A7722" s="69"/>
    </row>
    <row r="7723" spans="1:1" x14ac:dyDescent="0.5">
      <c r="A7723" s="69"/>
    </row>
    <row r="7724" spans="1:1" x14ac:dyDescent="0.5">
      <c r="A7724" s="69"/>
    </row>
    <row r="7725" spans="1:1" x14ac:dyDescent="0.5">
      <c r="A7725" s="69"/>
    </row>
    <row r="7726" spans="1:1" x14ac:dyDescent="0.5">
      <c r="A7726" s="69"/>
    </row>
    <row r="7727" spans="1:1" x14ac:dyDescent="0.5">
      <c r="A7727" s="69"/>
    </row>
    <row r="7728" spans="1:1" x14ac:dyDescent="0.5">
      <c r="A7728" s="69"/>
    </row>
    <row r="7729" spans="1:1" x14ac:dyDescent="0.5">
      <c r="A7729" s="69"/>
    </row>
    <row r="7730" spans="1:1" x14ac:dyDescent="0.5">
      <c r="A7730" s="69"/>
    </row>
    <row r="7731" spans="1:1" x14ac:dyDescent="0.5">
      <c r="A7731" s="69"/>
    </row>
    <row r="7732" spans="1:1" x14ac:dyDescent="0.5">
      <c r="A7732" s="69"/>
    </row>
    <row r="7733" spans="1:1" x14ac:dyDescent="0.5">
      <c r="A7733" s="69"/>
    </row>
    <row r="7734" spans="1:1" x14ac:dyDescent="0.5">
      <c r="A7734" s="69"/>
    </row>
    <row r="7735" spans="1:1" x14ac:dyDescent="0.5">
      <c r="A7735" s="69"/>
    </row>
    <row r="7736" spans="1:1" x14ac:dyDescent="0.5">
      <c r="A7736" s="69"/>
    </row>
    <row r="7737" spans="1:1" x14ac:dyDescent="0.5">
      <c r="A7737" s="69"/>
    </row>
    <row r="7738" spans="1:1" x14ac:dyDescent="0.5">
      <c r="A7738" s="69"/>
    </row>
    <row r="7739" spans="1:1" x14ac:dyDescent="0.5">
      <c r="A7739" s="69"/>
    </row>
    <row r="7740" spans="1:1" x14ac:dyDescent="0.5">
      <c r="A7740" s="69"/>
    </row>
    <row r="7741" spans="1:1" x14ac:dyDescent="0.5">
      <c r="A7741" s="69"/>
    </row>
    <row r="7742" spans="1:1" x14ac:dyDescent="0.5">
      <c r="A7742" s="69"/>
    </row>
    <row r="7743" spans="1:1" x14ac:dyDescent="0.5">
      <c r="A7743" s="69"/>
    </row>
    <row r="7744" spans="1:1" x14ac:dyDescent="0.5">
      <c r="A7744" s="69"/>
    </row>
    <row r="7745" spans="1:1" x14ac:dyDescent="0.5">
      <c r="A7745" s="69"/>
    </row>
    <row r="7746" spans="1:1" x14ac:dyDescent="0.5">
      <c r="A7746" s="69"/>
    </row>
    <row r="7747" spans="1:1" x14ac:dyDescent="0.5">
      <c r="A7747" s="69"/>
    </row>
    <row r="7748" spans="1:1" x14ac:dyDescent="0.5">
      <c r="A7748" s="69"/>
    </row>
    <row r="7749" spans="1:1" x14ac:dyDescent="0.5">
      <c r="A7749" s="69"/>
    </row>
    <row r="7750" spans="1:1" x14ac:dyDescent="0.5">
      <c r="A7750" s="69"/>
    </row>
    <row r="7751" spans="1:1" x14ac:dyDescent="0.5">
      <c r="A7751" s="69"/>
    </row>
    <row r="7752" spans="1:1" x14ac:dyDescent="0.5">
      <c r="A7752" s="69"/>
    </row>
    <row r="7753" spans="1:1" x14ac:dyDescent="0.5">
      <c r="A7753" s="69"/>
    </row>
    <row r="7754" spans="1:1" x14ac:dyDescent="0.5">
      <c r="A7754" s="69"/>
    </row>
    <row r="7755" spans="1:1" x14ac:dyDescent="0.5">
      <c r="A7755" s="69"/>
    </row>
    <row r="7756" spans="1:1" x14ac:dyDescent="0.5">
      <c r="A7756" s="69"/>
    </row>
    <row r="7757" spans="1:1" x14ac:dyDescent="0.5">
      <c r="A7757" s="69"/>
    </row>
    <row r="7758" spans="1:1" x14ac:dyDescent="0.5">
      <c r="A7758" s="69"/>
    </row>
    <row r="7759" spans="1:1" x14ac:dyDescent="0.5">
      <c r="A7759" s="69"/>
    </row>
    <row r="7760" spans="1:1" x14ac:dyDescent="0.5">
      <c r="A7760" s="69"/>
    </row>
    <row r="7761" spans="1:1" x14ac:dyDescent="0.5">
      <c r="A7761" s="69"/>
    </row>
    <row r="7762" spans="1:1" x14ac:dyDescent="0.5">
      <c r="A7762" s="69"/>
    </row>
    <row r="7763" spans="1:1" x14ac:dyDescent="0.5">
      <c r="A7763" s="69"/>
    </row>
    <row r="7764" spans="1:1" x14ac:dyDescent="0.5">
      <c r="A7764" s="69"/>
    </row>
    <row r="7765" spans="1:1" x14ac:dyDescent="0.5">
      <c r="A7765" s="69"/>
    </row>
    <row r="7766" spans="1:1" x14ac:dyDescent="0.5">
      <c r="A7766" s="69"/>
    </row>
    <row r="7767" spans="1:1" x14ac:dyDescent="0.5">
      <c r="A7767" s="69"/>
    </row>
    <row r="7768" spans="1:1" x14ac:dyDescent="0.5">
      <c r="A7768" s="69"/>
    </row>
    <row r="7769" spans="1:1" x14ac:dyDescent="0.5">
      <c r="A7769" s="69"/>
    </row>
    <row r="7770" spans="1:1" x14ac:dyDescent="0.5">
      <c r="A7770" s="69"/>
    </row>
    <row r="7771" spans="1:1" x14ac:dyDescent="0.5">
      <c r="A7771" s="69"/>
    </row>
    <row r="7772" spans="1:1" x14ac:dyDescent="0.5">
      <c r="A7772" s="69"/>
    </row>
    <row r="7773" spans="1:1" x14ac:dyDescent="0.5">
      <c r="A7773" s="69"/>
    </row>
    <row r="7774" spans="1:1" x14ac:dyDescent="0.5">
      <c r="A7774" s="69"/>
    </row>
    <row r="7775" spans="1:1" x14ac:dyDescent="0.5">
      <c r="A7775" s="69"/>
    </row>
    <row r="7776" spans="1:1" x14ac:dyDescent="0.5">
      <c r="A7776" s="69"/>
    </row>
    <row r="7777" spans="1:1" x14ac:dyDescent="0.5">
      <c r="A7777" s="69"/>
    </row>
    <row r="7778" spans="1:1" x14ac:dyDescent="0.5">
      <c r="A7778" s="69"/>
    </row>
    <row r="7779" spans="1:1" x14ac:dyDescent="0.5">
      <c r="A7779" s="69"/>
    </row>
    <row r="7780" spans="1:1" x14ac:dyDescent="0.5">
      <c r="A7780" s="69"/>
    </row>
    <row r="7781" spans="1:1" x14ac:dyDescent="0.5">
      <c r="A7781" s="69"/>
    </row>
    <row r="7782" spans="1:1" x14ac:dyDescent="0.5">
      <c r="A7782" s="69"/>
    </row>
    <row r="7783" spans="1:1" x14ac:dyDescent="0.5">
      <c r="A7783" s="69"/>
    </row>
    <row r="7784" spans="1:1" x14ac:dyDescent="0.5">
      <c r="A7784" s="69"/>
    </row>
    <row r="7785" spans="1:1" x14ac:dyDescent="0.5">
      <c r="A7785" s="69"/>
    </row>
    <row r="7786" spans="1:1" x14ac:dyDescent="0.5">
      <c r="A7786" s="69"/>
    </row>
    <row r="7787" spans="1:1" x14ac:dyDescent="0.5">
      <c r="A7787" s="69"/>
    </row>
    <row r="7788" spans="1:1" x14ac:dyDescent="0.5">
      <c r="A7788" s="69"/>
    </row>
    <row r="7789" spans="1:1" x14ac:dyDescent="0.5">
      <c r="A7789" s="69"/>
    </row>
    <row r="7790" spans="1:1" x14ac:dyDescent="0.5">
      <c r="A7790" s="69"/>
    </row>
    <row r="7791" spans="1:1" x14ac:dyDescent="0.5">
      <c r="A7791" s="69"/>
    </row>
    <row r="7792" spans="1:1" x14ac:dyDescent="0.5">
      <c r="A7792" s="69"/>
    </row>
    <row r="7793" spans="1:1" x14ac:dyDescent="0.5">
      <c r="A7793" s="69"/>
    </row>
    <row r="7794" spans="1:1" x14ac:dyDescent="0.5">
      <c r="A7794" s="69"/>
    </row>
    <row r="7795" spans="1:1" x14ac:dyDescent="0.5">
      <c r="A7795" s="69"/>
    </row>
    <row r="7796" spans="1:1" x14ac:dyDescent="0.5">
      <c r="A7796" s="69"/>
    </row>
    <row r="7797" spans="1:1" x14ac:dyDescent="0.5">
      <c r="A7797" s="69"/>
    </row>
    <row r="7798" spans="1:1" x14ac:dyDescent="0.5">
      <c r="A7798" s="69"/>
    </row>
    <row r="7799" spans="1:1" x14ac:dyDescent="0.5">
      <c r="A7799" s="69"/>
    </row>
    <row r="7800" spans="1:1" x14ac:dyDescent="0.5">
      <c r="A7800" s="69"/>
    </row>
    <row r="7801" spans="1:1" x14ac:dyDescent="0.5">
      <c r="A7801" s="69"/>
    </row>
    <row r="7802" spans="1:1" x14ac:dyDescent="0.5">
      <c r="A7802" s="69"/>
    </row>
    <row r="7803" spans="1:1" x14ac:dyDescent="0.5">
      <c r="A7803" s="69"/>
    </row>
    <row r="7804" spans="1:1" x14ac:dyDescent="0.5">
      <c r="A7804" s="69"/>
    </row>
    <row r="7805" spans="1:1" x14ac:dyDescent="0.5">
      <c r="A7805" s="69"/>
    </row>
    <row r="7806" spans="1:1" x14ac:dyDescent="0.5">
      <c r="A7806" s="69"/>
    </row>
    <row r="7807" spans="1:1" x14ac:dyDescent="0.5">
      <c r="A7807" s="69"/>
    </row>
    <row r="7808" spans="1:1" x14ac:dyDescent="0.5">
      <c r="A7808" s="69"/>
    </row>
    <row r="7809" spans="1:1" x14ac:dyDescent="0.5">
      <c r="A7809" s="69"/>
    </row>
    <row r="7810" spans="1:1" x14ac:dyDescent="0.5">
      <c r="A7810" s="69"/>
    </row>
    <row r="7811" spans="1:1" x14ac:dyDescent="0.5">
      <c r="A7811" s="69"/>
    </row>
    <row r="7812" spans="1:1" x14ac:dyDescent="0.5">
      <c r="A7812" s="69"/>
    </row>
    <row r="7813" spans="1:1" x14ac:dyDescent="0.5">
      <c r="A7813" s="69"/>
    </row>
    <row r="7814" spans="1:1" x14ac:dyDescent="0.5">
      <c r="A7814" s="69"/>
    </row>
    <row r="7815" spans="1:1" x14ac:dyDescent="0.5">
      <c r="A7815" s="69"/>
    </row>
    <row r="7816" spans="1:1" x14ac:dyDescent="0.5">
      <c r="A7816" s="69"/>
    </row>
    <row r="7817" spans="1:1" x14ac:dyDescent="0.5">
      <c r="A7817" s="69"/>
    </row>
    <row r="7818" spans="1:1" x14ac:dyDescent="0.5">
      <c r="A7818" s="69"/>
    </row>
    <row r="7819" spans="1:1" x14ac:dyDescent="0.5">
      <c r="A7819" s="69"/>
    </row>
    <row r="7820" spans="1:1" x14ac:dyDescent="0.5">
      <c r="A7820" s="69"/>
    </row>
    <row r="7821" spans="1:1" x14ac:dyDescent="0.5">
      <c r="A7821" s="69"/>
    </row>
    <row r="7822" spans="1:1" x14ac:dyDescent="0.5">
      <c r="A7822" s="69"/>
    </row>
    <row r="7823" spans="1:1" x14ac:dyDescent="0.5">
      <c r="A7823" s="69"/>
    </row>
    <row r="7824" spans="1:1" x14ac:dyDescent="0.5">
      <c r="A7824" s="69"/>
    </row>
    <row r="7825" spans="1:1" x14ac:dyDescent="0.5">
      <c r="A7825" s="69"/>
    </row>
    <row r="7826" spans="1:1" x14ac:dyDescent="0.5">
      <c r="A7826" s="69"/>
    </row>
    <row r="7827" spans="1:1" x14ac:dyDescent="0.5">
      <c r="A7827" s="69"/>
    </row>
    <row r="7828" spans="1:1" x14ac:dyDescent="0.5">
      <c r="A7828" s="69"/>
    </row>
    <row r="7829" spans="1:1" x14ac:dyDescent="0.5">
      <c r="A7829" s="69"/>
    </row>
    <row r="7830" spans="1:1" x14ac:dyDescent="0.5">
      <c r="A7830" s="69"/>
    </row>
    <row r="7831" spans="1:1" x14ac:dyDescent="0.5">
      <c r="A7831" s="69"/>
    </row>
    <row r="7832" spans="1:1" x14ac:dyDescent="0.5">
      <c r="A7832" s="69"/>
    </row>
    <row r="7833" spans="1:1" x14ac:dyDescent="0.5">
      <c r="A7833" s="69"/>
    </row>
    <row r="7834" spans="1:1" x14ac:dyDescent="0.5">
      <c r="A7834" s="69"/>
    </row>
    <row r="7835" spans="1:1" x14ac:dyDescent="0.5">
      <c r="A7835" s="69"/>
    </row>
    <row r="7836" spans="1:1" x14ac:dyDescent="0.5">
      <c r="A7836" s="69"/>
    </row>
    <row r="7837" spans="1:1" x14ac:dyDescent="0.5">
      <c r="A7837" s="69"/>
    </row>
    <row r="7838" spans="1:1" x14ac:dyDescent="0.5">
      <c r="A7838" s="69"/>
    </row>
    <row r="7839" spans="1:1" x14ac:dyDescent="0.5">
      <c r="A7839" s="69"/>
    </row>
    <row r="7840" spans="1:1" x14ac:dyDescent="0.5">
      <c r="A7840" s="69"/>
    </row>
    <row r="7841" spans="1:1" x14ac:dyDescent="0.5">
      <c r="A7841" s="69"/>
    </row>
    <row r="7842" spans="1:1" x14ac:dyDescent="0.5">
      <c r="A7842" s="69"/>
    </row>
    <row r="7843" spans="1:1" x14ac:dyDescent="0.5">
      <c r="A7843" s="69"/>
    </row>
    <row r="7844" spans="1:1" x14ac:dyDescent="0.5">
      <c r="A7844" s="69"/>
    </row>
    <row r="7845" spans="1:1" x14ac:dyDescent="0.5">
      <c r="A7845" s="69"/>
    </row>
    <row r="7846" spans="1:1" x14ac:dyDescent="0.5">
      <c r="A7846" s="69"/>
    </row>
    <row r="7847" spans="1:1" x14ac:dyDescent="0.5">
      <c r="A7847" s="69"/>
    </row>
    <row r="7848" spans="1:1" x14ac:dyDescent="0.5">
      <c r="A7848" s="69"/>
    </row>
    <row r="7849" spans="1:1" x14ac:dyDescent="0.5">
      <c r="A7849" s="69"/>
    </row>
    <row r="7850" spans="1:1" x14ac:dyDescent="0.5">
      <c r="A7850" s="69"/>
    </row>
    <row r="7851" spans="1:1" x14ac:dyDescent="0.5">
      <c r="A7851" s="69"/>
    </row>
    <row r="7852" spans="1:1" x14ac:dyDescent="0.5">
      <c r="A7852" s="69"/>
    </row>
    <row r="7853" spans="1:1" x14ac:dyDescent="0.5">
      <c r="A7853" s="69"/>
    </row>
    <row r="7854" spans="1:1" x14ac:dyDescent="0.5">
      <c r="A7854" s="69"/>
    </row>
    <row r="7855" spans="1:1" x14ac:dyDescent="0.5">
      <c r="A7855" s="69"/>
    </row>
    <row r="7856" spans="1:1" x14ac:dyDescent="0.5">
      <c r="A7856" s="69"/>
    </row>
    <row r="7857" spans="1:1" x14ac:dyDescent="0.5">
      <c r="A7857" s="69"/>
    </row>
    <row r="7858" spans="1:1" x14ac:dyDescent="0.5">
      <c r="A7858" s="69"/>
    </row>
    <row r="7859" spans="1:1" x14ac:dyDescent="0.5">
      <c r="A7859" s="69"/>
    </row>
    <row r="7860" spans="1:1" x14ac:dyDescent="0.5">
      <c r="A7860" s="69"/>
    </row>
    <row r="7861" spans="1:1" x14ac:dyDescent="0.5">
      <c r="A7861" s="69"/>
    </row>
    <row r="7862" spans="1:1" x14ac:dyDescent="0.5">
      <c r="A7862" s="69"/>
    </row>
    <row r="7863" spans="1:1" x14ac:dyDescent="0.5">
      <c r="A7863" s="69"/>
    </row>
    <row r="7864" spans="1:1" x14ac:dyDescent="0.5">
      <c r="A7864" s="69"/>
    </row>
    <row r="7865" spans="1:1" x14ac:dyDescent="0.5">
      <c r="A7865" s="69"/>
    </row>
    <row r="7866" spans="1:1" x14ac:dyDescent="0.5">
      <c r="A7866" s="69"/>
    </row>
    <row r="7867" spans="1:1" x14ac:dyDescent="0.5">
      <c r="A7867" s="69"/>
    </row>
    <row r="7868" spans="1:1" x14ac:dyDescent="0.5">
      <c r="A7868" s="69"/>
    </row>
    <row r="7869" spans="1:1" x14ac:dyDescent="0.5">
      <c r="A7869" s="69"/>
    </row>
    <row r="7870" spans="1:1" x14ac:dyDescent="0.5">
      <c r="A7870" s="69"/>
    </row>
    <row r="7871" spans="1:1" x14ac:dyDescent="0.5">
      <c r="A7871" s="69"/>
    </row>
    <row r="7872" spans="1:1" x14ac:dyDescent="0.5">
      <c r="A7872" s="69"/>
    </row>
    <row r="7873" spans="1:1" x14ac:dyDescent="0.5">
      <c r="A7873" s="69"/>
    </row>
    <row r="7874" spans="1:1" x14ac:dyDescent="0.5">
      <c r="A7874" s="69"/>
    </row>
    <row r="7875" spans="1:1" x14ac:dyDescent="0.5">
      <c r="A7875" s="69"/>
    </row>
    <row r="7876" spans="1:1" x14ac:dyDescent="0.5">
      <c r="A7876" s="69"/>
    </row>
    <row r="7877" spans="1:1" x14ac:dyDescent="0.5">
      <c r="A7877" s="69"/>
    </row>
    <row r="7878" spans="1:1" x14ac:dyDescent="0.5">
      <c r="A7878" s="69"/>
    </row>
    <row r="7879" spans="1:1" x14ac:dyDescent="0.5">
      <c r="A7879" s="69"/>
    </row>
    <row r="7880" spans="1:1" x14ac:dyDescent="0.5">
      <c r="A7880" s="69"/>
    </row>
    <row r="7881" spans="1:1" x14ac:dyDescent="0.5">
      <c r="A7881" s="69"/>
    </row>
    <row r="7882" spans="1:1" x14ac:dyDescent="0.5">
      <c r="A7882" s="69"/>
    </row>
    <row r="7883" spans="1:1" x14ac:dyDescent="0.5">
      <c r="A7883" s="69"/>
    </row>
    <row r="7884" spans="1:1" x14ac:dyDescent="0.5">
      <c r="A7884" s="69"/>
    </row>
    <row r="7885" spans="1:1" x14ac:dyDescent="0.5">
      <c r="A7885" s="69"/>
    </row>
    <row r="7886" spans="1:1" x14ac:dyDescent="0.5">
      <c r="A7886" s="69"/>
    </row>
    <row r="7887" spans="1:1" x14ac:dyDescent="0.5">
      <c r="A7887" s="69"/>
    </row>
    <row r="7888" spans="1:1" x14ac:dyDescent="0.5">
      <c r="A7888" s="69"/>
    </row>
    <row r="7889" spans="1:1" x14ac:dyDescent="0.5">
      <c r="A7889" s="69"/>
    </row>
    <row r="7890" spans="1:1" x14ac:dyDescent="0.5">
      <c r="A7890" s="69"/>
    </row>
    <row r="7891" spans="1:1" x14ac:dyDescent="0.5">
      <c r="A7891" s="69"/>
    </row>
    <row r="7892" spans="1:1" x14ac:dyDescent="0.5">
      <c r="A7892" s="69"/>
    </row>
    <row r="7893" spans="1:1" x14ac:dyDescent="0.5">
      <c r="A7893" s="69"/>
    </row>
    <row r="7894" spans="1:1" x14ac:dyDescent="0.5">
      <c r="A7894" s="69"/>
    </row>
    <row r="7895" spans="1:1" x14ac:dyDescent="0.5">
      <c r="A7895" s="69"/>
    </row>
    <row r="7896" spans="1:1" x14ac:dyDescent="0.5">
      <c r="A7896" s="69"/>
    </row>
    <row r="7897" spans="1:1" x14ac:dyDescent="0.5">
      <c r="A7897" s="69"/>
    </row>
    <row r="7898" spans="1:1" x14ac:dyDescent="0.5">
      <c r="A7898" s="69"/>
    </row>
    <row r="7899" spans="1:1" x14ac:dyDescent="0.5">
      <c r="A7899" s="69"/>
    </row>
    <row r="7900" spans="1:1" x14ac:dyDescent="0.5">
      <c r="A7900" s="69"/>
    </row>
    <row r="7901" spans="1:1" x14ac:dyDescent="0.5">
      <c r="A7901" s="69"/>
    </row>
    <row r="7902" spans="1:1" x14ac:dyDescent="0.5">
      <c r="A7902" s="69"/>
    </row>
    <row r="7903" spans="1:1" x14ac:dyDescent="0.5">
      <c r="A7903" s="69"/>
    </row>
    <row r="7904" spans="1:1" x14ac:dyDescent="0.5">
      <c r="A7904" s="69"/>
    </row>
    <row r="7905" spans="1:1" x14ac:dyDescent="0.5">
      <c r="A7905" s="69"/>
    </row>
    <row r="7906" spans="1:1" x14ac:dyDescent="0.5">
      <c r="A7906" s="69"/>
    </row>
    <row r="7907" spans="1:1" x14ac:dyDescent="0.5">
      <c r="A7907" s="69"/>
    </row>
    <row r="7908" spans="1:1" x14ac:dyDescent="0.5">
      <c r="A7908" s="69"/>
    </row>
    <row r="7909" spans="1:1" x14ac:dyDescent="0.5">
      <c r="A7909" s="69"/>
    </row>
    <row r="7910" spans="1:1" x14ac:dyDescent="0.5">
      <c r="A7910" s="69"/>
    </row>
    <row r="7911" spans="1:1" x14ac:dyDescent="0.5">
      <c r="A7911" s="69"/>
    </row>
    <row r="7912" spans="1:1" x14ac:dyDescent="0.5">
      <c r="A7912" s="69"/>
    </row>
    <row r="7913" spans="1:1" x14ac:dyDescent="0.5">
      <c r="A7913" s="69"/>
    </row>
    <row r="7914" spans="1:1" x14ac:dyDescent="0.5">
      <c r="A7914" s="69"/>
    </row>
    <row r="7915" spans="1:1" x14ac:dyDescent="0.5">
      <c r="A7915" s="69"/>
    </row>
    <row r="7916" spans="1:1" x14ac:dyDescent="0.5">
      <c r="A7916" s="69"/>
    </row>
    <row r="7917" spans="1:1" x14ac:dyDescent="0.5">
      <c r="A7917" s="69"/>
    </row>
    <row r="7918" spans="1:1" x14ac:dyDescent="0.5">
      <c r="A7918" s="69"/>
    </row>
    <row r="7919" spans="1:1" x14ac:dyDescent="0.5">
      <c r="A7919" s="69"/>
    </row>
    <row r="7920" spans="1:1" x14ac:dyDescent="0.5">
      <c r="A7920" s="69"/>
    </row>
    <row r="7921" spans="1:1" x14ac:dyDescent="0.5">
      <c r="A7921" s="69"/>
    </row>
    <row r="7922" spans="1:1" x14ac:dyDescent="0.5">
      <c r="A7922" s="69"/>
    </row>
    <row r="7923" spans="1:1" x14ac:dyDescent="0.5">
      <c r="A7923" s="69"/>
    </row>
    <row r="7924" spans="1:1" x14ac:dyDescent="0.5">
      <c r="A7924" s="69"/>
    </row>
    <row r="7925" spans="1:1" x14ac:dyDescent="0.5">
      <c r="A7925" s="69"/>
    </row>
    <row r="7926" spans="1:1" x14ac:dyDescent="0.5">
      <c r="A7926" s="69"/>
    </row>
    <row r="7927" spans="1:1" x14ac:dyDescent="0.5">
      <c r="A7927" s="69"/>
    </row>
    <row r="7928" spans="1:1" x14ac:dyDescent="0.5">
      <c r="A7928" s="69"/>
    </row>
    <row r="7929" spans="1:1" x14ac:dyDescent="0.5">
      <c r="A7929" s="69"/>
    </row>
    <row r="7930" spans="1:1" x14ac:dyDescent="0.5">
      <c r="A7930" s="69"/>
    </row>
    <row r="7931" spans="1:1" x14ac:dyDescent="0.5">
      <c r="A7931" s="69"/>
    </row>
    <row r="7932" spans="1:1" x14ac:dyDescent="0.5">
      <c r="A7932" s="69"/>
    </row>
    <row r="7933" spans="1:1" x14ac:dyDescent="0.5">
      <c r="A7933" s="69"/>
    </row>
    <row r="7934" spans="1:1" x14ac:dyDescent="0.5">
      <c r="A7934" s="69"/>
    </row>
    <row r="7935" spans="1:1" x14ac:dyDescent="0.5">
      <c r="A7935" s="69"/>
    </row>
    <row r="7936" spans="1:1" x14ac:dyDescent="0.5">
      <c r="A7936" s="69"/>
    </row>
    <row r="7937" spans="1:1" x14ac:dyDescent="0.5">
      <c r="A7937" s="69"/>
    </row>
    <row r="7938" spans="1:1" x14ac:dyDescent="0.5">
      <c r="A7938" s="69"/>
    </row>
    <row r="7939" spans="1:1" x14ac:dyDescent="0.5">
      <c r="A7939" s="69"/>
    </row>
    <row r="7940" spans="1:1" x14ac:dyDescent="0.5">
      <c r="A7940" s="69"/>
    </row>
    <row r="7941" spans="1:1" x14ac:dyDescent="0.5">
      <c r="A7941" s="69"/>
    </row>
    <row r="7942" spans="1:1" x14ac:dyDescent="0.5">
      <c r="A7942" s="69"/>
    </row>
    <row r="7943" spans="1:1" x14ac:dyDescent="0.5">
      <c r="A7943" s="69"/>
    </row>
    <row r="7944" spans="1:1" x14ac:dyDescent="0.5">
      <c r="A7944" s="69"/>
    </row>
    <row r="7945" spans="1:1" x14ac:dyDescent="0.5">
      <c r="A7945" s="69"/>
    </row>
    <row r="7946" spans="1:1" x14ac:dyDescent="0.5">
      <c r="A7946" s="69"/>
    </row>
    <row r="7947" spans="1:1" x14ac:dyDescent="0.5">
      <c r="A7947" s="69"/>
    </row>
    <row r="7948" spans="1:1" x14ac:dyDescent="0.5">
      <c r="A7948" s="69"/>
    </row>
    <row r="7949" spans="1:1" x14ac:dyDescent="0.5">
      <c r="A7949" s="69"/>
    </row>
    <row r="7950" spans="1:1" x14ac:dyDescent="0.5">
      <c r="A7950" s="69"/>
    </row>
    <row r="7951" spans="1:1" x14ac:dyDescent="0.5">
      <c r="A7951" s="69"/>
    </row>
    <row r="7952" spans="1:1" x14ac:dyDescent="0.5">
      <c r="A7952" s="69"/>
    </row>
    <row r="7953" spans="1:1" x14ac:dyDescent="0.5">
      <c r="A7953" s="69"/>
    </row>
    <row r="7954" spans="1:1" x14ac:dyDescent="0.5">
      <c r="A7954" s="69"/>
    </row>
    <row r="7955" spans="1:1" x14ac:dyDescent="0.5">
      <c r="A7955" s="69"/>
    </row>
    <row r="7956" spans="1:1" x14ac:dyDescent="0.5">
      <c r="A7956" s="69"/>
    </row>
    <row r="7957" spans="1:1" x14ac:dyDescent="0.5">
      <c r="A7957" s="69"/>
    </row>
    <row r="7958" spans="1:1" x14ac:dyDescent="0.5">
      <c r="A7958" s="69"/>
    </row>
    <row r="7959" spans="1:1" x14ac:dyDescent="0.5">
      <c r="A7959" s="69"/>
    </row>
    <row r="7960" spans="1:1" x14ac:dyDescent="0.5">
      <c r="A7960" s="69"/>
    </row>
    <row r="7961" spans="1:1" x14ac:dyDescent="0.5">
      <c r="A7961" s="69"/>
    </row>
    <row r="7962" spans="1:1" x14ac:dyDescent="0.5">
      <c r="A7962" s="69"/>
    </row>
    <row r="7963" spans="1:1" x14ac:dyDescent="0.5">
      <c r="A7963" s="69"/>
    </row>
    <row r="7964" spans="1:1" x14ac:dyDescent="0.5">
      <c r="A7964" s="69"/>
    </row>
    <row r="7965" spans="1:1" x14ac:dyDescent="0.5">
      <c r="A7965" s="69"/>
    </row>
    <row r="7966" spans="1:1" x14ac:dyDescent="0.5">
      <c r="A7966" s="69"/>
    </row>
    <row r="7967" spans="1:1" x14ac:dyDescent="0.5">
      <c r="A7967" s="69"/>
    </row>
    <row r="7968" spans="1:1" x14ac:dyDescent="0.5">
      <c r="A7968" s="69"/>
    </row>
    <row r="7969" spans="1:1" x14ac:dyDescent="0.5">
      <c r="A7969" s="69"/>
    </row>
    <row r="7970" spans="1:1" x14ac:dyDescent="0.5">
      <c r="A7970" s="69"/>
    </row>
    <row r="7971" spans="1:1" x14ac:dyDescent="0.5">
      <c r="A7971" s="69"/>
    </row>
    <row r="7972" spans="1:1" x14ac:dyDescent="0.5">
      <c r="A7972" s="69"/>
    </row>
    <row r="7973" spans="1:1" x14ac:dyDescent="0.5">
      <c r="A7973" s="69"/>
    </row>
    <row r="7974" spans="1:1" x14ac:dyDescent="0.5">
      <c r="A7974" s="69"/>
    </row>
    <row r="7975" spans="1:1" x14ac:dyDescent="0.5">
      <c r="A7975" s="69"/>
    </row>
    <row r="7976" spans="1:1" x14ac:dyDescent="0.5">
      <c r="A7976" s="69"/>
    </row>
    <row r="7977" spans="1:1" x14ac:dyDescent="0.5">
      <c r="A7977" s="69"/>
    </row>
    <row r="7978" spans="1:1" x14ac:dyDescent="0.5">
      <c r="A7978" s="69"/>
    </row>
    <row r="7979" spans="1:1" x14ac:dyDescent="0.5">
      <c r="A7979" s="69"/>
    </row>
    <row r="7980" spans="1:1" x14ac:dyDescent="0.5">
      <c r="A7980" s="69"/>
    </row>
    <row r="7981" spans="1:1" x14ac:dyDescent="0.5">
      <c r="A7981" s="69"/>
    </row>
    <row r="7982" spans="1:1" x14ac:dyDescent="0.5">
      <c r="A7982" s="69"/>
    </row>
    <row r="7983" spans="1:1" x14ac:dyDescent="0.5">
      <c r="A7983" s="69"/>
    </row>
    <row r="7984" spans="1:1" x14ac:dyDescent="0.5">
      <c r="A7984" s="69"/>
    </row>
    <row r="7985" spans="1:1" x14ac:dyDescent="0.5">
      <c r="A7985" s="69"/>
    </row>
    <row r="7986" spans="1:1" x14ac:dyDescent="0.5">
      <c r="A7986" s="69"/>
    </row>
    <row r="7987" spans="1:1" x14ac:dyDescent="0.5">
      <c r="A7987" s="69"/>
    </row>
    <row r="7988" spans="1:1" x14ac:dyDescent="0.5">
      <c r="A7988" s="69"/>
    </row>
    <row r="7989" spans="1:1" x14ac:dyDescent="0.5">
      <c r="A7989" s="69"/>
    </row>
    <row r="7990" spans="1:1" x14ac:dyDescent="0.5">
      <c r="A7990" s="69"/>
    </row>
    <row r="7991" spans="1:1" x14ac:dyDescent="0.5">
      <c r="A7991" s="69"/>
    </row>
    <row r="7992" spans="1:1" x14ac:dyDescent="0.5">
      <c r="A7992" s="69"/>
    </row>
    <row r="7993" spans="1:1" x14ac:dyDescent="0.5">
      <c r="A7993" s="69"/>
    </row>
    <row r="7994" spans="1:1" x14ac:dyDescent="0.5">
      <c r="A7994" s="69"/>
    </row>
    <row r="7995" spans="1:1" x14ac:dyDescent="0.5">
      <c r="A7995" s="69"/>
    </row>
    <row r="7996" spans="1:1" x14ac:dyDescent="0.5">
      <c r="A7996" s="69"/>
    </row>
    <row r="7997" spans="1:1" x14ac:dyDescent="0.5">
      <c r="A7997" s="69"/>
    </row>
    <row r="7998" spans="1:1" x14ac:dyDescent="0.5">
      <c r="A7998" s="69"/>
    </row>
    <row r="7999" spans="1:1" x14ac:dyDescent="0.5">
      <c r="A7999" s="69"/>
    </row>
    <row r="8000" spans="1:1" x14ac:dyDescent="0.5">
      <c r="A8000" s="69"/>
    </row>
    <row r="8001" spans="1:1" x14ac:dyDescent="0.5">
      <c r="A8001" s="69"/>
    </row>
    <row r="8002" spans="1:1" x14ac:dyDescent="0.5">
      <c r="A8002" s="69"/>
    </row>
    <row r="8003" spans="1:1" x14ac:dyDescent="0.5">
      <c r="A8003" s="69"/>
    </row>
    <row r="8004" spans="1:1" x14ac:dyDescent="0.5">
      <c r="A8004" s="69"/>
    </row>
    <row r="8005" spans="1:1" x14ac:dyDescent="0.5">
      <c r="A8005" s="69"/>
    </row>
    <row r="8006" spans="1:1" x14ac:dyDescent="0.5">
      <c r="A8006" s="69"/>
    </row>
    <row r="8007" spans="1:1" x14ac:dyDescent="0.5">
      <c r="A8007" s="69"/>
    </row>
    <row r="8008" spans="1:1" x14ac:dyDescent="0.5">
      <c r="A8008" s="69"/>
    </row>
    <row r="8009" spans="1:1" x14ac:dyDescent="0.5">
      <c r="A8009" s="69"/>
    </row>
    <row r="8010" spans="1:1" x14ac:dyDescent="0.5">
      <c r="A8010" s="69"/>
    </row>
    <row r="8011" spans="1:1" x14ac:dyDescent="0.5">
      <c r="A8011" s="69"/>
    </row>
    <row r="8012" spans="1:1" x14ac:dyDescent="0.5">
      <c r="A8012" s="69"/>
    </row>
    <row r="8013" spans="1:1" x14ac:dyDescent="0.5">
      <c r="A8013" s="69"/>
    </row>
    <row r="8014" spans="1:1" x14ac:dyDescent="0.5">
      <c r="A8014" s="69"/>
    </row>
    <row r="8015" spans="1:1" x14ac:dyDescent="0.5">
      <c r="A8015" s="69"/>
    </row>
    <row r="8016" spans="1:1" x14ac:dyDescent="0.5">
      <c r="A8016" s="69"/>
    </row>
    <row r="8017" spans="1:1" x14ac:dyDescent="0.5">
      <c r="A8017" s="69"/>
    </row>
    <row r="8018" spans="1:1" x14ac:dyDescent="0.5">
      <c r="A8018" s="69"/>
    </row>
    <row r="8019" spans="1:1" x14ac:dyDescent="0.5">
      <c r="A8019" s="69"/>
    </row>
    <row r="8020" spans="1:1" x14ac:dyDescent="0.5">
      <c r="A8020" s="69"/>
    </row>
    <row r="8021" spans="1:1" x14ac:dyDescent="0.5">
      <c r="A8021" s="69"/>
    </row>
    <row r="8022" spans="1:1" x14ac:dyDescent="0.5">
      <c r="A8022" s="69"/>
    </row>
    <row r="8023" spans="1:1" x14ac:dyDescent="0.5">
      <c r="A8023" s="69"/>
    </row>
    <row r="8024" spans="1:1" x14ac:dyDescent="0.5">
      <c r="A8024" s="69"/>
    </row>
    <row r="8025" spans="1:1" x14ac:dyDescent="0.5">
      <c r="A8025" s="69"/>
    </row>
    <row r="8026" spans="1:1" x14ac:dyDescent="0.5">
      <c r="A8026" s="69"/>
    </row>
    <row r="8027" spans="1:1" x14ac:dyDescent="0.5">
      <c r="A8027" s="69"/>
    </row>
    <row r="8028" spans="1:1" x14ac:dyDescent="0.5">
      <c r="A8028" s="69"/>
    </row>
    <row r="8029" spans="1:1" x14ac:dyDescent="0.5">
      <c r="A8029" s="69"/>
    </row>
    <row r="8030" spans="1:1" x14ac:dyDescent="0.5">
      <c r="A8030" s="69"/>
    </row>
    <row r="8031" spans="1:1" x14ac:dyDescent="0.5">
      <c r="A8031" s="69"/>
    </row>
    <row r="8032" spans="1:1" x14ac:dyDescent="0.5">
      <c r="A8032" s="69"/>
    </row>
    <row r="8033" spans="1:1" x14ac:dyDescent="0.5">
      <c r="A8033" s="69"/>
    </row>
    <row r="8034" spans="1:1" x14ac:dyDescent="0.5">
      <c r="A8034" s="69"/>
    </row>
    <row r="8035" spans="1:1" x14ac:dyDescent="0.5">
      <c r="A8035" s="69"/>
    </row>
    <row r="8036" spans="1:1" x14ac:dyDescent="0.5">
      <c r="A8036" s="69"/>
    </row>
    <row r="8037" spans="1:1" x14ac:dyDescent="0.5">
      <c r="A8037" s="69"/>
    </row>
    <row r="8038" spans="1:1" x14ac:dyDescent="0.5">
      <c r="A8038" s="69"/>
    </row>
    <row r="8039" spans="1:1" x14ac:dyDescent="0.5">
      <c r="A8039" s="69"/>
    </row>
    <row r="8040" spans="1:1" x14ac:dyDescent="0.5">
      <c r="A8040" s="69"/>
    </row>
    <row r="8041" spans="1:1" x14ac:dyDescent="0.5">
      <c r="A8041" s="69"/>
    </row>
    <row r="8042" spans="1:1" x14ac:dyDescent="0.5">
      <c r="A8042" s="69"/>
    </row>
    <row r="8043" spans="1:1" x14ac:dyDescent="0.5">
      <c r="A8043" s="69"/>
    </row>
    <row r="8044" spans="1:1" x14ac:dyDescent="0.5">
      <c r="A8044" s="69"/>
    </row>
    <row r="8045" spans="1:1" x14ac:dyDescent="0.5">
      <c r="A8045" s="69"/>
    </row>
    <row r="8046" spans="1:1" x14ac:dyDescent="0.5">
      <c r="A8046" s="69"/>
    </row>
    <row r="8047" spans="1:1" x14ac:dyDescent="0.5">
      <c r="A8047" s="69"/>
    </row>
    <row r="8048" spans="1:1" x14ac:dyDescent="0.5">
      <c r="A8048" s="69"/>
    </row>
    <row r="8049" spans="1:1" x14ac:dyDescent="0.5">
      <c r="A8049" s="69"/>
    </row>
    <row r="8050" spans="1:1" x14ac:dyDescent="0.5">
      <c r="A8050" s="69"/>
    </row>
    <row r="8051" spans="1:1" x14ac:dyDescent="0.5">
      <c r="A8051" s="69"/>
    </row>
    <row r="8052" spans="1:1" x14ac:dyDescent="0.5">
      <c r="A8052" s="69"/>
    </row>
    <row r="8053" spans="1:1" x14ac:dyDescent="0.5">
      <c r="A8053" s="69"/>
    </row>
    <row r="8054" spans="1:1" x14ac:dyDescent="0.5">
      <c r="A8054" s="69"/>
    </row>
    <row r="8055" spans="1:1" x14ac:dyDescent="0.5">
      <c r="A8055" s="69"/>
    </row>
    <row r="8056" spans="1:1" x14ac:dyDescent="0.5">
      <c r="A8056" s="69"/>
    </row>
    <row r="8057" spans="1:1" x14ac:dyDescent="0.5">
      <c r="A8057" s="69"/>
    </row>
    <row r="8058" spans="1:1" x14ac:dyDescent="0.5">
      <c r="A8058" s="69"/>
    </row>
    <row r="8059" spans="1:1" x14ac:dyDescent="0.5">
      <c r="A8059" s="69"/>
    </row>
    <row r="8060" spans="1:1" x14ac:dyDescent="0.5">
      <c r="A8060" s="69"/>
    </row>
    <row r="8061" spans="1:1" x14ac:dyDescent="0.5">
      <c r="A8061" s="69"/>
    </row>
    <row r="8062" spans="1:1" x14ac:dyDescent="0.5">
      <c r="A8062" s="69"/>
    </row>
    <row r="8063" spans="1:1" x14ac:dyDescent="0.5">
      <c r="A8063" s="69"/>
    </row>
    <row r="8064" spans="1:1" x14ac:dyDescent="0.5">
      <c r="A8064" s="69"/>
    </row>
    <row r="8065" spans="1:1" x14ac:dyDescent="0.5">
      <c r="A8065" s="69"/>
    </row>
    <row r="8066" spans="1:1" x14ac:dyDescent="0.5">
      <c r="A8066" s="69"/>
    </row>
    <row r="8067" spans="1:1" x14ac:dyDescent="0.5">
      <c r="A8067" s="69"/>
    </row>
    <row r="8068" spans="1:1" x14ac:dyDescent="0.5">
      <c r="A8068" s="69"/>
    </row>
    <row r="8069" spans="1:1" x14ac:dyDescent="0.5">
      <c r="A8069" s="69"/>
    </row>
    <row r="8070" spans="1:1" x14ac:dyDescent="0.5">
      <c r="A8070" s="69"/>
    </row>
    <row r="8071" spans="1:1" x14ac:dyDescent="0.5">
      <c r="A8071" s="69"/>
    </row>
    <row r="8072" spans="1:1" x14ac:dyDescent="0.5">
      <c r="A8072" s="69"/>
    </row>
    <row r="8073" spans="1:1" x14ac:dyDescent="0.5">
      <c r="A8073" s="69"/>
    </row>
    <row r="8074" spans="1:1" x14ac:dyDescent="0.5">
      <c r="A8074" s="69"/>
    </row>
    <row r="8075" spans="1:1" x14ac:dyDescent="0.5">
      <c r="A8075" s="69"/>
    </row>
    <row r="8076" spans="1:1" x14ac:dyDescent="0.5">
      <c r="A8076" s="69"/>
    </row>
    <row r="8077" spans="1:1" x14ac:dyDescent="0.5">
      <c r="A8077" s="69"/>
    </row>
    <row r="8078" spans="1:1" x14ac:dyDescent="0.5">
      <c r="A8078" s="69"/>
    </row>
    <row r="8079" spans="1:1" x14ac:dyDescent="0.5">
      <c r="A8079" s="69"/>
    </row>
    <row r="8080" spans="1:1" x14ac:dyDescent="0.5">
      <c r="A8080" s="69"/>
    </row>
    <row r="8081" spans="1:1" x14ac:dyDescent="0.5">
      <c r="A8081" s="69"/>
    </row>
    <row r="8082" spans="1:1" x14ac:dyDescent="0.5">
      <c r="A8082" s="69"/>
    </row>
    <row r="8083" spans="1:1" x14ac:dyDescent="0.5">
      <c r="A8083" s="69"/>
    </row>
    <row r="8084" spans="1:1" x14ac:dyDescent="0.5">
      <c r="A8084" s="69"/>
    </row>
    <row r="8085" spans="1:1" x14ac:dyDescent="0.5">
      <c r="A8085" s="69"/>
    </row>
    <row r="8086" spans="1:1" x14ac:dyDescent="0.5">
      <c r="A8086" s="69"/>
    </row>
    <row r="8087" spans="1:1" x14ac:dyDescent="0.5">
      <c r="A8087" s="69"/>
    </row>
    <row r="8088" spans="1:1" x14ac:dyDescent="0.5">
      <c r="A8088" s="69"/>
    </row>
    <row r="8089" spans="1:1" x14ac:dyDescent="0.5">
      <c r="A8089" s="69"/>
    </row>
    <row r="8090" spans="1:1" x14ac:dyDescent="0.5">
      <c r="A8090" s="69"/>
    </row>
    <row r="8091" spans="1:1" x14ac:dyDescent="0.5">
      <c r="A8091" s="69"/>
    </row>
    <row r="8092" spans="1:1" x14ac:dyDescent="0.5">
      <c r="A8092" s="69"/>
    </row>
    <row r="8093" spans="1:1" x14ac:dyDescent="0.5">
      <c r="A8093" s="69"/>
    </row>
    <row r="8094" spans="1:1" x14ac:dyDescent="0.5">
      <c r="A8094" s="69"/>
    </row>
    <row r="8095" spans="1:1" x14ac:dyDescent="0.5">
      <c r="A8095" s="69"/>
    </row>
    <row r="8096" spans="1:1" x14ac:dyDescent="0.5">
      <c r="A8096" s="69"/>
    </row>
    <row r="8097" spans="1:1" x14ac:dyDescent="0.5">
      <c r="A8097" s="69"/>
    </row>
    <row r="8098" spans="1:1" x14ac:dyDescent="0.5">
      <c r="A8098" s="69"/>
    </row>
    <row r="8099" spans="1:1" x14ac:dyDescent="0.5">
      <c r="A8099" s="69"/>
    </row>
    <row r="8100" spans="1:1" x14ac:dyDescent="0.5">
      <c r="A8100" s="69"/>
    </row>
    <row r="8101" spans="1:1" x14ac:dyDescent="0.5">
      <c r="A8101" s="69"/>
    </row>
    <row r="8102" spans="1:1" x14ac:dyDescent="0.5">
      <c r="A8102" s="69"/>
    </row>
    <row r="8103" spans="1:1" x14ac:dyDescent="0.5">
      <c r="A8103" s="69"/>
    </row>
    <row r="8104" spans="1:1" x14ac:dyDescent="0.5">
      <c r="A8104" s="69"/>
    </row>
    <row r="8105" spans="1:1" x14ac:dyDescent="0.5">
      <c r="A8105" s="69"/>
    </row>
    <row r="8106" spans="1:1" x14ac:dyDescent="0.5">
      <c r="A8106" s="69"/>
    </row>
    <row r="8107" spans="1:1" x14ac:dyDescent="0.5">
      <c r="A8107" s="69"/>
    </row>
    <row r="8108" spans="1:1" x14ac:dyDescent="0.5">
      <c r="A8108" s="69"/>
    </row>
    <row r="8109" spans="1:1" x14ac:dyDescent="0.5">
      <c r="A8109" s="69"/>
    </row>
    <row r="8110" spans="1:1" x14ac:dyDescent="0.5">
      <c r="A8110" s="69"/>
    </row>
    <row r="8111" spans="1:1" x14ac:dyDescent="0.5">
      <c r="A8111" s="69"/>
    </row>
    <row r="8112" spans="1:1" x14ac:dyDescent="0.5">
      <c r="A8112" s="69"/>
    </row>
    <row r="8113" spans="1:1" x14ac:dyDescent="0.5">
      <c r="A8113" s="69"/>
    </row>
    <row r="8114" spans="1:1" x14ac:dyDescent="0.5">
      <c r="A8114" s="69"/>
    </row>
    <row r="8115" spans="1:1" x14ac:dyDescent="0.5">
      <c r="A8115" s="69"/>
    </row>
    <row r="8116" spans="1:1" x14ac:dyDescent="0.5">
      <c r="A8116" s="69"/>
    </row>
    <row r="8117" spans="1:1" x14ac:dyDescent="0.5">
      <c r="A8117" s="69"/>
    </row>
    <row r="8118" spans="1:1" x14ac:dyDescent="0.5">
      <c r="A8118" s="69"/>
    </row>
    <row r="8119" spans="1:1" x14ac:dyDescent="0.5">
      <c r="A8119" s="69"/>
    </row>
    <row r="8120" spans="1:1" x14ac:dyDescent="0.5">
      <c r="A8120" s="69"/>
    </row>
    <row r="8121" spans="1:1" x14ac:dyDescent="0.5">
      <c r="A8121" s="69"/>
    </row>
    <row r="8122" spans="1:1" x14ac:dyDescent="0.5">
      <c r="A8122" s="69"/>
    </row>
    <row r="8123" spans="1:1" x14ac:dyDescent="0.5">
      <c r="A8123" s="69"/>
    </row>
    <row r="8124" spans="1:1" x14ac:dyDescent="0.5">
      <c r="A8124" s="69"/>
    </row>
    <row r="8125" spans="1:1" x14ac:dyDescent="0.5">
      <c r="A8125" s="69"/>
    </row>
    <row r="8126" spans="1:1" x14ac:dyDescent="0.5">
      <c r="A8126" s="69"/>
    </row>
    <row r="8127" spans="1:1" x14ac:dyDescent="0.5">
      <c r="A8127" s="69"/>
    </row>
    <row r="8128" spans="1:1" x14ac:dyDescent="0.5">
      <c r="A8128" s="69"/>
    </row>
    <row r="8129" spans="1:1" x14ac:dyDescent="0.5">
      <c r="A8129" s="69"/>
    </row>
    <row r="8130" spans="1:1" x14ac:dyDescent="0.5">
      <c r="A8130" s="69"/>
    </row>
    <row r="8131" spans="1:1" x14ac:dyDescent="0.5">
      <c r="A8131" s="69"/>
    </row>
    <row r="8132" spans="1:1" x14ac:dyDescent="0.5">
      <c r="A8132" s="69"/>
    </row>
    <row r="8133" spans="1:1" x14ac:dyDescent="0.5">
      <c r="A8133" s="69"/>
    </row>
    <row r="8134" spans="1:1" x14ac:dyDescent="0.5">
      <c r="A8134" s="69"/>
    </row>
    <row r="8135" spans="1:1" x14ac:dyDescent="0.5">
      <c r="A8135" s="69"/>
    </row>
    <row r="8136" spans="1:1" x14ac:dyDescent="0.5">
      <c r="A8136" s="69"/>
    </row>
    <row r="8137" spans="1:1" x14ac:dyDescent="0.5">
      <c r="A8137" s="69"/>
    </row>
    <row r="8138" spans="1:1" x14ac:dyDescent="0.5">
      <c r="A8138" s="69"/>
    </row>
    <row r="8139" spans="1:1" x14ac:dyDescent="0.5">
      <c r="A8139" s="69"/>
    </row>
    <row r="8140" spans="1:1" x14ac:dyDescent="0.5">
      <c r="A8140" s="69"/>
    </row>
    <row r="8141" spans="1:1" x14ac:dyDescent="0.5">
      <c r="A8141" s="69"/>
    </row>
    <row r="8142" spans="1:1" x14ac:dyDescent="0.5">
      <c r="A8142" s="69"/>
    </row>
    <row r="8143" spans="1:1" x14ac:dyDescent="0.5">
      <c r="A8143" s="69"/>
    </row>
    <row r="8144" spans="1:1" x14ac:dyDescent="0.5">
      <c r="A8144" s="69"/>
    </row>
    <row r="8145" spans="1:1" x14ac:dyDescent="0.5">
      <c r="A8145" s="69"/>
    </row>
    <row r="8146" spans="1:1" x14ac:dyDescent="0.5">
      <c r="A8146" s="69"/>
    </row>
    <row r="8147" spans="1:1" x14ac:dyDescent="0.5">
      <c r="A8147" s="69"/>
    </row>
    <row r="8148" spans="1:1" x14ac:dyDescent="0.5">
      <c r="A8148" s="69"/>
    </row>
    <row r="8149" spans="1:1" x14ac:dyDescent="0.5">
      <c r="A8149" s="69"/>
    </row>
    <row r="8150" spans="1:1" x14ac:dyDescent="0.5">
      <c r="A8150" s="69"/>
    </row>
    <row r="8151" spans="1:1" x14ac:dyDescent="0.5">
      <c r="A8151" s="69"/>
    </row>
    <row r="8152" spans="1:1" x14ac:dyDescent="0.5">
      <c r="A8152" s="69"/>
    </row>
    <row r="8153" spans="1:1" x14ac:dyDescent="0.5">
      <c r="A8153" s="69"/>
    </row>
    <row r="8154" spans="1:1" x14ac:dyDescent="0.5">
      <c r="A8154" s="69"/>
    </row>
    <row r="8155" spans="1:1" x14ac:dyDescent="0.5">
      <c r="A8155" s="69"/>
    </row>
    <row r="8156" spans="1:1" x14ac:dyDescent="0.5">
      <c r="A8156" s="69"/>
    </row>
    <row r="8157" spans="1:1" x14ac:dyDescent="0.5">
      <c r="A8157" s="69"/>
    </row>
    <row r="8158" spans="1:1" x14ac:dyDescent="0.5">
      <c r="A8158" s="69"/>
    </row>
    <row r="8159" spans="1:1" x14ac:dyDescent="0.5">
      <c r="A8159" s="69"/>
    </row>
    <row r="8160" spans="1:1" x14ac:dyDescent="0.5">
      <c r="A8160" s="69"/>
    </row>
    <row r="8161" spans="1:1" x14ac:dyDescent="0.5">
      <c r="A8161" s="69"/>
    </row>
    <row r="8162" spans="1:1" x14ac:dyDescent="0.5">
      <c r="A8162" s="69"/>
    </row>
    <row r="8163" spans="1:1" x14ac:dyDescent="0.5">
      <c r="A8163" s="69"/>
    </row>
    <row r="8164" spans="1:1" x14ac:dyDescent="0.5">
      <c r="A8164" s="69"/>
    </row>
    <row r="8165" spans="1:1" x14ac:dyDescent="0.5">
      <c r="A8165" s="69"/>
    </row>
    <row r="8166" spans="1:1" x14ac:dyDescent="0.5">
      <c r="A8166" s="69"/>
    </row>
    <row r="8167" spans="1:1" x14ac:dyDescent="0.5">
      <c r="A8167" s="69"/>
    </row>
    <row r="8168" spans="1:1" x14ac:dyDescent="0.5">
      <c r="A8168" s="69"/>
    </row>
    <row r="8169" spans="1:1" x14ac:dyDescent="0.5">
      <c r="A8169" s="69"/>
    </row>
    <row r="8170" spans="1:1" x14ac:dyDescent="0.5">
      <c r="A8170" s="69"/>
    </row>
    <row r="8171" spans="1:1" x14ac:dyDescent="0.5">
      <c r="A8171" s="69"/>
    </row>
    <row r="8172" spans="1:1" x14ac:dyDescent="0.5">
      <c r="A8172" s="69"/>
    </row>
    <row r="8173" spans="1:1" x14ac:dyDescent="0.5">
      <c r="A8173" s="69"/>
    </row>
    <row r="8174" spans="1:1" x14ac:dyDescent="0.5">
      <c r="A8174" s="69"/>
    </row>
    <row r="8175" spans="1:1" x14ac:dyDescent="0.5">
      <c r="A8175" s="69"/>
    </row>
    <row r="8176" spans="1:1" x14ac:dyDescent="0.5">
      <c r="A8176" s="69"/>
    </row>
    <row r="8177" spans="1:1" x14ac:dyDescent="0.5">
      <c r="A8177" s="69"/>
    </row>
    <row r="8178" spans="1:1" x14ac:dyDescent="0.5">
      <c r="A8178" s="69"/>
    </row>
    <row r="8179" spans="1:1" x14ac:dyDescent="0.5">
      <c r="A8179" s="69"/>
    </row>
    <row r="8180" spans="1:1" x14ac:dyDescent="0.5">
      <c r="A8180" s="69"/>
    </row>
    <row r="8181" spans="1:1" x14ac:dyDescent="0.5">
      <c r="A8181" s="69"/>
    </row>
    <row r="8182" spans="1:1" x14ac:dyDescent="0.5">
      <c r="A8182" s="69"/>
    </row>
    <row r="8183" spans="1:1" x14ac:dyDescent="0.5">
      <c r="A8183" s="69"/>
    </row>
    <row r="8184" spans="1:1" x14ac:dyDescent="0.5">
      <c r="A8184" s="69"/>
    </row>
    <row r="8185" spans="1:1" x14ac:dyDescent="0.5">
      <c r="A8185" s="69"/>
    </row>
    <row r="8186" spans="1:1" x14ac:dyDescent="0.5">
      <c r="A8186" s="69"/>
    </row>
    <row r="8187" spans="1:1" x14ac:dyDescent="0.5">
      <c r="A8187" s="69"/>
    </row>
    <row r="8188" spans="1:1" x14ac:dyDescent="0.5">
      <c r="A8188" s="69"/>
    </row>
    <row r="8189" spans="1:1" x14ac:dyDescent="0.5">
      <c r="A8189" s="69"/>
    </row>
    <row r="8190" spans="1:1" x14ac:dyDescent="0.5">
      <c r="A8190" s="69"/>
    </row>
    <row r="8191" spans="1:1" x14ac:dyDescent="0.5">
      <c r="A8191" s="69"/>
    </row>
    <row r="8192" spans="1:1" x14ac:dyDescent="0.5">
      <c r="A8192" s="69"/>
    </row>
    <row r="8193" spans="1:1" x14ac:dyDescent="0.5">
      <c r="A8193" s="69"/>
    </row>
    <row r="8194" spans="1:1" x14ac:dyDescent="0.5">
      <c r="A8194" s="69"/>
    </row>
    <row r="8195" spans="1:1" x14ac:dyDescent="0.5">
      <c r="A8195" s="69"/>
    </row>
    <row r="8196" spans="1:1" x14ac:dyDescent="0.5">
      <c r="A8196" s="69"/>
    </row>
    <row r="8197" spans="1:1" x14ac:dyDescent="0.5">
      <c r="A8197" s="69"/>
    </row>
    <row r="8198" spans="1:1" x14ac:dyDescent="0.5">
      <c r="A8198" s="69"/>
    </row>
    <row r="8199" spans="1:1" x14ac:dyDescent="0.5">
      <c r="A8199" s="69"/>
    </row>
    <row r="8200" spans="1:1" x14ac:dyDescent="0.5">
      <c r="A8200" s="69"/>
    </row>
    <row r="8201" spans="1:1" x14ac:dyDescent="0.5">
      <c r="A8201" s="69"/>
    </row>
    <row r="8202" spans="1:1" x14ac:dyDescent="0.5">
      <c r="A8202" s="69"/>
    </row>
    <row r="8203" spans="1:1" x14ac:dyDescent="0.5">
      <c r="A8203" s="69"/>
    </row>
    <row r="8204" spans="1:1" x14ac:dyDescent="0.5">
      <c r="A8204" s="69"/>
    </row>
    <row r="8205" spans="1:1" x14ac:dyDescent="0.5">
      <c r="A8205" s="69"/>
    </row>
    <row r="8206" spans="1:1" x14ac:dyDescent="0.5">
      <c r="A8206" s="69"/>
    </row>
    <row r="8207" spans="1:1" x14ac:dyDescent="0.5">
      <c r="A8207" s="69"/>
    </row>
    <row r="8208" spans="1:1" x14ac:dyDescent="0.5">
      <c r="A8208" s="69"/>
    </row>
    <row r="8209" spans="1:1" x14ac:dyDescent="0.5">
      <c r="A8209" s="69"/>
    </row>
    <row r="8210" spans="1:1" x14ac:dyDescent="0.5">
      <c r="A8210" s="69"/>
    </row>
    <row r="8211" spans="1:1" x14ac:dyDescent="0.5">
      <c r="A8211" s="69"/>
    </row>
    <row r="8212" spans="1:1" x14ac:dyDescent="0.5">
      <c r="A8212" s="69"/>
    </row>
    <row r="8213" spans="1:1" x14ac:dyDescent="0.5">
      <c r="A8213" s="69"/>
    </row>
    <row r="8214" spans="1:1" x14ac:dyDescent="0.5">
      <c r="A8214" s="69"/>
    </row>
    <row r="8215" spans="1:1" x14ac:dyDescent="0.5">
      <c r="A8215" s="69"/>
    </row>
    <row r="8216" spans="1:1" x14ac:dyDescent="0.5">
      <c r="A8216" s="69"/>
    </row>
    <row r="8217" spans="1:1" x14ac:dyDescent="0.5">
      <c r="A8217" s="69"/>
    </row>
    <row r="8218" spans="1:1" x14ac:dyDescent="0.5">
      <c r="A8218" s="69"/>
    </row>
    <row r="8219" spans="1:1" x14ac:dyDescent="0.5">
      <c r="A8219" s="69"/>
    </row>
    <row r="8220" spans="1:1" x14ac:dyDescent="0.5">
      <c r="A8220" s="69"/>
    </row>
    <row r="8221" spans="1:1" x14ac:dyDescent="0.5">
      <c r="A8221" s="69"/>
    </row>
    <row r="8222" spans="1:1" x14ac:dyDescent="0.5">
      <c r="A8222" s="69"/>
    </row>
    <row r="8223" spans="1:1" x14ac:dyDescent="0.5">
      <c r="A8223" s="69"/>
    </row>
    <row r="8224" spans="1:1" x14ac:dyDescent="0.5">
      <c r="A8224" s="69"/>
    </row>
    <row r="8225" spans="1:1" x14ac:dyDescent="0.5">
      <c r="A8225" s="69"/>
    </row>
    <row r="8226" spans="1:1" x14ac:dyDescent="0.5">
      <c r="A8226" s="69"/>
    </row>
    <row r="8227" spans="1:1" x14ac:dyDescent="0.5">
      <c r="A8227" s="69"/>
    </row>
    <row r="8228" spans="1:1" x14ac:dyDescent="0.5">
      <c r="A8228" s="69"/>
    </row>
    <row r="8229" spans="1:1" x14ac:dyDescent="0.5">
      <c r="A8229" s="69"/>
    </row>
    <row r="8230" spans="1:1" x14ac:dyDescent="0.5">
      <c r="A8230" s="69"/>
    </row>
    <row r="8231" spans="1:1" x14ac:dyDescent="0.5">
      <c r="A8231" s="69"/>
    </row>
    <row r="8232" spans="1:1" x14ac:dyDescent="0.5">
      <c r="A8232" s="69"/>
    </row>
    <row r="8233" spans="1:1" x14ac:dyDescent="0.5">
      <c r="A8233" s="69"/>
    </row>
    <row r="8234" spans="1:1" x14ac:dyDescent="0.5">
      <c r="A8234" s="69"/>
    </row>
    <row r="8235" spans="1:1" x14ac:dyDescent="0.5">
      <c r="A8235" s="69"/>
    </row>
    <row r="8236" spans="1:1" x14ac:dyDescent="0.5">
      <c r="A8236" s="69"/>
    </row>
    <row r="8237" spans="1:1" x14ac:dyDescent="0.5">
      <c r="A8237" s="69"/>
    </row>
    <row r="8238" spans="1:1" x14ac:dyDescent="0.5">
      <c r="A8238" s="69"/>
    </row>
    <row r="8239" spans="1:1" x14ac:dyDescent="0.5">
      <c r="A8239" s="69"/>
    </row>
    <row r="8240" spans="1:1" x14ac:dyDescent="0.5">
      <c r="A8240" s="69"/>
    </row>
    <row r="8241" spans="1:1" x14ac:dyDescent="0.5">
      <c r="A8241" s="69"/>
    </row>
    <row r="8242" spans="1:1" x14ac:dyDescent="0.5">
      <c r="A8242" s="69"/>
    </row>
    <row r="8243" spans="1:1" x14ac:dyDescent="0.5">
      <c r="A8243" s="69"/>
    </row>
    <row r="8244" spans="1:1" x14ac:dyDescent="0.5">
      <c r="A8244" s="69"/>
    </row>
    <row r="8245" spans="1:1" x14ac:dyDescent="0.5">
      <c r="A8245" s="69"/>
    </row>
    <row r="8246" spans="1:1" x14ac:dyDescent="0.5">
      <c r="A8246" s="69"/>
    </row>
    <row r="8247" spans="1:1" x14ac:dyDescent="0.5">
      <c r="A8247" s="69"/>
    </row>
    <row r="8248" spans="1:1" x14ac:dyDescent="0.5">
      <c r="A8248" s="69"/>
    </row>
    <row r="8249" spans="1:1" x14ac:dyDescent="0.5">
      <c r="A8249" s="69"/>
    </row>
    <row r="8250" spans="1:1" x14ac:dyDescent="0.5">
      <c r="A8250" s="69"/>
    </row>
    <row r="8251" spans="1:1" x14ac:dyDescent="0.5">
      <c r="A8251" s="69"/>
    </row>
    <row r="8252" spans="1:1" x14ac:dyDescent="0.5">
      <c r="A8252" s="69"/>
    </row>
    <row r="8253" spans="1:1" x14ac:dyDescent="0.5">
      <c r="A8253" s="69"/>
    </row>
    <row r="8254" spans="1:1" x14ac:dyDescent="0.5">
      <c r="A8254" s="69"/>
    </row>
    <row r="8255" spans="1:1" x14ac:dyDescent="0.5">
      <c r="A8255" s="69"/>
    </row>
    <row r="8256" spans="1:1" x14ac:dyDescent="0.5">
      <c r="A8256" s="69"/>
    </row>
    <row r="8257" spans="1:1" x14ac:dyDescent="0.5">
      <c r="A8257" s="69"/>
    </row>
    <row r="8258" spans="1:1" x14ac:dyDescent="0.5">
      <c r="A8258" s="69"/>
    </row>
    <row r="8259" spans="1:1" x14ac:dyDescent="0.5">
      <c r="A8259" s="69"/>
    </row>
    <row r="8260" spans="1:1" x14ac:dyDescent="0.5">
      <c r="A8260" s="69"/>
    </row>
    <row r="8261" spans="1:1" x14ac:dyDescent="0.5">
      <c r="A8261" s="69"/>
    </row>
    <row r="8262" spans="1:1" x14ac:dyDescent="0.5">
      <c r="A8262" s="69"/>
    </row>
    <row r="8263" spans="1:1" x14ac:dyDescent="0.5">
      <c r="A8263" s="69"/>
    </row>
    <row r="8264" spans="1:1" x14ac:dyDescent="0.5">
      <c r="A8264" s="69"/>
    </row>
    <row r="8265" spans="1:1" x14ac:dyDescent="0.5">
      <c r="A8265" s="69"/>
    </row>
    <row r="8266" spans="1:1" x14ac:dyDescent="0.5">
      <c r="A8266" s="69"/>
    </row>
    <row r="8267" spans="1:1" x14ac:dyDescent="0.5">
      <c r="A8267" s="69"/>
    </row>
    <row r="8268" spans="1:1" x14ac:dyDescent="0.5">
      <c r="A8268" s="69"/>
    </row>
    <row r="8269" spans="1:1" x14ac:dyDescent="0.5">
      <c r="A8269" s="69"/>
    </row>
    <row r="8270" spans="1:1" x14ac:dyDescent="0.5">
      <c r="A8270" s="69"/>
    </row>
    <row r="8271" spans="1:1" x14ac:dyDescent="0.5">
      <c r="A8271" s="69"/>
    </row>
    <row r="8272" spans="1:1" x14ac:dyDescent="0.5">
      <c r="A8272" s="69"/>
    </row>
    <row r="8273" spans="1:1" x14ac:dyDescent="0.5">
      <c r="A8273" s="69"/>
    </row>
    <row r="8274" spans="1:1" x14ac:dyDescent="0.5">
      <c r="A8274" s="69"/>
    </row>
    <row r="8275" spans="1:1" x14ac:dyDescent="0.5">
      <c r="A8275" s="69"/>
    </row>
    <row r="8276" spans="1:1" x14ac:dyDescent="0.5">
      <c r="A8276" s="69"/>
    </row>
    <row r="8277" spans="1:1" x14ac:dyDescent="0.5">
      <c r="A8277" s="69"/>
    </row>
    <row r="8278" spans="1:1" x14ac:dyDescent="0.5">
      <c r="A8278" s="69"/>
    </row>
    <row r="8279" spans="1:1" x14ac:dyDescent="0.5">
      <c r="A8279" s="69"/>
    </row>
    <row r="8280" spans="1:1" x14ac:dyDescent="0.5">
      <c r="A8280" s="69"/>
    </row>
    <row r="8281" spans="1:1" x14ac:dyDescent="0.5">
      <c r="A8281" s="69"/>
    </row>
    <row r="8282" spans="1:1" x14ac:dyDescent="0.5">
      <c r="A8282" s="69"/>
    </row>
    <row r="8283" spans="1:1" x14ac:dyDescent="0.5">
      <c r="A8283" s="69"/>
    </row>
    <row r="8284" spans="1:1" x14ac:dyDescent="0.5">
      <c r="A8284" s="69"/>
    </row>
    <row r="8285" spans="1:1" x14ac:dyDescent="0.5">
      <c r="A8285" s="69"/>
    </row>
    <row r="8286" spans="1:1" x14ac:dyDescent="0.5">
      <c r="A8286" s="69"/>
    </row>
    <row r="8287" spans="1:1" x14ac:dyDescent="0.5">
      <c r="A8287" s="69"/>
    </row>
    <row r="8288" spans="1:1" x14ac:dyDescent="0.5">
      <c r="A8288" s="69"/>
    </row>
    <row r="8289" spans="1:1" x14ac:dyDescent="0.5">
      <c r="A8289" s="69"/>
    </row>
    <row r="8290" spans="1:1" x14ac:dyDescent="0.5">
      <c r="A8290" s="69"/>
    </row>
    <row r="8291" spans="1:1" x14ac:dyDescent="0.5">
      <c r="A8291" s="69"/>
    </row>
    <row r="8292" spans="1:1" x14ac:dyDescent="0.5">
      <c r="A8292" s="69"/>
    </row>
    <row r="8293" spans="1:1" x14ac:dyDescent="0.5">
      <c r="A8293" s="69"/>
    </row>
    <row r="8294" spans="1:1" x14ac:dyDescent="0.5">
      <c r="A8294" s="69"/>
    </row>
    <row r="8295" spans="1:1" x14ac:dyDescent="0.5">
      <c r="A8295" s="69"/>
    </row>
    <row r="8296" spans="1:1" x14ac:dyDescent="0.5">
      <c r="A8296" s="69"/>
    </row>
    <row r="8297" spans="1:1" x14ac:dyDescent="0.5">
      <c r="A8297" s="69"/>
    </row>
    <row r="8298" spans="1:1" x14ac:dyDescent="0.5">
      <c r="A8298" s="69"/>
    </row>
    <row r="8299" spans="1:1" x14ac:dyDescent="0.5">
      <c r="A8299" s="69"/>
    </row>
    <row r="8300" spans="1:1" x14ac:dyDescent="0.5">
      <c r="A8300" s="69"/>
    </row>
    <row r="8301" spans="1:1" x14ac:dyDescent="0.5">
      <c r="A8301" s="69"/>
    </row>
    <row r="8302" spans="1:1" x14ac:dyDescent="0.5">
      <c r="A8302" s="69"/>
    </row>
    <row r="8303" spans="1:1" x14ac:dyDescent="0.5">
      <c r="A8303" s="69"/>
    </row>
    <row r="8304" spans="1:1" x14ac:dyDescent="0.5">
      <c r="A8304" s="69"/>
    </row>
    <row r="8305" spans="1:1" x14ac:dyDescent="0.5">
      <c r="A8305" s="69"/>
    </row>
    <row r="8306" spans="1:1" x14ac:dyDescent="0.5">
      <c r="A8306" s="69"/>
    </row>
    <row r="8307" spans="1:1" x14ac:dyDescent="0.5">
      <c r="A8307" s="69"/>
    </row>
    <row r="8308" spans="1:1" x14ac:dyDescent="0.5">
      <c r="A8308" s="69"/>
    </row>
    <row r="8309" spans="1:1" x14ac:dyDescent="0.5">
      <c r="A8309" s="69"/>
    </row>
    <row r="8310" spans="1:1" x14ac:dyDescent="0.5">
      <c r="A8310" s="69"/>
    </row>
    <row r="8311" spans="1:1" x14ac:dyDescent="0.5">
      <c r="A8311" s="69"/>
    </row>
    <row r="8312" spans="1:1" x14ac:dyDescent="0.5">
      <c r="A8312" s="69"/>
    </row>
    <row r="8313" spans="1:1" x14ac:dyDescent="0.5">
      <c r="A8313" s="69"/>
    </row>
    <row r="8314" spans="1:1" x14ac:dyDescent="0.5">
      <c r="A8314" s="69"/>
    </row>
    <row r="8315" spans="1:1" x14ac:dyDescent="0.5">
      <c r="A8315" s="69"/>
    </row>
    <row r="8316" spans="1:1" x14ac:dyDescent="0.5">
      <c r="A8316" s="69"/>
    </row>
    <row r="8317" spans="1:1" x14ac:dyDescent="0.5">
      <c r="A8317" s="69"/>
    </row>
    <row r="8318" spans="1:1" x14ac:dyDescent="0.5">
      <c r="A8318" s="69"/>
    </row>
    <row r="8319" spans="1:1" x14ac:dyDescent="0.5">
      <c r="A8319" s="69"/>
    </row>
    <row r="8320" spans="1:1" x14ac:dyDescent="0.5">
      <c r="A8320" s="69"/>
    </row>
    <row r="8321" spans="1:1" x14ac:dyDescent="0.5">
      <c r="A8321" s="69"/>
    </row>
    <row r="8322" spans="1:1" x14ac:dyDescent="0.5">
      <c r="A8322" s="69"/>
    </row>
    <row r="8323" spans="1:1" x14ac:dyDescent="0.5">
      <c r="A8323" s="69"/>
    </row>
    <row r="8324" spans="1:1" x14ac:dyDescent="0.5">
      <c r="A8324" s="69"/>
    </row>
    <row r="8325" spans="1:1" x14ac:dyDescent="0.5">
      <c r="A8325" s="69"/>
    </row>
    <row r="8326" spans="1:1" x14ac:dyDescent="0.5">
      <c r="A8326" s="69"/>
    </row>
    <row r="8327" spans="1:1" x14ac:dyDescent="0.5">
      <c r="A8327" s="69"/>
    </row>
    <row r="8328" spans="1:1" x14ac:dyDescent="0.5">
      <c r="A8328" s="69"/>
    </row>
    <row r="8329" spans="1:1" x14ac:dyDescent="0.5">
      <c r="A8329" s="69"/>
    </row>
    <row r="8330" spans="1:1" x14ac:dyDescent="0.5">
      <c r="A8330" s="69"/>
    </row>
    <row r="8331" spans="1:1" x14ac:dyDescent="0.5">
      <c r="A8331" s="69"/>
    </row>
    <row r="8332" spans="1:1" x14ac:dyDescent="0.5">
      <c r="A8332" s="69"/>
    </row>
    <row r="8333" spans="1:1" x14ac:dyDescent="0.5">
      <c r="A8333" s="69"/>
    </row>
    <row r="8334" spans="1:1" x14ac:dyDescent="0.5">
      <c r="A8334" s="69"/>
    </row>
    <row r="8335" spans="1:1" x14ac:dyDescent="0.5">
      <c r="A8335" s="69"/>
    </row>
    <row r="8336" spans="1:1" x14ac:dyDescent="0.5">
      <c r="A8336" s="69"/>
    </row>
    <row r="8337" spans="1:1" x14ac:dyDescent="0.5">
      <c r="A8337" s="69"/>
    </row>
    <row r="8338" spans="1:1" x14ac:dyDescent="0.5">
      <c r="A8338" s="69"/>
    </row>
    <row r="8339" spans="1:1" x14ac:dyDescent="0.5">
      <c r="A8339" s="69"/>
    </row>
    <row r="8340" spans="1:1" x14ac:dyDescent="0.5">
      <c r="A8340" s="69"/>
    </row>
    <row r="8341" spans="1:1" x14ac:dyDescent="0.5">
      <c r="A8341" s="69"/>
    </row>
    <row r="8342" spans="1:1" x14ac:dyDescent="0.5">
      <c r="A8342" s="69"/>
    </row>
    <row r="8343" spans="1:1" x14ac:dyDescent="0.5">
      <c r="A8343" s="69"/>
    </row>
    <row r="8344" spans="1:1" x14ac:dyDescent="0.5">
      <c r="A8344" s="69"/>
    </row>
    <row r="8345" spans="1:1" x14ac:dyDescent="0.5">
      <c r="A8345" s="69"/>
    </row>
    <row r="8346" spans="1:1" x14ac:dyDescent="0.5">
      <c r="A8346" s="69"/>
    </row>
    <row r="8347" spans="1:1" x14ac:dyDescent="0.5">
      <c r="A8347" s="69"/>
    </row>
    <row r="8348" spans="1:1" x14ac:dyDescent="0.5">
      <c r="A8348" s="69"/>
    </row>
    <row r="8349" spans="1:1" x14ac:dyDescent="0.5">
      <c r="A8349" s="69"/>
    </row>
    <row r="8350" spans="1:1" x14ac:dyDescent="0.5">
      <c r="A8350" s="69"/>
    </row>
    <row r="8351" spans="1:1" x14ac:dyDescent="0.5">
      <c r="A8351" s="69"/>
    </row>
    <row r="8352" spans="1:1" x14ac:dyDescent="0.5">
      <c r="A8352" s="69"/>
    </row>
    <row r="8353" spans="1:1" x14ac:dyDescent="0.5">
      <c r="A8353" s="69"/>
    </row>
    <row r="8354" spans="1:1" x14ac:dyDescent="0.5">
      <c r="A8354" s="69"/>
    </row>
    <row r="8355" spans="1:1" x14ac:dyDescent="0.5">
      <c r="A8355" s="69"/>
    </row>
    <row r="8356" spans="1:1" x14ac:dyDescent="0.5">
      <c r="A8356" s="69"/>
    </row>
    <row r="8357" spans="1:1" x14ac:dyDescent="0.5">
      <c r="A8357" s="69"/>
    </row>
    <row r="8358" spans="1:1" x14ac:dyDescent="0.5">
      <c r="A8358" s="69"/>
    </row>
    <row r="8359" spans="1:1" x14ac:dyDescent="0.5">
      <c r="A8359" s="69"/>
    </row>
    <row r="8360" spans="1:1" x14ac:dyDescent="0.5">
      <c r="A8360" s="69"/>
    </row>
    <row r="8361" spans="1:1" x14ac:dyDescent="0.5">
      <c r="A8361" s="69"/>
    </row>
    <row r="8362" spans="1:1" x14ac:dyDescent="0.5">
      <c r="A8362" s="69"/>
    </row>
    <row r="8363" spans="1:1" x14ac:dyDescent="0.5">
      <c r="A8363" s="69"/>
    </row>
    <row r="8364" spans="1:1" x14ac:dyDescent="0.5">
      <c r="A8364" s="69"/>
    </row>
    <row r="8365" spans="1:1" x14ac:dyDescent="0.5">
      <c r="A8365" s="69"/>
    </row>
    <row r="8366" spans="1:1" x14ac:dyDescent="0.5">
      <c r="A8366" s="69"/>
    </row>
    <row r="8367" spans="1:1" x14ac:dyDescent="0.5">
      <c r="A8367" s="69"/>
    </row>
    <row r="8368" spans="1:1" x14ac:dyDescent="0.5">
      <c r="A8368" s="69"/>
    </row>
    <row r="8369" spans="1:1" x14ac:dyDescent="0.5">
      <c r="A8369" s="69"/>
    </row>
    <row r="8370" spans="1:1" x14ac:dyDescent="0.5">
      <c r="A8370" s="69"/>
    </row>
    <row r="8371" spans="1:1" x14ac:dyDescent="0.5">
      <c r="A8371" s="69"/>
    </row>
    <row r="8372" spans="1:1" x14ac:dyDescent="0.5">
      <c r="A8372" s="69"/>
    </row>
    <row r="8373" spans="1:1" x14ac:dyDescent="0.5">
      <c r="A8373" s="69"/>
    </row>
    <row r="8374" spans="1:1" x14ac:dyDescent="0.5">
      <c r="A8374" s="69"/>
    </row>
    <row r="8375" spans="1:1" x14ac:dyDescent="0.5">
      <c r="A8375" s="69"/>
    </row>
    <row r="8376" spans="1:1" x14ac:dyDescent="0.5">
      <c r="A8376" s="69"/>
    </row>
    <row r="8377" spans="1:1" x14ac:dyDescent="0.5">
      <c r="A8377" s="69"/>
    </row>
    <row r="8378" spans="1:1" x14ac:dyDescent="0.5">
      <c r="A8378" s="69"/>
    </row>
    <row r="8379" spans="1:1" x14ac:dyDescent="0.5">
      <c r="A8379" s="69"/>
    </row>
    <row r="8380" spans="1:1" x14ac:dyDescent="0.5">
      <c r="A8380" s="69"/>
    </row>
    <row r="8381" spans="1:1" x14ac:dyDescent="0.5">
      <c r="A8381" s="69"/>
    </row>
    <row r="8382" spans="1:1" x14ac:dyDescent="0.5">
      <c r="A8382" s="69"/>
    </row>
    <row r="8383" spans="1:1" x14ac:dyDescent="0.5">
      <c r="A8383" s="69"/>
    </row>
    <row r="8384" spans="1:1" x14ac:dyDescent="0.5">
      <c r="A8384" s="69"/>
    </row>
    <row r="8385" spans="1:1" x14ac:dyDescent="0.5">
      <c r="A8385" s="69"/>
    </row>
    <row r="8386" spans="1:1" x14ac:dyDescent="0.5">
      <c r="A8386" s="69"/>
    </row>
    <row r="8387" spans="1:1" x14ac:dyDescent="0.5">
      <c r="A8387" s="69"/>
    </row>
    <row r="8388" spans="1:1" x14ac:dyDescent="0.5">
      <c r="A8388" s="69"/>
    </row>
    <row r="8389" spans="1:1" x14ac:dyDescent="0.5">
      <c r="A8389" s="69"/>
    </row>
    <row r="8390" spans="1:1" x14ac:dyDescent="0.5">
      <c r="A8390" s="69"/>
    </row>
    <row r="8391" spans="1:1" x14ac:dyDescent="0.5">
      <c r="A8391" s="69"/>
    </row>
    <row r="8392" spans="1:1" x14ac:dyDescent="0.5">
      <c r="A8392" s="69"/>
    </row>
    <row r="8393" spans="1:1" x14ac:dyDescent="0.5">
      <c r="A8393" s="69"/>
    </row>
    <row r="8394" spans="1:1" x14ac:dyDescent="0.5">
      <c r="A8394" s="69"/>
    </row>
    <row r="8395" spans="1:1" x14ac:dyDescent="0.5">
      <c r="A8395" s="69"/>
    </row>
    <row r="8396" spans="1:1" x14ac:dyDescent="0.5">
      <c r="A8396" s="69"/>
    </row>
    <row r="8397" spans="1:1" x14ac:dyDescent="0.5">
      <c r="A8397" s="69"/>
    </row>
    <row r="8398" spans="1:1" x14ac:dyDescent="0.5">
      <c r="A8398" s="69"/>
    </row>
    <row r="8399" spans="1:1" x14ac:dyDescent="0.5">
      <c r="A8399" s="69"/>
    </row>
    <row r="8400" spans="1:1" x14ac:dyDescent="0.5">
      <c r="A8400" s="69"/>
    </row>
    <row r="8401" spans="1:1" x14ac:dyDescent="0.5">
      <c r="A8401" s="69"/>
    </row>
    <row r="8402" spans="1:1" x14ac:dyDescent="0.5">
      <c r="A8402" s="69"/>
    </row>
    <row r="8403" spans="1:1" x14ac:dyDescent="0.5">
      <c r="A8403" s="69"/>
    </row>
    <row r="8404" spans="1:1" x14ac:dyDescent="0.5">
      <c r="A8404" s="69"/>
    </row>
    <row r="8405" spans="1:1" x14ac:dyDescent="0.5">
      <c r="A8405" s="69"/>
    </row>
    <row r="8406" spans="1:1" x14ac:dyDescent="0.5">
      <c r="A8406" s="69"/>
    </row>
    <row r="8407" spans="1:1" x14ac:dyDescent="0.5">
      <c r="A8407" s="69"/>
    </row>
    <row r="8408" spans="1:1" x14ac:dyDescent="0.5">
      <c r="A8408" s="69"/>
    </row>
    <row r="8409" spans="1:1" x14ac:dyDescent="0.5">
      <c r="A8409" s="69"/>
    </row>
    <row r="8410" spans="1:1" x14ac:dyDescent="0.5">
      <c r="A8410" s="69"/>
    </row>
    <row r="8411" spans="1:1" x14ac:dyDescent="0.5">
      <c r="A8411" s="69"/>
    </row>
    <row r="8412" spans="1:1" x14ac:dyDescent="0.5">
      <c r="A8412" s="69"/>
    </row>
    <row r="8413" spans="1:1" x14ac:dyDescent="0.5">
      <c r="A8413" s="69"/>
    </row>
    <row r="8414" spans="1:1" x14ac:dyDescent="0.5">
      <c r="A8414" s="69"/>
    </row>
    <row r="8415" spans="1:1" x14ac:dyDescent="0.5">
      <c r="A8415" s="69"/>
    </row>
    <row r="8416" spans="1:1" x14ac:dyDescent="0.5">
      <c r="A8416" s="69"/>
    </row>
    <row r="8417" spans="1:1" x14ac:dyDescent="0.5">
      <c r="A8417" s="69"/>
    </row>
    <row r="8418" spans="1:1" x14ac:dyDescent="0.5">
      <c r="A8418" s="69"/>
    </row>
    <row r="8419" spans="1:1" x14ac:dyDescent="0.5">
      <c r="A8419" s="69"/>
    </row>
    <row r="8420" spans="1:1" x14ac:dyDescent="0.5">
      <c r="A8420" s="69"/>
    </row>
    <row r="8421" spans="1:1" x14ac:dyDescent="0.5">
      <c r="A8421" s="69"/>
    </row>
    <row r="8422" spans="1:1" x14ac:dyDescent="0.5">
      <c r="A8422" s="69"/>
    </row>
    <row r="8423" spans="1:1" x14ac:dyDescent="0.5">
      <c r="A8423" s="69"/>
    </row>
    <row r="8424" spans="1:1" x14ac:dyDescent="0.5">
      <c r="A8424" s="69"/>
    </row>
    <row r="8425" spans="1:1" x14ac:dyDescent="0.5">
      <c r="A8425" s="69"/>
    </row>
    <row r="8426" spans="1:1" x14ac:dyDescent="0.5">
      <c r="A8426" s="69"/>
    </row>
    <row r="8427" spans="1:1" x14ac:dyDescent="0.5">
      <c r="A8427" s="69"/>
    </row>
    <row r="8428" spans="1:1" x14ac:dyDescent="0.5">
      <c r="A8428" s="69"/>
    </row>
    <row r="8429" spans="1:1" x14ac:dyDescent="0.5">
      <c r="A8429" s="69"/>
    </row>
    <row r="8430" spans="1:1" x14ac:dyDescent="0.5">
      <c r="A8430" s="69"/>
    </row>
    <row r="8431" spans="1:1" x14ac:dyDescent="0.5">
      <c r="A8431" s="69"/>
    </row>
    <row r="8432" spans="1:1" x14ac:dyDescent="0.5">
      <c r="A8432" s="69"/>
    </row>
    <row r="8433" spans="1:1" x14ac:dyDescent="0.5">
      <c r="A8433" s="69"/>
    </row>
    <row r="8434" spans="1:1" x14ac:dyDescent="0.5">
      <c r="A8434" s="69"/>
    </row>
    <row r="8435" spans="1:1" x14ac:dyDescent="0.5">
      <c r="A8435" s="69"/>
    </row>
    <row r="8436" spans="1:1" x14ac:dyDescent="0.5">
      <c r="A8436" s="69"/>
    </row>
    <row r="8437" spans="1:1" x14ac:dyDescent="0.5">
      <c r="A8437" s="69"/>
    </row>
    <row r="8438" spans="1:1" x14ac:dyDescent="0.5">
      <c r="A8438" s="69"/>
    </row>
    <row r="8439" spans="1:1" x14ac:dyDescent="0.5">
      <c r="A8439" s="69"/>
    </row>
    <row r="8440" spans="1:1" x14ac:dyDescent="0.5">
      <c r="A8440" s="69"/>
    </row>
    <row r="8441" spans="1:1" x14ac:dyDescent="0.5">
      <c r="A8441" s="69"/>
    </row>
    <row r="8442" spans="1:1" x14ac:dyDescent="0.5">
      <c r="A8442" s="69"/>
    </row>
    <row r="8443" spans="1:1" x14ac:dyDescent="0.5">
      <c r="A8443" s="69"/>
    </row>
    <row r="8444" spans="1:1" x14ac:dyDescent="0.5">
      <c r="A8444" s="69"/>
    </row>
    <row r="8445" spans="1:1" x14ac:dyDescent="0.5">
      <c r="A8445" s="69"/>
    </row>
    <row r="8446" spans="1:1" x14ac:dyDescent="0.5">
      <c r="A8446" s="69"/>
    </row>
    <row r="8447" spans="1:1" x14ac:dyDescent="0.5">
      <c r="A8447" s="69"/>
    </row>
    <row r="8448" spans="1:1" x14ac:dyDescent="0.5">
      <c r="A8448" s="69"/>
    </row>
    <row r="8449" spans="1:1" x14ac:dyDescent="0.5">
      <c r="A8449" s="69"/>
    </row>
    <row r="8450" spans="1:1" x14ac:dyDescent="0.5">
      <c r="A8450" s="69"/>
    </row>
    <row r="8451" spans="1:1" x14ac:dyDescent="0.5">
      <c r="A8451" s="69"/>
    </row>
    <row r="8452" spans="1:1" x14ac:dyDescent="0.5">
      <c r="A8452" s="69"/>
    </row>
    <row r="8453" spans="1:1" x14ac:dyDescent="0.5">
      <c r="A8453" s="69"/>
    </row>
    <row r="8454" spans="1:1" x14ac:dyDescent="0.5">
      <c r="A8454" s="69"/>
    </row>
    <row r="8455" spans="1:1" x14ac:dyDescent="0.5">
      <c r="A8455" s="69"/>
    </row>
    <row r="8456" spans="1:1" x14ac:dyDescent="0.5">
      <c r="A8456" s="69"/>
    </row>
    <row r="8457" spans="1:1" x14ac:dyDescent="0.5">
      <c r="A8457" s="69"/>
    </row>
    <row r="8458" spans="1:1" x14ac:dyDescent="0.5">
      <c r="A8458" s="69"/>
    </row>
    <row r="8459" spans="1:1" x14ac:dyDescent="0.5">
      <c r="A8459" s="69"/>
    </row>
    <row r="8460" spans="1:1" x14ac:dyDescent="0.5">
      <c r="A8460" s="69"/>
    </row>
    <row r="8461" spans="1:1" x14ac:dyDescent="0.5">
      <c r="A8461" s="69"/>
    </row>
    <row r="8462" spans="1:1" x14ac:dyDescent="0.5">
      <c r="A8462" s="69"/>
    </row>
    <row r="8463" spans="1:1" x14ac:dyDescent="0.5">
      <c r="A8463" s="69"/>
    </row>
    <row r="8464" spans="1:1" x14ac:dyDescent="0.5">
      <c r="A8464" s="69"/>
    </row>
    <row r="8465" spans="1:1" x14ac:dyDescent="0.5">
      <c r="A8465" s="69"/>
    </row>
    <row r="8466" spans="1:1" x14ac:dyDescent="0.5">
      <c r="A8466" s="69"/>
    </row>
    <row r="8467" spans="1:1" x14ac:dyDescent="0.5">
      <c r="A8467" s="69"/>
    </row>
    <row r="8468" spans="1:1" x14ac:dyDescent="0.5">
      <c r="A8468" s="69"/>
    </row>
    <row r="8469" spans="1:1" x14ac:dyDescent="0.5">
      <c r="A8469" s="69"/>
    </row>
    <row r="8470" spans="1:1" x14ac:dyDescent="0.5">
      <c r="A8470" s="69"/>
    </row>
    <row r="8471" spans="1:1" x14ac:dyDescent="0.5">
      <c r="A8471" s="69"/>
    </row>
    <row r="8472" spans="1:1" x14ac:dyDescent="0.5">
      <c r="A8472" s="69"/>
    </row>
    <row r="8473" spans="1:1" x14ac:dyDescent="0.5">
      <c r="A8473" s="69"/>
    </row>
    <row r="8474" spans="1:1" x14ac:dyDescent="0.5">
      <c r="A8474" s="69"/>
    </row>
    <row r="8475" spans="1:1" x14ac:dyDescent="0.5">
      <c r="A8475" s="69"/>
    </row>
    <row r="8476" spans="1:1" x14ac:dyDescent="0.5">
      <c r="A8476" s="69"/>
    </row>
    <row r="8477" spans="1:1" x14ac:dyDescent="0.5">
      <c r="A8477" s="69"/>
    </row>
    <row r="8478" spans="1:1" x14ac:dyDescent="0.5">
      <c r="A8478" s="69"/>
    </row>
    <row r="8479" spans="1:1" x14ac:dyDescent="0.5">
      <c r="A8479" s="69"/>
    </row>
    <row r="8480" spans="1:1" x14ac:dyDescent="0.5">
      <c r="A8480" s="69"/>
    </row>
    <row r="8481" spans="1:1" x14ac:dyDescent="0.5">
      <c r="A8481" s="69"/>
    </row>
    <row r="8482" spans="1:1" x14ac:dyDescent="0.5">
      <c r="A8482" s="69"/>
    </row>
    <row r="8483" spans="1:1" x14ac:dyDescent="0.5">
      <c r="A8483" s="69"/>
    </row>
    <row r="8484" spans="1:1" x14ac:dyDescent="0.5">
      <c r="A8484" s="69"/>
    </row>
    <row r="8485" spans="1:1" x14ac:dyDescent="0.5">
      <c r="A8485" s="69"/>
    </row>
    <row r="8486" spans="1:1" x14ac:dyDescent="0.5">
      <c r="A8486" s="69"/>
    </row>
    <row r="8487" spans="1:1" x14ac:dyDescent="0.5">
      <c r="A8487" s="69"/>
    </row>
    <row r="8488" spans="1:1" x14ac:dyDescent="0.5">
      <c r="A8488" s="69"/>
    </row>
    <row r="8489" spans="1:1" x14ac:dyDescent="0.5">
      <c r="A8489" s="69"/>
    </row>
    <row r="8490" spans="1:1" x14ac:dyDescent="0.5">
      <c r="A8490" s="69"/>
    </row>
    <row r="8491" spans="1:1" x14ac:dyDescent="0.5">
      <c r="A8491" s="69"/>
    </row>
    <row r="8492" spans="1:1" x14ac:dyDescent="0.5">
      <c r="A8492" s="69"/>
    </row>
    <row r="8493" spans="1:1" x14ac:dyDescent="0.5">
      <c r="A8493" s="69"/>
    </row>
    <row r="8494" spans="1:1" x14ac:dyDescent="0.5">
      <c r="A8494" s="69"/>
    </row>
    <row r="8495" spans="1:1" x14ac:dyDescent="0.5">
      <c r="A8495" s="69"/>
    </row>
    <row r="8496" spans="1:1" x14ac:dyDescent="0.5">
      <c r="A8496" s="69"/>
    </row>
    <row r="8497" spans="1:1" x14ac:dyDescent="0.5">
      <c r="A8497" s="69"/>
    </row>
    <row r="8498" spans="1:1" x14ac:dyDescent="0.5">
      <c r="A8498" s="69"/>
    </row>
    <row r="8499" spans="1:1" x14ac:dyDescent="0.5">
      <c r="A8499" s="69"/>
    </row>
    <row r="8500" spans="1:1" x14ac:dyDescent="0.5">
      <c r="A8500" s="69"/>
    </row>
    <row r="8501" spans="1:1" x14ac:dyDescent="0.5">
      <c r="A8501" s="69"/>
    </row>
    <row r="8502" spans="1:1" x14ac:dyDescent="0.5">
      <c r="A8502" s="69"/>
    </row>
    <row r="8503" spans="1:1" x14ac:dyDescent="0.5">
      <c r="A8503" s="69"/>
    </row>
    <row r="8504" spans="1:1" x14ac:dyDescent="0.5">
      <c r="A8504" s="69"/>
    </row>
    <row r="8505" spans="1:1" x14ac:dyDescent="0.5">
      <c r="A8505" s="69"/>
    </row>
    <row r="8506" spans="1:1" x14ac:dyDescent="0.5">
      <c r="A8506" s="69"/>
    </row>
    <row r="8507" spans="1:1" x14ac:dyDescent="0.5">
      <c r="A8507" s="69"/>
    </row>
    <row r="8508" spans="1:1" x14ac:dyDescent="0.5">
      <c r="A8508" s="69"/>
    </row>
    <row r="8509" spans="1:1" x14ac:dyDescent="0.5">
      <c r="A8509" s="69"/>
    </row>
    <row r="8510" spans="1:1" x14ac:dyDescent="0.5">
      <c r="A8510" s="69"/>
    </row>
    <row r="8511" spans="1:1" x14ac:dyDescent="0.5">
      <c r="A8511" s="69"/>
    </row>
    <row r="8512" spans="1:1" x14ac:dyDescent="0.5">
      <c r="A8512" s="69"/>
    </row>
    <row r="8513" spans="1:1" x14ac:dyDescent="0.5">
      <c r="A8513" s="69"/>
    </row>
    <row r="8514" spans="1:1" x14ac:dyDescent="0.5">
      <c r="A8514" s="69"/>
    </row>
    <row r="8515" spans="1:1" x14ac:dyDescent="0.5">
      <c r="A8515" s="69"/>
    </row>
    <row r="8516" spans="1:1" x14ac:dyDescent="0.5">
      <c r="A8516" s="69"/>
    </row>
    <row r="8517" spans="1:1" x14ac:dyDescent="0.5">
      <c r="A8517" s="69"/>
    </row>
    <row r="8518" spans="1:1" x14ac:dyDescent="0.5">
      <c r="A8518" s="69"/>
    </row>
    <row r="8519" spans="1:1" x14ac:dyDescent="0.5">
      <c r="A8519" s="69"/>
    </row>
    <row r="8520" spans="1:1" x14ac:dyDescent="0.5">
      <c r="A8520" s="69"/>
    </row>
    <row r="8521" spans="1:1" x14ac:dyDescent="0.5">
      <c r="A8521" s="69"/>
    </row>
    <row r="8522" spans="1:1" x14ac:dyDescent="0.5">
      <c r="A8522" s="69"/>
    </row>
    <row r="8523" spans="1:1" x14ac:dyDescent="0.5">
      <c r="A8523" s="69"/>
    </row>
    <row r="8524" spans="1:1" x14ac:dyDescent="0.5">
      <c r="A8524" s="69"/>
    </row>
    <row r="8525" spans="1:1" x14ac:dyDescent="0.5">
      <c r="A8525" s="69"/>
    </row>
    <row r="8526" spans="1:1" x14ac:dyDescent="0.5">
      <c r="A8526" s="69"/>
    </row>
    <row r="8527" spans="1:1" x14ac:dyDescent="0.5">
      <c r="A8527" s="69"/>
    </row>
    <row r="8528" spans="1:1" x14ac:dyDescent="0.5">
      <c r="A8528" s="69"/>
    </row>
    <row r="8529" spans="1:1" x14ac:dyDescent="0.5">
      <c r="A8529" s="69"/>
    </row>
    <row r="8530" spans="1:1" x14ac:dyDescent="0.5">
      <c r="A8530" s="69"/>
    </row>
    <row r="8531" spans="1:1" x14ac:dyDescent="0.5">
      <c r="A8531" s="69"/>
    </row>
    <row r="8532" spans="1:1" x14ac:dyDescent="0.5">
      <c r="A8532" s="69"/>
    </row>
    <row r="8533" spans="1:1" x14ac:dyDescent="0.5">
      <c r="A8533" s="69"/>
    </row>
    <row r="8534" spans="1:1" x14ac:dyDescent="0.5">
      <c r="A8534" s="69"/>
    </row>
    <row r="8535" spans="1:1" x14ac:dyDescent="0.5">
      <c r="A8535" s="69"/>
    </row>
    <row r="8536" spans="1:1" x14ac:dyDescent="0.5">
      <c r="A8536" s="69"/>
    </row>
    <row r="8537" spans="1:1" x14ac:dyDescent="0.5">
      <c r="A8537" s="69"/>
    </row>
    <row r="8538" spans="1:1" x14ac:dyDescent="0.5">
      <c r="A8538" s="69"/>
    </row>
    <row r="8539" spans="1:1" x14ac:dyDescent="0.5">
      <c r="A8539" s="69"/>
    </row>
    <row r="8540" spans="1:1" x14ac:dyDescent="0.5">
      <c r="A8540" s="69"/>
    </row>
    <row r="8541" spans="1:1" x14ac:dyDescent="0.5">
      <c r="A8541" s="69"/>
    </row>
    <row r="8542" spans="1:1" x14ac:dyDescent="0.5">
      <c r="A8542" s="69"/>
    </row>
    <row r="8543" spans="1:1" x14ac:dyDescent="0.5">
      <c r="A8543" s="69"/>
    </row>
    <row r="8544" spans="1:1" x14ac:dyDescent="0.5">
      <c r="A8544" s="69"/>
    </row>
    <row r="8545" spans="1:1" x14ac:dyDescent="0.5">
      <c r="A8545" s="69"/>
    </row>
    <row r="8546" spans="1:1" x14ac:dyDescent="0.5">
      <c r="A8546" s="69"/>
    </row>
    <row r="8547" spans="1:1" x14ac:dyDescent="0.5">
      <c r="A8547" s="69"/>
    </row>
    <row r="8548" spans="1:1" x14ac:dyDescent="0.5">
      <c r="A8548" s="69"/>
    </row>
    <row r="8549" spans="1:1" x14ac:dyDescent="0.5">
      <c r="A8549" s="69"/>
    </row>
    <row r="8550" spans="1:1" x14ac:dyDescent="0.5">
      <c r="A8550" s="69"/>
    </row>
    <row r="8551" spans="1:1" x14ac:dyDescent="0.5">
      <c r="A8551" s="69"/>
    </row>
    <row r="8552" spans="1:1" x14ac:dyDescent="0.5">
      <c r="A8552" s="69"/>
    </row>
    <row r="8553" spans="1:1" x14ac:dyDescent="0.5">
      <c r="A8553" s="69"/>
    </row>
    <row r="8554" spans="1:1" x14ac:dyDescent="0.5">
      <c r="A8554" s="69"/>
    </row>
    <row r="8555" spans="1:1" x14ac:dyDescent="0.5">
      <c r="A8555" s="69"/>
    </row>
    <row r="8556" spans="1:1" x14ac:dyDescent="0.5">
      <c r="A8556" s="69"/>
    </row>
    <row r="8557" spans="1:1" x14ac:dyDescent="0.5">
      <c r="A8557" s="69"/>
    </row>
    <row r="8558" spans="1:1" x14ac:dyDescent="0.5">
      <c r="A8558" s="69"/>
    </row>
    <row r="8559" spans="1:1" x14ac:dyDescent="0.5">
      <c r="A8559" s="69"/>
    </row>
    <row r="8560" spans="1:1" x14ac:dyDescent="0.5">
      <c r="A8560" s="69"/>
    </row>
    <row r="8561" spans="1:1" x14ac:dyDescent="0.5">
      <c r="A8561" s="69"/>
    </row>
    <row r="8562" spans="1:1" x14ac:dyDescent="0.5">
      <c r="A8562" s="69"/>
    </row>
    <row r="8563" spans="1:1" x14ac:dyDescent="0.5">
      <c r="A8563" s="69"/>
    </row>
    <row r="8564" spans="1:1" x14ac:dyDescent="0.5">
      <c r="A8564" s="69"/>
    </row>
    <row r="8565" spans="1:1" x14ac:dyDescent="0.5">
      <c r="A8565" s="69"/>
    </row>
    <row r="8566" spans="1:1" x14ac:dyDescent="0.5">
      <c r="A8566" s="69"/>
    </row>
    <row r="8567" spans="1:1" x14ac:dyDescent="0.5">
      <c r="A8567" s="69"/>
    </row>
    <row r="8568" spans="1:1" x14ac:dyDescent="0.5">
      <c r="A8568" s="69"/>
    </row>
    <row r="8569" spans="1:1" x14ac:dyDescent="0.5">
      <c r="A8569" s="69"/>
    </row>
    <row r="8570" spans="1:1" x14ac:dyDescent="0.5">
      <c r="A8570" s="69"/>
    </row>
    <row r="8571" spans="1:1" x14ac:dyDescent="0.5">
      <c r="A8571" s="69"/>
    </row>
    <row r="8572" spans="1:1" x14ac:dyDescent="0.5">
      <c r="A8572" s="69"/>
    </row>
    <row r="8573" spans="1:1" x14ac:dyDescent="0.5">
      <c r="A8573" s="69"/>
    </row>
    <row r="8574" spans="1:1" x14ac:dyDescent="0.5">
      <c r="A8574" s="69"/>
    </row>
    <row r="8575" spans="1:1" x14ac:dyDescent="0.5">
      <c r="A8575" s="69"/>
    </row>
    <row r="8576" spans="1:1" x14ac:dyDescent="0.5">
      <c r="A8576" s="69"/>
    </row>
    <row r="8577" spans="1:1" x14ac:dyDescent="0.5">
      <c r="A8577" s="69"/>
    </row>
    <row r="8578" spans="1:1" x14ac:dyDescent="0.5">
      <c r="A8578" s="69"/>
    </row>
    <row r="8579" spans="1:1" x14ac:dyDescent="0.5">
      <c r="A8579" s="69"/>
    </row>
    <row r="8580" spans="1:1" x14ac:dyDescent="0.5">
      <c r="A8580" s="69"/>
    </row>
    <row r="8581" spans="1:1" x14ac:dyDescent="0.5">
      <c r="A8581" s="69"/>
    </row>
    <row r="8582" spans="1:1" x14ac:dyDescent="0.5">
      <c r="A8582" s="69"/>
    </row>
    <row r="8583" spans="1:1" x14ac:dyDescent="0.5">
      <c r="A8583" s="69"/>
    </row>
    <row r="8584" spans="1:1" x14ac:dyDescent="0.5">
      <c r="A8584" s="69"/>
    </row>
    <row r="8585" spans="1:1" x14ac:dyDescent="0.5">
      <c r="A8585" s="69"/>
    </row>
    <row r="8586" spans="1:1" x14ac:dyDescent="0.5">
      <c r="A8586" s="69"/>
    </row>
    <row r="8587" spans="1:1" x14ac:dyDescent="0.5">
      <c r="A8587" s="69"/>
    </row>
    <row r="8588" spans="1:1" x14ac:dyDescent="0.5">
      <c r="A8588" s="69"/>
    </row>
    <row r="8589" spans="1:1" x14ac:dyDescent="0.5">
      <c r="A8589" s="69"/>
    </row>
    <row r="8590" spans="1:1" x14ac:dyDescent="0.5">
      <c r="A8590" s="69"/>
    </row>
    <row r="8591" spans="1:1" x14ac:dyDescent="0.5">
      <c r="A8591" s="69"/>
    </row>
    <row r="8592" spans="1:1" x14ac:dyDescent="0.5">
      <c r="A8592" s="69"/>
    </row>
    <row r="8593" spans="1:1" x14ac:dyDescent="0.5">
      <c r="A8593" s="69"/>
    </row>
    <row r="8594" spans="1:1" x14ac:dyDescent="0.5">
      <c r="A8594" s="69"/>
    </row>
    <row r="8595" spans="1:1" x14ac:dyDescent="0.5">
      <c r="A8595" s="69"/>
    </row>
    <row r="8596" spans="1:1" x14ac:dyDescent="0.5">
      <c r="A8596" s="69"/>
    </row>
    <row r="8597" spans="1:1" x14ac:dyDescent="0.5">
      <c r="A8597" s="69"/>
    </row>
    <row r="8598" spans="1:1" x14ac:dyDescent="0.5">
      <c r="A8598" s="69"/>
    </row>
    <row r="8599" spans="1:1" x14ac:dyDescent="0.5">
      <c r="A8599" s="69"/>
    </row>
    <row r="8600" spans="1:1" x14ac:dyDescent="0.5">
      <c r="A8600" s="69"/>
    </row>
    <row r="8601" spans="1:1" x14ac:dyDescent="0.5">
      <c r="A8601" s="69"/>
    </row>
    <row r="8602" spans="1:1" x14ac:dyDescent="0.5">
      <c r="A8602" s="69"/>
    </row>
    <row r="8603" spans="1:1" x14ac:dyDescent="0.5">
      <c r="A8603" s="69"/>
    </row>
    <row r="8604" spans="1:1" x14ac:dyDescent="0.5">
      <c r="A8604" s="69"/>
    </row>
    <row r="8605" spans="1:1" x14ac:dyDescent="0.5">
      <c r="A8605" s="69"/>
    </row>
    <row r="8606" spans="1:1" x14ac:dyDescent="0.5">
      <c r="A8606" s="69"/>
    </row>
    <row r="8607" spans="1:1" x14ac:dyDescent="0.5">
      <c r="A8607" s="69"/>
    </row>
    <row r="8608" spans="1:1" x14ac:dyDescent="0.5">
      <c r="A8608" s="69"/>
    </row>
    <row r="8609" spans="1:1" x14ac:dyDescent="0.5">
      <c r="A8609" s="69"/>
    </row>
    <row r="8610" spans="1:1" x14ac:dyDescent="0.5">
      <c r="A8610" s="69"/>
    </row>
    <row r="8611" spans="1:1" x14ac:dyDescent="0.5">
      <c r="A8611" s="69"/>
    </row>
    <row r="8612" spans="1:1" x14ac:dyDescent="0.5">
      <c r="A8612" s="69"/>
    </row>
    <row r="8613" spans="1:1" x14ac:dyDescent="0.5">
      <c r="A8613" s="69"/>
    </row>
    <row r="8614" spans="1:1" x14ac:dyDescent="0.5">
      <c r="A8614" s="69"/>
    </row>
    <row r="8615" spans="1:1" x14ac:dyDescent="0.5">
      <c r="A8615" s="69"/>
    </row>
    <row r="8616" spans="1:1" x14ac:dyDescent="0.5">
      <c r="A8616" s="69"/>
    </row>
    <row r="8617" spans="1:1" x14ac:dyDescent="0.5">
      <c r="A8617" s="69"/>
    </row>
    <row r="8618" spans="1:1" x14ac:dyDescent="0.5">
      <c r="A8618" s="69"/>
    </row>
    <row r="8619" spans="1:1" x14ac:dyDescent="0.5">
      <c r="A8619" s="69"/>
    </row>
    <row r="8620" spans="1:1" x14ac:dyDescent="0.5">
      <c r="A8620" s="69"/>
    </row>
    <row r="8621" spans="1:1" x14ac:dyDescent="0.5">
      <c r="A8621" s="69"/>
    </row>
    <row r="8622" spans="1:1" x14ac:dyDescent="0.5">
      <c r="A8622" s="69"/>
    </row>
    <row r="8623" spans="1:1" x14ac:dyDescent="0.5">
      <c r="A8623" s="69"/>
    </row>
    <row r="8624" spans="1:1" x14ac:dyDescent="0.5">
      <c r="A8624" s="69"/>
    </row>
    <row r="8625" spans="1:1" x14ac:dyDescent="0.5">
      <c r="A8625" s="69"/>
    </row>
    <row r="8626" spans="1:1" x14ac:dyDescent="0.5">
      <c r="A8626" s="69"/>
    </row>
    <row r="8627" spans="1:1" x14ac:dyDescent="0.5">
      <c r="A8627" s="69"/>
    </row>
    <row r="8628" spans="1:1" x14ac:dyDescent="0.5">
      <c r="A8628" s="69"/>
    </row>
    <row r="8629" spans="1:1" x14ac:dyDescent="0.5">
      <c r="A8629" s="69"/>
    </row>
    <row r="8630" spans="1:1" x14ac:dyDescent="0.5">
      <c r="A8630" s="69"/>
    </row>
    <row r="8631" spans="1:1" x14ac:dyDescent="0.5">
      <c r="A8631" s="69"/>
    </row>
    <row r="8632" spans="1:1" x14ac:dyDescent="0.5">
      <c r="A8632" s="69"/>
    </row>
    <row r="8633" spans="1:1" x14ac:dyDescent="0.5">
      <c r="A8633" s="69"/>
    </row>
    <row r="8634" spans="1:1" x14ac:dyDescent="0.5">
      <c r="A8634" s="69"/>
    </row>
    <row r="8635" spans="1:1" x14ac:dyDescent="0.5">
      <c r="A8635" s="69"/>
    </row>
    <row r="8636" spans="1:1" x14ac:dyDescent="0.5">
      <c r="A8636" s="69"/>
    </row>
    <row r="8637" spans="1:1" x14ac:dyDescent="0.5">
      <c r="A8637" s="69"/>
    </row>
    <row r="8638" spans="1:1" x14ac:dyDescent="0.5">
      <c r="A8638" s="69"/>
    </row>
    <row r="8639" spans="1:1" x14ac:dyDescent="0.5">
      <c r="A8639" s="69"/>
    </row>
    <row r="8640" spans="1:1" x14ac:dyDescent="0.5">
      <c r="A8640" s="69"/>
    </row>
    <row r="8641" spans="1:1" x14ac:dyDescent="0.5">
      <c r="A8641" s="69"/>
    </row>
    <row r="8642" spans="1:1" x14ac:dyDescent="0.5">
      <c r="A8642" s="69"/>
    </row>
    <row r="8643" spans="1:1" x14ac:dyDescent="0.5">
      <c r="A8643" s="69"/>
    </row>
    <row r="8644" spans="1:1" x14ac:dyDescent="0.5">
      <c r="A8644" s="69"/>
    </row>
    <row r="8645" spans="1:1" x14ac:dyDescent="0.5">
      <c r="A8645" s="69"/>
    </row>
    <row r="8646" spans="1:1" x14ac:dyDescent="0.5">
      <c r="A8646" s="69"/>
    </row>
    <row r="8647" spans="1:1" x14ac:dyDescent="0.5">
      <c r="A8647" s="69"/>
    </row>
    <row r="8648" spans="1:1" x14ac:dyDescent="0.5">
      <c r="A8648" s="69"/>
    </row>
    <row r="8649" spans="1:1" x14ac:dyDescent="0.5">
      <c r="A8649" s="69"/>
    </row>
    <row r="8650" spans="1:1" x14ac:dyDescent="0.5">
      <c r="A8650" s="69"/>
    </row>
    <row r="8651" spans="1:1" x14ac:dyDescent="0.5">
      <c r="A8651" s="69"/>
    </row>
    <row r="8652" spans="1:1" x14ac:dyDescent="0.5">
      <c r="A8652" s="69"/>
    </row>
    <row r="8653" spans="1:1" x14ac:dyDescent="0.5">
      <c r="A8653" s="69"/>
    </row>
    <row r="8654" spans="1:1" x14ac:dyDescent="0.5">
      <c r="A8654" s="69"/>
    </row>
    <row r="8655" spans="1:1" x14ac:dyDescent="0.5">
      <c r="A8655" s="69"/>
    </row>
    <row r="8656" spans="1:1" x14ac:dyDescent="0.5">
      <c r="A8656" s="69"/>
    </row>
    <row r="8657" spans="1:1" x14ac:dyDescent="0.5">
      <c r="A8657" s="69"/>
    </row>
    <row r="8658" spans="1:1" x14ac:dyDescent="0.5">
      <c r="A8658" s="69"/>
    </row>
    <row r="8659" spans="1:1" x14ac:dyDescent="0.5">
      <c r="A8659" s="69"/>
    </row>
    <row r="8660" spans="1:1" x14ac:dyDescent="0.5">
      <c r="A8660" s="69"/>
    </row>
    <row r="8661" spans="1:1" x14ac:dyDescent="0.5">
      <c r="A8661" s="69"/>
    </row>
    <row r="8662" spans="1:1" x14ac:dyDescent="0.5">
      <c r="A8662" s="69"/>
    </row>
    <row r="8663" spans="1:1" x14ac:dyDescent="0.5">
      <c r="A8663" s="69"/>
    </row>
    <row r="8664" spans="1:1" x14ac:dyDescent="0.5">
      <c r="A8664" s="69"/>
    </row>
    <row r="8665" spans="1:1" x14ac:dyDescent="0.5">
      <c r="A8665" s="69"/>
    </row>
    <row r="8666" spans="1:1" x14ac:dyDescent="0.5">
      <c r="A8666" s="69"/>
    </row>
    <row r="8667" spans="1:1" x14ac:dyDescent="0.5">
      <c r="A8667" s="69"/>
    </row>
    <row r="8668" spans="1:1" x14ac:dyDescent="0.5">
      <c r="A8668" s="69"/>
    </row>
    <row r="8669" spans="1:1" x14ac:dyDescent="0.5">
      <c r="A8669" s="69"/>
    </row>
    <row r="8670" spans="1:1" x14ac:dyDescent="0.5">
      <c r="A8670" s="69"/>
    </row>
    <row r="8671" spans="1:1" x14ac:dyDescent="0.5">
      <c r="A8671" s="69"/>
    </row>
    <row r="8672" spans="1:1" x14ac:dyDescent="0.5">
      <c r="A8672" s="69"/>
    </row>
    <row r="8673" spans="1:1" x14ac:dyDescent="0.5">
      <c r="A8673" s="69"/>
    </row>
    <row r="8674" spans="1:1" x14ac:dyDescent="0.5">
      <c r="A8674" s="69"/>
    </row>
    <row r="8675" spans="1:1" x14ac:dyDescent="0.5">
      <c r="A8675" s="69"/>
    </row>
    <row r="8676" spans="1:1" x14ac:dyDescent="0.5">
      <c r="A8676" s="69"/>
    </row>
    <row r="8677" spans="1:1" x14ac:dyDescent="0.5">
      <c r="A8677" s="69"/>
    </row>
    <row r="8678" spans="1:1" x14ac:dyDescent="0.5">
      <c r="A8678" s="69"/>
    </row>
    <row r="8679" spans="1:1" x14ac:dyDescent="0.5">
      <c r="A8679" s="69"/>
    </row>
    <row r="8680" spans="1:1" x14ac:dyDescent="0.5">
      <c r="A8680" s="69"/>
    </row>
    <row r="8681" spans="1:1" x14ac:dyDescent="0.5">
      <c r="A8681" s="69"/>
    </row>
    <row r="8682" spans="1:1" x14ac:dyDescent="0.5">
      <c r="A8682" s="69"/>
    </row>
    <row r="8683" spans="1:1" x14ac:dyDescent="0.5">
      <c r="A8683" s="69"/>
    </row>
    <row r="8684" spans="1:1" x14ac:dyDescent="0.5">
      <c r="A8684" s="69"/>
    </row>
    <row r="8685" spans="1:1" x14ac:dyDescent="0.5">
      <c r="A8685" s="69"/>
    </row>
    <row r="8686" spans="1:1" x14ac:dyDescent="0.5">
      <c r="A8686" s="69"/>
    </row>
    <row r="8687" spans="1:1" x14ac:dyDescent="0.5">
      <c r="A8687" s="69"/>
    </row>
    <row r="8688" spans="1:1" x14ac:dyDescent="0.5">
      <c r="A8688" s="69"/>
    </row>
    <row r="8689" spans="1:1" x14ac:dyDescent="0.5">
      <c r="A8689" s="69"/>
    </row>
    <row r="8690" spans="1:1" x14ac:dyDescent="0.5">
      <c r="A8690" s="69"/>
    </row>
    <row r="8691" spans="1:1" x14ac:dyDescent="0.5">
      <c r="A8691" s="69"/>
    </row>
    <row r="8692" spans="1:1" x14ac:dyDescent="0.5">
      <c r="A8692" s="69"/>
    </row>
    <row r="8693" spans="1:1" x14ac:dyDescent="0.5">
      <c r="A8693" s="69"/>
    </row>
    <row r="8694" spans="1:1" x14ac:dyDescent="0.5">
      <c r="A8694" s="69"/>
    </row>
    <row r="8695" spans="1:1" x14ac:dyDescent="0.5">
      <c r="A8695" s="69"/>
    </row>
    <row r="8696" spans="1:1" x14ac:dyDescent="0.5">
      <c r="A8696" s="69"/>
    </row>
    <row r="8697" spans="1:1" x14ac:dyDescent="0.5">
      <c r="A8697" s="69"/>
    </row>
    <row r="8698" spans="1:1" x14ac:dyDescent="0.5">
      <c r="A8698" s="69"/>
    </row>
    <row r="8699" spans="1:1" x14ac:dyDescent="0.5">
      <c r="A8699" s="69"/>
    </row>
    <row r="8700" spans="1:1" x14ac:dyDescent="0.5">
      <c r="A8700" s="69"/>
    </row>
    <row r="8701" spans="1:1" x14ac:dyDescent="0.5">
      <c r="A8701" s="69"/>
    </row>
    <row r="8702" spans="1:1" x14ac:dyDescent="0.5">
      <c r="A8702" s="69"/>
    </row>
    <row r="8703" spans="1:1" x14ac:dyDescent="0.5">
      <c r="A8703" s="69"/>
    </row>
    <row r="8704" spans="1:1" x14ac:dyDescent="0.5">
      <c r="A8704" s="69"/>
    </row>
    <row r="8705" spans="1:1" x14ac:dyDescent="0.5">
      <c r="A8705" s="69"/>
    </row>
    <row r="8706" spans="1:1" x14ac:dyDescent="0.5">
      <c r="A8706" s="69"/>
    </row>
    <row r="8707" spans="1:1" x14ac:dyDescent="0.5">
      <c r="A8707" s="69"/>
    </row>
    <row r="8708" spans="1:1" x14ac:dyDescent="0.5">
      <c r="A8708" s="69"/>
    </row>
    <row r="8709" spans="1:1" x14ac:dyDescent="0.5">
      <c r="A8709" s="69"/>
    </row>
    <row r="8710" spans="1:1" x14ac:dyDescent="0.5">
      <c r="A8710" s="69"/>
    </row>
    <row r="8711" spans="1:1" x14ac:dyDescent="0.5">
      <c r="A8711" s="69"/>
    </row>
    <row r="8712" spans="1:1" x14ac:dyDescent="0.5">
      <c r="A8712" s="69"/>
    </row>
    <row r="8713" spans="1:1" x14ac:dyDescent="0.5">
      <c r="A8713" s="69"/>
    </row>
    <row r="8714" spans="1:1" x14ac:dyDescent="0.5">
      <c r="A8714" s="69"/>
    </row>
    <row r="8715" spans="1:1" x14ac:dyDescent="0.5">
      <c r="A8715" s="69"/>
    </row>
    <row r="8716" spans="1:1" x14ac:dyDescent="0.5">
      <c r="A8716" s="69"/>
    </row>
    <row r="8717" spans="1:1" x14ac:dyDescent="0.5">
      <c r="A8717" s="69"/>
    </row>
    <row r="8718" spans="1:1" x14ac:dyDescent="0.5">
      <c r="A8718" s="69"/>
    </row>
    <row r="8719" spans="1:1" x14ac:dyDescent="0.5">
      <c r="A8719" s="69"/>
    </row>
    <row r="8720" spans="1:1" x14ac:dyDescent="0.5">
      <c r="A8720" s="69"/>
    </row>
    <row r="8721" spans="1:1" x14ac:dyDescent="0.5">
      <c r="A8721" s="69"/>
    </row>
    <row r="8722" spans="1:1" x14ac:dyDescent="0.5">
      <c r="A8722" s="69"/>
    </row>
    <row r="8723" spans="1:1" x14ac:dyDescent="0.5">
      <c r="A8723" s="69"/>
    </row>
    <row r="8724" spans="1:1" x14ac:dyDescent="0.5">
      <c r="A8724" s="69"/>
    </row>
    <row r="8725" spans="1:1" x14ac:dyDescent="0.5">
      <c r="A8725" s="69"/>
    </row>
    <row r="8726" spans="1:1" x14ac:dyDescent="0.5">
      <c r="A8726" s="69"/>
    </row>
    <row r="8727" spans="1:1" x14ac:dyDescent="0.5">
      <c r="A8727" s="69"/>
    </row>
    <row r="8728" spans="1:1" x14ac:dyDescent="0.5">
      <c r="A8728" s="69"/>
    </row>
    <row r="8729" spans="1:1" x14ac:dyDescent="0.5">
      <c r="A8729" s="69"/>
    </row>
    <row r="8730" spans="1:1" x14ac:dyDescent="0.5">
      <c r="A8730" s="69"/>
    </row>
    <row r="8731" spans="1:1" x14ac:dyDescent="0.5">
      <c r="A8731" s="69"/>
    </row>
    <row r="8732" spans="1:1" x14ac:dyDescent="0.5">
      <c r="A8732" s="69"/>
    </row>
    <row r="8733" spans="1:1" x14ac:dyDescent="0.5">
      <c r="A8733" s="69"/>
    </row>
    <row r="8734" spans="1:1" x14ac:dyDescent="0.5">
      <c r="A8734" s="69"/>
    </row>
    <row r="8735" spans="1:1" x14ac:dyDescent="0.5">
      <c r="A8735" s="69"/>
    </row>
    <row r="8736" spans="1:1" x14ac:dyDescent="0.5">
      <c r="A8736" s="69"/>
    </row>
    <row r="8737" spans="1:1" x14ac:dyDescent="0.5">
      <c r="A8737" s="69"/>
    </row>
    <row r="8738" spans="1:1" x14ac:dyDescent="0.5">
      <c r="A8738" s="69"/>
    </row>
    <row r="8739" spans="1:1" x14ac:dyDescent="0.5">
      <c r="A8739" s="69"/>
    </row>
    <row r="8740" spans="1:1" x14ac:dyDescent="0.5">
      <c r="A8740" s="69"/>
    </row>
    <row r="8741" spans="1:1" x14ac:dyDescent="0.5">
      <c r="A8741" s="69"/>
    </row>
    <row r="8742" spans="1:1" x14ac:dyDescent="0.5">
      <c r="A8742" s="69"/>
    </row>
    <row r="8743" spans="1:1" x14ac:dyDescent="0.5">
      <c r="A8743" s="69"/>
    </row>
    <row r="8744" spans="1:1" x14ac:dyDescent="0.5">
      <c r="A8744" s="69"/>
    </row>
    <row r="8745" spans="1:1" x14ac:dyDescent="0.5">
      <c r="A8745" s="69"/>
    </row>
    <row r="8746" spans="1:1" x14ac:dyDescent="0.5">
      <c r="A8746" s="69"/>
    </row>
    <row r="8747" spans="1:1" x14ac:dyDescent="0.5">
      <c r="A8747" s="69"/>
    </row>
    <row r="8748" spans="1:1" x14ac:dyDescent="0.5">
      <c r="A8748" s="69"/>
    </row>
    <row r="8749" spans="1:1" x14ac:dyDescent="0.5">
      <c r="A8749" s="69"/>
    </row>
    <row r="8750" spans="1:1" x14ac:dyDescent="0.5">
      <c r="A8750" s="69"/>
    </row>
    <row r="8751" spans="1:1" x14ac:dyDescent="0.5">
      <c r="A8751" s="69"/>
    </row>
    <row r="8752" spans="1:1" x14ac:dyDescent="0.5">
      <c r="A8752" s="69"/>
    </row>
    <row r="8753" spans="1:1" x14ac:dyDescent="0.5">
      <c r="A8753" s="69"/>
    </row>
    <row r="8754" spans="1:1" x14ac:dyDescent="0.5">
      <c r="A8754" s="69"/>
    </row>
    <row r="8755" spans="1:1" x14ac:dyDescent="0.5">
      <c r="A8755" s="69"/>
    </row>
    <row r="8756" spans="1:1" x14ac:dyDescent="0.5">
      <c r="A8756" s="69"/>
    </row>
    <row r="8757" spans="1:1" x14ac:dyDescent="0.5">
      <c r="A8757" s="69"/>
    </row>
    <row r="8758" spans="1:1" x14ac:dyDescent="0.5">
      <c r="A8758" s="69"/>
    </row>
    <row r="8759" spans="1:1" x14ac:dyDescent="0.5">
      <c r="A8759" s="69"/>
    </row>
    <row r="8760" spans="1:1" x14ac:dyDescent="0.5">
      <c r="A8760" s="69"/>
    </row>
    <row r="8761" spans="1:1" x14ac:dyDescent="0.5">
      <c r="A8761" s="69"/>
    </row>
    <row r="8762" spans="1:1" x14ac:dyDescent="0.5">
      <c r="A8762" s="69"/>
    </row>
    <row r="8763" spans="1:1" x14ac:dyDescent="0.5">
      <c r="A8763" s="69"/>
    </row>
    <row r="8764" spans="1:1" x14ac:dyDescent="0.5">
      <c r="A8764" s="69"/>
    </row>
    <row r="8765" spans="1:1" x14ac:dyDescent="0.5">
      <c r="A8765" s="69"/>
    </row>
    <row r="8766" spans="1:1" x14ac:dyDescent="0.5">
      <c r="A8766" s="69"/>
    </row>
    <row r="8767" spans="1:1" x14ac:dyDescent="0.5">
      <c r="A8767" s="69"/>
    </row>
    <row r="8768" spans="1:1" x14ac:dyDescent="0.5">
      <c r="A8768" s="69"/>
    </row>
    <row r="8769" spans="1:1" x14ac:dyDescent="0.5">
      <c r="A8769" s="69"/>
    </row>
    <row r="8770" spans="1:1" x14ac:dyDescent="0.5">
      <c r="A8770" s="69"/>
    </row>
    <row r="8771" spans="1:1" x14ac:dyDescent="0.5">
      <c r="A8771" s="69"/>
    </row>
    <row r="8772" spans="1:1" x14ac:dyDescent="0.5">
      <c r="A8772" s="69"/>
    </row>
    <row r="8773" spans="1:1" x14ac:dyDescent="0.5">
      <c r="A8773" s="69"/>
    </row>
    <row r="8774" spans="1:1" x14ac:dyDescent="0.5">
      <c r="A8774" s="69"/>
    </row>
    <row r="8775" spans="1:1" x14ac:dyDescent="0.5">
      <c r="A8775" s="69"/>
    </row>
    <row r="8776" spans="1:1" x14ac:dyDescent="0.5">
      <c r="A8776" s="69"/>
    </row>
    <row r="8777" spans="1:1" x14ac:dyDescent="0.5">
      <c r="A8777" s="69"/>
    </row>
    <row r="8778" spans="1:1" x14ac:dyDescent="0.5">
      <c r="A8778" s="69"/>
    </row>
    <row r="8779" spans="1:1" x14ac:dyDescent="0.5">
      <c r="A8779" s="69"/>
    </row>
    <row r="8780" spans="1:1" x14ac:dyDescent="0.5">
      <c r="A8780" s="69"/>
    </row>
    <row r="8781" spans="1:1" x14ac:dyDescent="0.5">
      <c r="A8781" s="69"/>
    </row>
    <row r="8782" spans="1:1" x14ac:dyDescent="0.5">
      <c r="A8782" s="69"/>
    </row>
    <row r="8783" spans="1:1" x14ac:dyDescent="0.5">
      <c r="A8783" s="69"/>
    </row>
    <row r="8784" spans="1:1" x14ac:dyDescent="0.5">
      <c r="A8784" s="69"/>
    </row>
    <row r="8785" spans="1:1" x14ac:dyDescent="0.5">
      <c r="A8785" s="69"/>
    </row>
    <row r="8786" spans="1:1" x14ac:dyDescent="0.5">
      <c r="A8786" s="69"/>
    </row>
    <row r="8787" spans="1:1" x14ac:dyDescent="0.5">
      <c r="A8787" s="69"/>
    </row>
    <row r="8788" spans="1:1" x14ac:dyDescent="0.5">
      <c r="A8788" s="69"/>
    </row>
    <row r="8789" spans="1:1" x14ac:dyDescent="0.5">
      <c r="A8789" s="69"/>
    </row>
    <row r="8790" spans="1:1" x14ac:dyDescent="0.5">
      <c r="A8790" s="69"/>
    </row>
    <row r="8791" spans="1:1" x14ac:dyDescent="0.5">
      <c r="A8791" s="69"/>
    </row>
    <row r="8792" spans="1:1" x14ac:dyDescent="0.5">
      <c r="A8792" s="69"/>
    </row>
    <row r="8793" spans="1:1" x14ac:dyDescent="0.5">
      <c r="A8793" s="69"/>
    </row>
    <row r="8794" spans="1:1" x14ac:dyDescent="0.5">
      <c r="A8794" s="69"/>
    </row>
    <row r="8795" spans="1:1" x14ac:dyDescent="0.5">
      <c r="A8795" s="69"/>
    </row>
    <row r="8796" spans="1:1" x14ac:dyDescent="0.5">
      <c r="A8796" s="69"/>
    </row>
    <row r="8797" spans="1:1" x14ac:dyDescent="0.5">
      <c r="A8797" s="69"/>
    </row>
    <row r="8798" spans="1:1" x14ac:dyDescent="0.5">
      <c r="A8798" s="69"/>
    </row>
    <row r="8799" spans="1:1" x14ac:dyDescent="0.5">
      <c r="A8799" s="69"/>
    </row>
    <row r="8800" spans="1:1" x14ac:dyDescent="0.5">
      <c r="A8800" s="69"/>
    </row>
    <row r="8801" spans="1:1" x14ac:dyDescent="0.5">
      <c r="A8801" s="69"/>
    </row>
    <row r="8802" spans="1:1" x14ac:dyDescent="0.5">
      <c r="A8802" s="69"/>
    </row>
    <row r="8803" spans="1:1" x14ac:dyDescent="0.5">
      <c r="A8803" s="69"/>
    </row>
    <row r="8804" spans="1:1" x14ac:dyDescent="0.5">
      <c r="A8804" s="69"/>
    </row>
    <row r="8805" spans="1:1" x14ac:dyDescent="0.5">
      <c r="A8805" s="69"/>
    </row>
    <row r="8806" spans="1:1" x14ac:dyDescent="0.5">
      <c r="A8806" s="69"/>
    </row>
    <row r="8807" spans="1:1" x14ac:dyDescent="0.5">
      <c r="A8807" s="69"/>
    </row>
    <row r="8808" spans="1:1" x14ac:dyDescent="0.5">
      <c r="A8808" s="69"/>
    </row>
    <row r="8809" spans="1:1" x14ac:dyDescent="0.5">
      <c r="A8809" s="69"/>
    </row>
    <row r="8810" spans="1:1" x14ac:dyDescent="0.5">
      <c r="A8810" s="69"/>
    </row>
    <row r="8811" spans="1:1" x14ac:dyDescent="0.5">
      <c r="A8811" s="69"/>
    </row>
    <row r="8812" spans="1:1" x14ac:dyDescent="0.5">
      <c r="A8812" s="69"/>
    </row>
    <row r="8813" spans="1:1" x14ac:dyDescent="0.5">
      <c r="A8813" s="69"/>
    </row>
    <row r="8814" spans="1:1" x14ac:dyDescent="0.5">
      <c r="A8814" s="69"/>
    </row>
    <row r="8815" spans="1:1" x14ac:dyDescent="0.5">
      <c r="A8815" s="69"/>
    </row>
    <row r="8816" spans="1:1" x14ac:dyDescent="0.5">
      <c r="A8816" s="69"/>
    </row>
    <row r="8817" spans="1:1" x14ac:dyDescent="0.5">
      <c r="A8817" s="69"/>
    </row>
    <row r="8818" spans="1:1" x14ac:dyDescent="0.5">
      <c r="A8818" s="69"/>
    </row>
    <row r="8819" spans="1:1" x14ac:dyDescent="0.5">
      <c r="A8819" s="69"/>
    </row>
    <row r="8820" spans="1:1" x14ac:dyDescent="0.5">
      <c r="A8820" s="69"/>
    </row>
    <row r="8821" spans="1:1" x14ac:dyDescent="0.5">
      <c r="A8821" s="69"/>
    </row>
    <row r="8822" spans="1:1" x14ac:dyDescent="0.5">
      <c r="A8822" s="69"/>
    </row>
    <row r="8823" spans="1:1" x14ac:dyDescent="0.5">
      <c r="A8823" s="69"/>
    </row>
    <row r="8824" spans="1:1" x14ac:dyDescent="0.5">
      <c r="A8824" s="69"/>
    </row>
    <row r="8825" spans="1:1" x14ac:dyDescent="0.5">
      <c r="A8825" s="69"/>
    </row>
    <row r="8826" spans="1:1" x14ac:dyDescent="0.5">
      <c r="A8826" s="69"/>
    </row>
    <row r="8827" spans="1:1" x14ac:dyDescent="0.5">
      <c r="A8827" s="69"/>
    </row>
    <row r="8828" spans="1:1" x14ac:dyDescent="0.5">
      <c r="A8828" s="69"/>
    </row>
    <row r="8829" spans="1:1" x14ac:dyDescent="0.5">
      <c r="A8829" s="69"/>
    </row>
    <row r="8830" spans="1:1" x14ac:dyDescent="0.5">
      <c r="A8830" s="69"/>
    </row>
    <row r="8831" spans="1:1" x14ac:dyDescent="0.5">
      <c r="A8831" s="69"/>
    </row>
    <row r="8832" spans="1:1" x14ac:dyDescent="0.5">
      <c r="A8832" s="69"/>
    </row>
    <row r="8833" spans="1:1" x14ac:dyDescent="0.5">
      <c r="A8833" s="69"/>
    </row>
    <row r="8834" spans="1:1" x14ac:dyDescent="0.5">
      <c r="A8834" s="69"/>
    </row>
    <row r="8835" spans="1:1" x14ac:dyDescent="0.5">
      <c r="A8835" s="69"/>
    </row>
    <row r="8836" spans="1:1" x14ac:dyDescent="0.5">
      <c r="A8836" s="69"/>
    </row>
    <row r="8837" spans="1:1" x14ac:dyDescent="0.5">
      <c r="A8837" s="69"/>
    </row>
    <row r="8838" spans="1:1" x14ac:dyDescent="0.5">
      <c r="A8838" s="69"/>
    </row>
    <row r="8839" spans="1:1" x14ac:dyDescent="0.5">
      <c r="A8839" s="69"/>
    </row>
    <row r="8840" spans="1:1" x14ac:dyDescent="0.5">
      <c r="A8840" s="69"/>
    </row>
    <row r="8841" spans="1:1" x14ac:dyDescent="0.5">
      <c r="A8841" s="69"/>
    </row>
    <row r="8842" spans="1:1" x14ac:dyDescent="0.5">
      <c r="A8842" s="69"/>
    </row>
    <row r="8843" spans="1:1" x14ac:dyDescent="0.5">
      <c r="A8843" s="69"/>
    </row>
    <row r="8844" spans="1:1" x14ac:dyDescent="0.5">
      <c r="A8844" s="69"/>
    </row>
    <row r="8845" spans="1:1" x14ac:dyDescent="0.5">
      <c r="A8845" s="69"/>
    </row>
    <row r="8846" spans="1:1" x14ac:dyDescent="0.5">
      <c r="A8846" s="69"/>
    </row>
    <row r="8847" spans="1:1" x14ac:dyDescent="0.5">
      <c r="A8847" s="69"/>
    </row>
    <row r="8848" spans="1:1" x14ac:dyDescent="0.5">
      <c r="A8848" s="69"/>
    </row>
    <row r="8849" spans="1:1" x14ac:dyDescent="0.5">
      <c r="A8849" s="69"/>
    </row>
    <row r="8850" spans="1:1" x14ac:dyDescent="0.5">
      <c r="A8850" s="69"/>
    </row>
    <row r="8851" spans="1:1" x14ac:dyDescent="0.5">
      <c r="A8851" s="69"/>
    </row>
    <row r="8852" spans="1:1" x14ac:dyDescent="0.5">
      <c r="A8852" s="69"/>
    </row>
    <row r="8853" spans="1:1" x14ac:dyDescent="0.5">
      <c r="A8853" s="69"/>
    </row>
    <row r="8854" spans="1:1" x14ac:dyDescent="0.5">
      <c r="A8854" s="69"/>
    </row>
    <row r="8855" spans="1:1" x14ac:dyDescent="0.5">
      <c r="A8855" s="69"/>
    </row>
    <row r="8856" spans="1:1" x14ac:dyDescent="0.5">
      <c r="A8856" s="69"/>
    </row>
    <row r="8857" spans="1:1" x14ac:dyDescent="0.5">
      <c r="A8857" s="69"/>
    </row>
    <row r="8858" spans="1:1" x14ac:dyDescent="0.5">
      <c r="A8858" s="69"/>
    </row>
    <row r="8859" spans="1:1" x14ac:dyDescent="0.5">
      <c r="A8859" s="69"/>
    </row>
    <row r="8860" spans="1:1" x14ac:dyDescent="0.5">
      <c r="A8860" s="69"/>
    </row>
    <row r="8861" spans="1:1" x14ac:dyDescent="0.5">
      <c r="A8861" s="69"/>
    </row>
    <row r="8862" spans="1:1" x14ac:dyDescent="0.5">
      <c r="A8862" s="69"/>
    </row>
    <row r="8863" spans="1:1" x14ac:dyDescent="0.5">
      <c r="A8863" s="69"/>
    </row>
    <row r="8864" spans="1:1" x14ac:dyDescent="0.5">
      <c r="A8864" s="69"/>
    </row>
    <row r="8865" spans="1:1" x14ac:dyDescent="0.5">
      <c r="A8865" s="69"/>
    </row>
    <row r="8866" spans="1:1" x14ac:dyDescent="0.5">
      <c r="A8866" s="69"/>
    </row>
    <row r="8867" spans="1:1" x14ac:dyDescent="0.5">
      <c r="A8867" s="69"/>
    </row>
    <row r="8868" spans="1:1" x14ac:dyDescent="0.5">
      <c r="A8868" s="69"/>
    </row>
    <row r="8869" spans="1:1" x14ac:dyDescent="0.5">
      <c r="A8869" s="69"/>
    </row>
    <row r="8870" spans="1:1" x14ac:dyDescent="0.5">
      <c r="A8870" s="69"/>
    </row>
    <row r="8871" spans="1:1" x14ac:dyDescent="0.5">
      <c r="A8871" s="69"/>
    </row>
    <row r="8872" spans="1:1" x14ac:dyDescent="0.5">
      <c r="A8872" s="69"/>
    </row>
    <row r="8873" spans="1:1" x14ac:dyDescent="0.5">
      <c r="A8873" s="69"/>
    </row>
    <row r="8874" spans="1:1" x14ac:dyDescent="0.5">
      <c r="A8874" s="69"/>
    </row>
    <row r="8875" spans="1:1" x14ac:dyDescent="0.5">
      <c r="A8875" s="69"/>
    </row>
    <row r="8876" spans="1:1" x14ac:dyDescent="0.5">
      <c r="A8876" s="69"/>
    </row>
    <row r="8877" spans="1:1" x14ac:dyDescent="0.5">
      <c r="A8877" s="69"/>
    </row>
    <row r="8878" spans="1:1" x14ac:dyDescent="0.5">
      <c r="A8878" s="69"/>
    </row>
    <row r="8879" spans="1:1" x14ac:dyDescent="0.5">
      <c r="A8879" s="69"/>
    </row>
    <row r="8880" spans="1:1" x14ac:dyDescent="0.5">
      <c r="A8880" s="69"/>
    </row>
    <row r="8881" spans="1:1" x14ac:dyDescent="0.5">
      <c r="A8881" s="69"/>
    </row>
    <row r="8882" spans="1:1" x14ac:dyDescent="0.5">
      <c r="A8882" s="69"/>
    </row>
    <row r="8883" spans="1:1" x14ac:dyDescent="0.5">
      <c r="A8883" s="69"/>
    </row>
    <row r="8884" spans="1:1" x14ac:dyDescent="0.5">
      <c r="A8884" s="69"/>
    </row>
    <row r="8885" spans="1:1" x14ac:dyDescent="0.5">
      <c r="A8885" s="69"/>
    </row>
    <row r="8886" spans="1:1" x14ac:dyDescent="0.5">
      <c r="A8886" s="69"/>
    </row>
    <row r="8887" spans="1:1" x14ac:dyDescent="0.5">
      <c r="A8887" s="69"/>
    </row>
    <row r="8888" spans="1:1" x14ac:dyDescent="0.5">
      <c r="A8888" s="69"/>
    </row>
    <row r="8889" spans="1:1" x14ac:dyDescent="0.5">
      <c r="A8889" s="69"/>
    </row>
    <row r="8890" spans="1:1" x14ac:dyDescent="0.5">
      <c r="A8890" s="69"/>
    </row>
    <row r="8891" spans="1:1" x14ac:dyDescent="0.5">
      <c r="A8891" s="69"/>
    </row>
    <row r="8892" spans="1:1" x14ac:dyDescent="0.5">
      <c r="A8892" s="69"/>
    </row>
    <row r="8893" spans="1:1" x14ac:dyDescent="0.5">
      <c r="A8893" s="69"/>
    </row>
    <row r="8894" spans="1:1" x14ac:dyDescent="0.5">
      <c r="A8894" s="69"/>
    </row>
    <row r="8895" spans="1:1" x14ac:dyDescent="0.5">
      <c r="A8895" s="69"/>
    </row>
    <row r="8896" spans="1:1" x14ac:dyDescent="0.5">
      <c r="A8896" s="69"/>
    </row>
    <row r="8897" spans="1:1" x14ac:dyDescent="0.5">
      <c r="A8897" s="69"/>
    </row>
    <row r="8898" spans="1:1" x14ac:dyDescent="0.5">
      <c r="A8898" s="69"/>
    </row>
    <row r="8899" spans="1:1" x14ac:dyDescent="0.5">
      <c r="A8899" s="69"/>
    </row>
    <row r="8900" spans="1:1" x14ac:dyDescent="0.5">
      <c r="A8900" s="69"/>
    </row>
    <row r="8901" spans="1:1" x14ac:dyDescent="0.5">
      <c r="A8901" s="69"/>
    </row>
    <row r="8902" spans="1:1" x14ac:dyDescent="0.5">
      <c r="A8902" s="69"/>
    </row>
    <row r="8903" spans="1:1" x14ac:dyDescent="0.5">
      <c r="A8903" s="69"/>
    </row>
    <row r="8904" spans="1:1" x14ac:dyDescent="0.5">
      <c r="A8904" s="69"/>
    </row>
    <row r="8905" spans="1:1" x14ac:dyDescent="0.5">
      <c r="A8905" s="69"/>
    </row>
    <row r="8906" spans="1:1" x14ac:dyDescent="0.5">
      <c r="A8906" s="69"/>
    </row>
    <row r="8907" spans="1:1" x14ac:dyDescent="0.5">
      <c r="A8907" s="69"/>
    </row>
    <row r="8908" spans="1:1" x14ac:dyDescent="0.5">
      <c r="A8908" s="69"/>
    </row>
    <row r="8909" spans="1:1" x14ac:dyDescent="0.5">
      <c r="A8909" s="69"/>
    </row>
    <row r="8910" spans="1:1" x14ac:dyDescent="0.5">
      <c r="A8910" s="69"/>
    </row>
    <row r="8911" spans="1:1" x14ac:dyDescent="0.5">
      <c r="A8911" s="69"/>
    </row>
    <row r="8912" spans="1:1" x14ac:dyDescent="0.5">
      <c r="A8912" s="69"/>
    </row>
    <row r="8913" spans="1:1" x14ac:dyDescent="0.5">
      <c r="A8913" s="69"/>
    </row>
    <row r="8914" spans="1:1" x14ac:dyDescent="0.5">
      <c r="A8914" s="69"/>
    </row>
    <row r="8915" spans="1:1" x14ac:dyDescent="0.5">
      <c r="A8915" s="69"/>
    </row>
    <row r="8916" spans="1:1" x14ac:dyDescent="0.5">
      <c r="A8916" s="69"/>
    </row>
    <row r="8917" spans="1:1" x14ac:dyDescent="0.5">
      <c r="A8917" s="69"/>
    </row>
    <row r="8918" spans="1:1" x14ac:dyDescent="0.5">
      <c r="A8918" s="69"/>
    </row>
    <row r="8919" spans="1:1" x14ac:dyDescent="0.5">
      <c r="A8919" s="69"/>
    </row>
    <row r="8920" spans="1:1" x14ac:dyDescent="0.5">
      <c r="A8920" s="69"/>
    </row>
    <row r="8921" spans="1:1" x14ac:dyDescent="0.5">
      <c r="A8921" s="69"/>
    </row>
    <row r="8922" spans="1:1" x14ac:dyDescent="0.5">
      <c r="A8922" s="69"/>
    </row>
    <row r="8923" spans="1:1" x14ac:dyDescent="0.5">
      <c r="A8923" s="69"/>
    </row>
    <row r="8924" spans="1:1" x14ac:dyDescent="0.5">
      <c r="A8924" s="69"/>
    </row>
    <row r="8925" spans="1:1" x14ac:dyDescent="0.5">
      <c r="A8925" s="69"/>
    </row>
    <row r="8926" spans="1:1" x14ac:dyDescent="0.5">
      <c r="A8926" s="69"/>
    </row>
    <row r="8927" spans="1:1" x14ac:dyDescent="0.5">
      <c r="A8927" s="69"/>
    </row>
    <row r="8928" spans="1:1" x14ac:dyDescent="0.5">
      <c r="A8928" s="69"/>
    </row>
    <row r="8929" spans="1:1" x14ac:dyDescent="0.5">
      <c r="A8929" s="69"/>
    </row>
    <row r="8930" spans="1:1" x14ac:dyDescent="0.5">
      <c r="A8930" s="69"/>
    </row>
    <row r="8931" spans="1:1" x14ac:dyDescent="0.5">
      <c r="A8931" s="69"/>
    </row>
    <row r="8932" spans="1:1" x14ac:dyDescent="0.5">
      <c r="A8932" s="69"/>
    </row>
    <row r="8933" spans="1:1" x14ac:dyDescent="0.5">
      <c r="A8933" s="69"/>
    </row>
    <row r="8934" spans="1:1" x14ac:dyDescent="0.5">
      <c r="A8934" s="69"/>
    </row>
    <row r="8935" spans="1:1" x14ac:dyDescent="0.5">
      <c r="A8935" s="69"/>
    </row>
    <row r="8936" spans="1:1" x14ac:dyDescent="0.5">
      <c r="A8936" s="69"/>
    </row>
    <row r="8937" spans="1:1" x14ac:dyDescent="0.5">
      <c r="A8937" s="69"/>
    </row>
    <row r="8938" spans="1:1" x14ac:dyDescent="0.5">
      <c r="A8938" s="69"/>
    </row>
    <row r="8939" spans="1:1" x14ac:dyDescent="0.5">
      <c r="A8939" s="69"/>
    </row>
    <row r="8940" spans="1:1" x14ac:dyDescent="0.5">
      <c r="A8940" s="69"/>
    </row>
    <row r="8941" spans="1:1" x14ac:dyDescent="0.5">
      <c r="A8941" s="69"/>
    </row>
    <row r="8942" spans="1:1" x14ac:dyDescent="0.5">
      <c r="A8942" s="69"/>
    </row>
    <row r="8943" spans="1:1" x14ac:dyDescent="0.5">
      <c r="A8943" s="69"/>
    </row>
    <row r="8944" spans="1:1" x14ac:dyDescent="0.5">
      <c r="A8944" s="69"/>
    </row>
    <row r="8945" spans="1:1" x14ac:dyDescent="0.5">
      <c r="A8945" s="69"/>
    </row>
    <row r="8946" spans="1:1" x14ac:dyDescent="0.5">
      <c r="A8946" s="69"/>
    </row>
    <row r="8947" spans="1:1" x14ac:dyDescent="0.5">
      <c r="A8947" s="69"/>
    </row>
    <row r="8948" spans="1:1" x14ac:dyDescent="0.5">
      <c r="A8948" s="69"/>
    </row>
    <row r="8949" spans="1:1" x14ac:dyDescent="0.5">
      <c r="A8949" s="69"/>
    </row>
    <row r="8950" spans="1:1" x14ac:dyDescent="0.5">
      <c r="A8950" s="69"/>
    </row>
    <row r="8951" spans="1:1" x14ac:dyDescent="0.5">
      <c r="A8951" s="69"/>
    </row>
    <row r="8952" spans="1:1" x14ac:dyDescent="0.5">
      <c r="A8952" s="69"/>
    </row>
    <row r="8953" spans="1:1" x14ac:dyDescent="0.5">
      <c r="A8953" s="69"/>
    </row>
    <row r="8954" spans="1:1" x14ac:dyDescent="0.5">
      <c r="A8954" s="69"/>
    </row>
    <row r="8955" spans="1:1" x14ac:dyDescent="0.5">
      <c r="A8955" s="69"/>
    </row>
    <row r="8956" spans="1:1" x14ac:dyDescent="0.5">
      <c r="A8956" s="69"/>
    </row>
    <row r="8957" spans="1:1" x14ac:dyDescent="0.5">
      <c r="A8957" s="69"/>
    </row>
    <row r="8958" spans="1:1" x14ac:dyDescent="0.5">
      <c r="A8958" s="69"/>
    </row>
    <row r="8959" spans="1:1" x14ac:dyDescent="0.5">
      <c r="A8959" s="69"/>
    </row>
    <row r="8960" spans="1:1" x14ac:dyDescent="0.5">
      <c r="A8960" s="69"/>
    </row>
    <row r="8961" spans="1:1" x14ac:dyDescent="0.5">
      <c r="A8961" s="69"/>
    </row>
    <row r="8962" spans="1:1" x14ac:dyDescent="0.5">
      <c r="A8962" s="69"/>
    </row>
    <row r="8963" spans="1:1" x14ac:dyDescent="0.5">
      <c r="A8963" s="69"/>
    </row>
    <row r="8964" spans="1:1" x14ac:dyDescent="0.5">
      <c r="A8964" s="69"/>
    </row>
    <row r="8965" spans="1:1" x14ac:dyDescent="0.5">
      <c r="A8965" s="69"/>
    </row>
    <row r="8966" spans="1:1" x14ac:dyDescent="0.5">
      <c r="A8966" s="69"/>
    </row>
    <row r="8967" spans="1:1" x14ac:dyDescent="0.5">
      <c r="A8967" s="69"/>
    </row>
    <row r="8968" spans="1:1" x14ac:dyDescent="0.5">
      <c r="A8968" s="69"/>
    </row>
    <row r="8969" spans="1:1" x14ac:dyDescent="0.5">
      <c r="A8969" s="69"/>
    </row>
    <row r="8970" spans="1:1" x14ac:dyDescent="0.5">
      <c r="A8970" s="69"/>
    </row>
    <row r="8971" spans="1:1" x14ac:dyDescent="0.5">
      <c r="A8971" s="69"/>
    </row>
    <row r="8972" spans="1:1" x14ac:dyDescent="0.5">
      <c r="A8972" s="69"/>
    </row>
    <row r="8973" spans="1:1" x14ac:dyDescent="0.5">
      <c r="A8973" s="69"/>
    </row>
    <row r="8974" spans="1:1" x14ac:dyDescent="0.5">
      <c r="A8974" s="69"/>
    </row>
    <row r="8975" spans="1:1" x14ac:dyDescent="0.5">
      <c r="A8975" s="69"/>
    </row>
    <row r="8976" spans="1:1" x14ac:dyDescent="0.5">
      <c r="A8976" s="69"/>
    </row>
    <row r="8977" spans="1:1" x14ac:dyDescent="0.5">
      <c r="A8977" s="69"/>
    </row>
    <row r="8978" spans="1:1" x14ac:dyDescent="0.5">
      <c r="A8978" s="69"/>
    </row>
    <row r="8979" spans="1:1" x14ac:dyDescent="0.5">
      <c r="A8979" s="69"/>
    </row>
    <row r="8980" spans="1:1" x14ac:dyDescent="0.5">
      <c r="A8980" s="69"/>
    </row>
    <row r="8981" spans="1:1" x14ac:dyDescent="0.5">
      <c r="A8981" s="69"/>
    </row>
    <row r="8982" spans="1:1" x14ac:dyDescent="0.5">
      <c r="A8982" s="69"/>
    </row>
    <row r="8983" spans="1:1" x14ac:dyDescent="0.5">
      <c r="A8983" s="69"/>
    </row>
    <row r="8984" spans="1:1" x14ac:dyDescent="0.5">
      <c r="A8984" s="69"/>
    </row>
    <row r="8985" spans="1:1" x14ac:dyDescent="0.5">
      <c r="A8985" s="69"/>
    </row>
    <row r="8986" spans="1:1" x14ac:dyDescent="0.5">
      <c r="A8986" s="69"/>
    </row>
    <row r="8987" spans="1:1" x14ac:dyDescent="0.5">
      <c r="A8987" s="69"/>
    </row>
    <row r="8988" spans="1:1" x14ac:dyDescent="0.5">
      <c r="A8988" s="69"/>
    </row>
    <row r="8989" spans="1:1" x14ac:dyDescent="0.5">
      <c r="A8989" s="69"/>
    </row>
    <row r="8990" spans="1:1" x14ac:dyDescent="0.5">
      <c r="A8990" s="69"/>
    </row>
    <row r="8991" spans="1:1" x14ac:dyDescent="0.5">
      <c r="A8991" s="69"/>
    </row>
    <row r="8992" spans="1:1" x14ac:dyDescent="0.5">
      <c r="A8992" s="69"/>
    </row>
    <row r="8993" spans="1:1" x14ac:dyDescent="0.5">
      <c r="A8993" s="69"/>
    </row>
    <row r="8994" spans="1:1" x14ac:dyDescent="0.5">
      <c r="A8994" s="69"/>
    </row>
    <row r="8995" spans="1:1" x14ac:dyDescent="0.5">
      <c r="A8995" s="69"/>
    </row>
    <row r="8996" spans="1:1" x14ac:dyDescent="0.5">
      <c r="A8996" s="69"/>
    </row>
    <row r="8997" spans="1:1" x14ac:dyDescent="0.5">
      <c r="A8997" s="69"/>
    </row>
    <row r="8998" spans="1:1" x14ac:dyDescent="0.5">
      <c r="A8998" s="69"/>
    </row>
    <row r="8999" spans="1:1" x14ac:dyDescent="0.5">
      <c r="A8999" s="69"/>
    </row>
    <row r="9000" spans="1:1" x14ac:dyDescent="0.5">
      <c r="A9000" s="69"/>
    </row>
    <row r="9001" spans="1:1" x14ac:dyDescent="0.5">
      <c r="A9001" s="69"/>
    </row>
    <row r="9002" spans="1:1" x14ac:dyDescent="0.5">
      <c r="A9002" s="69"/>
    </row>
    <row r="9003" spans="1:1" x14ac:dyDescent="0.5">
      <c r="A9003" s="69"/>
    </row>
    <row r="9004" spans="1:1" x14ac:dyDescent="0.5">
      <c r="A9004" s="69"/>
    </row>
    <row r="9005" spans="1:1" x14ac:dyDescent="0.5">
      <c r="A9005" s="69"/>
    </row>
    <row r="9006" spans="1:1" x14ac:dyDescent="0.5">
      <c r="A9006" s="69"/>
    </row>
    <row r="9007" spans="1:1" x14ac:dyDescent="0.5">
      <c r="A9007" s="69"/>
    </row>
    <row r="9008" spans="1:1" x14ac:dyDescent="0.5">
      <c r="A9008" s="69"/>
    </row>
    <row r="9009" spans="1:1" x14ac:dyDescent="0.5">
      <c r="A9009" s="69"/>
    </row>
    <row r="9010" spans="1:1" x14ac:dyDescent="0.5">
      <c r="A9010" s="69"/>
    </row>
    <row r="9011" spans="1:1" x14ac:dyDescent="0.5">
      <c r="A9011" s="69"/>
    </row>
    <row r="9012" spans="1:1" x14ac:dyDescent="0.5">
      <c r="A9012" s="69"/>
    </row>
    <row r="9013" spans="1:1" x14ac:dyDescent="0.5">
      <c r="A9013" s="69"/>
    </row>
    <row r="9014" spans="1:1" x14ac:dyDescent="0.5">
      <c r="A9014" s="69"/>
    </row>
    <row r="9015" spans="1:1" x14ac:dyDescent="0.5">
      <c r="A9015" s="69"/>
    </row>
    <row r="9016" spans="1:1" x14ac:dyDescent="0.5">
      <c r="A9016" s="69"/>
    </row>
    <row r="9017" spans="1:1" x14ac:dyDescent="0.5">
      <c r="A9017" s="69"/>
    </row>
    <row r="9018" spans="1:1" x14ac:dyDescent="0.5">
      <c r="A9018" s="69"/>
    </row>
    <row r="9019" spans="1:1" x14ac:dyDescent="0.5">
      <c r="A9019" s="69"/>
    </row>
    <row r="9020" spans="1:1" x14ac:dyDescent="0.5">
      <c r="A9020" s="69"/>
    </row>
    <row r="9021" spans="1:1" x14ac:dyDescent="0.5">
      <c r="A9021" s="69"/>
    </row>
    <row r="9022" spans="1:1" x14ac:dyDescent="0.5">
      <c r="A9022" s="69"/>
    </row>
    <row r="9023" spans="1:1" x14ac:dyDescent="0.5">
      <c r="A9023" s="69"/>
    </row>
    <row r="9024" spans="1:1" x14ac:dyDescent="0.5">
      <c r="A9024" s="69"/>
    </row>
    <row r="9025" spans="1:1" x14ac:dyDescent="0.5">
      <c r="A9025" s="69"/>
    </row>
    <row r="9026" spans="1:1" x14ac:dyDescent="0.5">
      <c r="A9026" s="69"/>
    </row>
    <row r="9027" spans="1:1" x14ac:dyDescent="0.5">
      <c r="A9027" s="69"/>
    </row>
    <row r="9028" spans="1:1" x14ac:dyDescent="0.5">
      <c r="A9028" s="69"/>
    </row>
    <row r="9029" spans="1:1" x14ac:dyDescent="0.5">
      <c r="A9029" s="69"/>
    </row>
    <row r="9030" spans="1:1" x14ac:dyDescent="0.5">
      <c r="A9030" s="69"/>
    </row>
    <row r="9031" spans="1:1" x14ac:dyDescent="0.5">
      <c r="A9031" s="69"/>
    </row>
    <row r="9032" spans="1:1" x14ac:dyDescent="0.5">
      <c r="A9032" s="69"/>
    </row>
    <row r="9033" spans="1:1" x14ac:dyDescent="0.5">
      <c r="A9033" s="69"/>
    </row>
    <row r="9034" spans="1:1" x14ac:dyDescent="0.5">
      <c r="A9034" s="69"/>
    </row>
    <row r="9035" spans="1:1" x14ac:dyDescent="0.5">
      <c r="A9035" s="69"/>
    </row>
    <row r="9036" spans="1:1" x14ac:dyDescent="0.5">
      <c r="A9036" s="69"/>
    </row>
    <row r="9037" spans="1:1" x14ac:dyDescent="0.5">
      <c r="A9037" s="69"/>
    </row>
    <row r="9038" spans="1:1" x14ac:dyDescent="0.5">
      <c r="A9038" s="69"/>
    </row>
    <row r="9039" spans="1:1" x14ac:dyDescent="0.5">
      <c r="A9039" s="69"/>
    </row>
    <row r="9040" spans="1:1" x14ac:dyDescent="0.5">
      <c r="A9040" s="69"/>
    </row>
    <row r="9041" spans="1:1" x14ac:dyDescent="0.5">
      <c r="A9041" s="69"/>
    </row>
    <row r="9042" spans="1:1" x14ac:dyDescent="0.5">
      <c r="A9042" s="69"/>
    </row>
    <row r="9043" spans="1:1" x14ac:dyDescent="0.5">
      <c r="A9043" s="69"/>
    </row>
    <row r="9044" spans="1:1" x14ac:dyDescent="0.5">
      <c r="A9044" s="69"/>
    </row>
    <row r="9045" spans="1:1" x14ac:dyDescent="0.5">
      <c r="A9045" s="69"/>
    </row>
    <row r="9046" spans="1:1" x14ac:dyDescent="0.5">
      <c r="A9046" s="69"/>
    </row>
    <row r="9047" spans="1:1" x14ac:dyDescent="0.5">
      <c r="A9047" s="69"/>
    </row>
    <row r="9048" spans="1:1" x14ac:dyDescent="0.5">
      <c r="A9048" s="69"/>
    </row>
    <row r="9049" spans="1:1" x14ac:dyDescent="0.5">
      <c r="A9049" s="69"/>
    </row>
    <row r="9050" spans="1:1" x14ac:dyDescent="0.5">
      <c r="A9050" s="69"/>
    </row>
    <row r="9051" spans="1:1" x14ac:dyDescent="0.5">
      <c r="A9051" s="69"/>
    </row>
    <row r="9052" spans="1:1" x14ac:dyDescent="0.5">
      <c r="A9052" s="69"/>
    </row>
    <row r="9053" spans="1:1" x14ac:dyDescent="0.5">
      <c r="A9053" s="69"/>
    </row>
    <row r="9054" spans="1:1" x14ac:dyDescent="0.5">
      <c r="A9054" s="69"/>
    </row>
    <row r="9055" spans="1:1" x14ac:dyDescent="0.5">
      <c r="A9055" s="69"/>
    </row>
    <row r="9056" spans="1:1" x14ac:dyDescent="0.5">
      <c r="A9056" s="69"/>
    </row>
    <row r="9057" spans="1:1" x14ac:dyDescent="0.5">
      <c r="A9057" s="69"/>
    </row>
    <row r="9058" spans="1:1" x14ac:dyDescent="0.5">
      <c r="A9058" s="69"/>
    </row>
    <row r="9059" spans="1:1" x14ac:dyDescent="0.5">
      <c r="A9059" s="69"/>
    </row>
    <row r="9060" spans="1:1" x14ac:dyDescent="0.5">
      <c r="A9060" s="69"/>
    </row>
    <row r="9061" spans="1:1" x14ac:dyDescent="0.5">
      <c r="A9061" s="69"/>
    </row>
    <row r="9062" spans="1:1" x14ac:dyDescent="0.5">
      <c r="A9062" s="69"/>
    </row>
    <row r="9063" spans="1:1" x14ac:dyDescent="0.5">
      <c r="A9063" s="69"/>
    </row>
    <row r="9064" spans="1:1" x14ac:dyDescent="0.5">
      <c r="A9064" s="69"/>
    </row>
    <row r="9065" spans="1:1" x14ac:dyDescent="0.5">
      <c r="A9065" s="69"/>
    </row>
    <row r="9066" spans="1:1" x14ac:dyDescent="0.5">
      <c r="A9066" s="69"/>
    </row>
    <row r="9067" spans="1:1" x14ac:dyDescent="0.5">
      <c r="A9067" s="69"/>
    </row>
    <row r="9068" spans="1:1" x14ac:dyDescent="0.5">
      <c r="A9068" s="69"/>
    </row>
    <row r="9069" spans="1:1" x14ac:dyDescent="0.5">
      <c r="A9069" s="69"/>
    </row>
    <row r="9070" spans="1:1" x14ac:dyDescent="0.5">
      <c r="A9070" s="69"/>
    </row>
    <row r="9071" spans="1:1" x14ac:dyDescent="0.5">
      <c r="A9071" s="69"/>
    </row>
    <row r="9072" spans="1:1" x14ac:dyDescent="0.5">
      <c r="A9072" s="69"/>
    </row>
    <row r="9073" spans="1:1" x14ac:dyDescent="0.5">
      <c r="A9073" s="69"/>
    </row>
    <row r="9074" spans="1:1" x14ac:dyDescent="0.5">
      <c r="A9074" s="69"/>
    </row>
    <row r="9075" spans="1:1" x14ac:dyDescent="0.5">
      <c r="A9075" s="69"/>
    </row>
    <row r="9076" spans="1:1" x14ac:dyDescent="0.5">
      <c r="A9076" s="69"/>
    </row>
    <row r="9077" spans="1:1" x14ac:dyDescent="0.5">
      <c r="A9077" s="69"/>
    </row>
    <row r="9078" spans="1:1" x14ac:dyDescent="0.5">
      <c r="A9078" s="69"/>
    </row>
    <row r="9079" spans="1:1" x14ac:dyDescent="0.5">
      <c r="A9079" s="69"/>
    </row>
    <row r="9080" spans="1:1" x14ac:dyDescent="0.5">
      <c r="A9080" s="69"/>
    </row>
    <row r="9081" spans="1:1" x14ac:dyDescent="0.5">
      <c r="A9081" s="69"/>
    </row>
    <row r="9082" spans="1:1" x14ac:dyDescent="0.5">
      <c r="A9082" s="69"/>
    </row>
    <row r="9083" spans="1:1" x14ac:dyDescent="0.5">
      <c r="A9083" s="69"/>
    </row>
    <row r="9084" spans="1:1" x14ac:dyDescent="0.5">
      <c r="A9084" s="69"/>
    </row>
    <row r="9085" spans="1:1" x14ac:dyDescent="0.5">
      <c r="A9085" s="69"/>
    </row>
    <row r="9086" spans="1:1" x14ac:dyDescent="0.5">
      <c r="A9086" s="69"/>
    </row>
    <row r="9087" spans="1:1" x14ac:dyDescent="0.5">
      <c r="A9087" s="69"/>
    </row>
    <row r="9088" spans="1:1" x14ac:dyDescent="0.5">
      <c r="A9088" s="69"/>
    </row>
    <row r="9089" spans="1:1" x14ac:dyDescent="0.5">
      <c r="A9089" s="69"/>
    </row>
    <row r="9090" spans="1:1" x14ac:dyDescent="0.5">
      <c r="A9090" s="69"/>
    </row>
    <row r="9091" spans="1:1" x14ac:dyDescent="0.5">
      <c r="A9091" s="69"/>
    </row>
    <row r="9092" spans="1:1" x14ac:dyDescent="0.5">
      <c r="A9092" s="69"/>
    </row>
    <row r="9093" spans="1:1" x14ac:dyDescent="0.5">
      <c r="A9093" s="69"/>
    </row>
    <row r="9094" spans="1:1" x14ac:dyDescent="0.5">
      <c r="A9094" s="69"/>
    </row>
    <row r="9095" spans="1:1" x14ac:dyDescent="0.5">
      <c r="A9095" s="69"/>
    </row>
    <row r="9096" spans="1:1" x14ac:dyDescent="0.5">
      <c r="A9096" s="69"/>
    </row>
    <row r="9097" spans="1:1" x14ac:dyDescent="0.5">
      <c r="A9097" s="69"/>
    </row>
    <row r="9098" spans="1:1" x14ac:dyDescent="0.5">
      <c r="A9098" s="69"/>
    </row>
    <row r="9099" spans="1:1" x14ac:dyDescent="0.5">
      <c r="A9099" s="69"/>
    </row>
    <row r="9100" spans="1:1" x14ac:dyDescent="0.5">
      <c r="A9100" s="69"/>
    </row>
    <row r="9101" spans="1:1" x14ac:dyDescent="0.5">
      <c r="A9101" s="69"/>
    </row>
    <row r="9102" spans="1:1" x14ac:dyDescent="0.5">
      <c r="A9102" s="69"/>
    </row>
    <row r="9103" spans="1:1" x14ac:dyDescent="0.5">
      <c r="A9103" s="69"/>
    </row>
    <row r="9104" spans="1:1" x14ac:dyDescent="0.5">
      <c r="A9104" s="69"/>
    </row>
    <row r="9105" spans="1:1" x14ac:dyDescent="0.5">
      <c r="A9105" s="69"/>
    </row>
    <row r="9106" spans="1:1" x14ac:dyDescent="0.5">
      <c r="A9106" s="69"/>
    </row>
    <row r="9107" spans="1:1" x14ac:dyDescent="0.5">
      <c r="A9107" s="69"/>
    </row>
    <row r="9108" spans="1:1" x14ac:dyDescent="0.5">
      <c r="A9108" s="69"/>
    </row>
    <row r="9109" spans="1:1" x14ac:dyDescent="0.5">
      <c r="A9109" s="69"/>
    </row>
    <row r="9110" spans="1:1" x14ac:dyDescent="0.5">
      <c r="A9110" s="69"/>
    </row>
    <row r="9111" spans="1:1" x14ac:dyDescent="0.5">
      <c r="A9111" s="69"/>
    </row>
    <row r="9112" spans="1:1" x14ac:dyDescent="0.5">
      <c r="A9112" s="69"/>
    </row>
    <row r="9113" spans="1:1" x14ac:dyDescent="0.5">
      <c r="A9113" s="69"/>
    </row>
    <row r="9114" spans="1:1" x14ac:dyDescent="0.5">
      <c r="A9114" s="69"/>
    </row>
    <row r="9115" spans="1:1" x14ac:dyDescent="0.5">
      <c r="A9115" s="69"/>
    </row>
    <row r="9116" spans="1:1" x14ac:dyDescent="0.5">
      <c r="A9116" s="69"/>
    </row>
    <row r="9117" spans="1:1" x14ac:dyDescent="0.5">
      <c r="A9117" s="69"/>
    </row>
    <row r="9118" spans="1:1" x14ac:dyDescent="0.5">
      <c r="A9118" s="69"/>
    </row>
    <row r="9119" spans="1:1" x14ac:dyDescent="0.5">
      <c r="A9119" s="69"/>
    </row>
    <row r="9120" spans="1:1" x14ac:dyDescent="0.5">
      <c r="A9120" s="69"/>
    </row>
    <row r="9121" spans="1:1" x14ac:dyDescent="0.5">
      <c r="A9121" s="69"/>
    </row>
    <row r="9122" spans="1:1" x14ac:dyDescent="0.5">
      <c r="A9122" s="69"/>
    </row>
    <row r="9123" spans="1:1" x14ac:dyDescent="0.5">
      <c r="A9123" s="69"/>
    </row>
    <row r="9124" spans="1:1" x14ac:dyDescent="0.5">
      <c r="A9124" s="69"/>
    </row>
    <row r="9125" spans="1:1" x14ac:dyDescent="0.5">
      <c r="A9125" s="69"/>
    </row>
    <row r="9126" spans="1:1" x14ac:dyDescent="0.5">
      <c r="A9126" s="69"/>
    </row>
    <row r="9127" spans="1:1" x14ac:dyDescent="0.5">
      <c r="A9127" s="69"/>
    </row>
    <row r="9128" spans="1:1" x14ac:dyDescent="0.5">
      <c r="A9128" s="69"/>
    </row>
    <row r="9129" spans="1:1" x14ac:dyDescent="0.5">
      <c r="A9129" s="69"/>
    </row>
    <row r="9130" spans="1:1" x14ac:dyDescent="0.5">
      <c r="A9130" s="69"/>
    </row>
    <row r="9131" spans="1:1" x14ac:dyDescent="0.5">
      <c r="A9131" s="69"/>
    </row>
    <row r="9132" spans="1:1" x14ac:dyDescent="0.5">
      <c r="A9132" s="69"/>
    </row>
    <row r="9133" spans="1:1" x14ac:dyDescent="0.5">
      <c r="A9133" s="69"/>
    </row>
    <row r="9134" spans="1:1" x14ac:dyDescent="0.5">
      <c r="A9134" s="69"/>
    </row>
    <row r="9135" spans="1:1" x14ac:dyDescent="0.5">
      <c r="A9135" s="69"/>
    </row>
    <row r="9136" spans="1:1" x14ac:dyDescent="0.5">
      <c r="A9136" s="69"/>
    </row>
    <row r="9137" spans="1:1" x14ac:dyDescent="0.5">
      <c r="A9137" s="69"/>
    </row>
    <row r="9138" spans="1:1" x14ac:dyDescent="0.5">
      <c r="A9138" s="69"/>
    </row>
    <row r="9139" spans="1:1" x14ac:dyDescent="0.5">
      <c r="A9139" s="69"/>
    </row>
    <row r="9140" spans="1:1" x14ac:dyDescent="0.5">
      <c r="A9140" s="69"/>
    </row>
    <row r="9141" spans="1:1" x14ac:dyDescent="0.5">
      <c r="A9141" s="69"/>
    </row>
    <row r="9142" spans="1:1" x14ac:dyDescent="0.5">
      <c r="A9142" s="69"/>
    </row>
    <row r="9143" spans="1:1" x14ac:dyDescent="0.5">
      <c r="A9143" s="69"/>
    </row>
    <row r="9144" spans="1:1" x14ac:dyDescent="0.5">
      <c r="A9144" s="69"/>
    </row>
    <row r="9145" spans="1:1" x14ac:dyDescent="0.5">
      <c r="A9145" s="69"/>
    </row>
    <row r="9146" spans="1:1" x14ac:dyDescent="0.5">
      <c r="A9146" s="69"/>
    </row>
    <row r="9147" spans="1:1" x14ac:dyDescent="0.5">
      <c r="A9147" s="69"/>
    </row>
    <row r="9148" spans="1:1" x14ac:dyDescent="0.5">
      <c r="A9148" s="69"/>
    </row>
    <row r="9149" spans="1:1" x14ac:dyDescent="0.5">
      <c r="A9149" s="69"/>
    </row>
    <row r="9150" spans="1:1" x14ac:dyDescent="0.5">
      <c r="A9150" s="69"/>
    </row>
    <row r="9151" spans="1:1" x14ac:dyDescent="0.5">
      <c r="A9151" s="69"/>
    </row>
    <row r="9152" spans="1:1" x14ac:dyDescent="0.5">
      <c r="A9152" s="69"/>
    </row>
    <row r="9153" spans="1:1" x14ac:dyDescent="0.5">
      <c r="A9153" s="69"/>
    </row>
    <row r="9154" spans="1:1" x14ac:dyDescent="0.5">
      <c r="A9154" s="69"/>
    </row>
    <row r="9155" spans="1:1" x14ac:dyDescent="0.5">
      <c r="A9155" s="69"/>
    </row>
    <row r="9156" spans="1:1" x14ac:dyDescent="0.5">
      <c r="A9156" s="69"/>
    </row>
    <row r="9157" spans="1:1" x14ac:dyDescent="0.5">
      <c r="A9157" s="69"/>
    </row>
    <row r="9158" spans="1:1" x14ac:dyDescent="0.5">
      <c r="A9158" s="69"/>
    </row>
    <row r="9159" spans="1:1" x14ac:dyDescent="0.5">
      <c r="A9159" s="69"/>
    </row>
    <row r="9160" spans="1:1" x14ac:dyDescent="0.5">
      <c r="A9160" s="69"/>
    </row>
    <row r="9161" spans="1:1" x14ac:dyDescent="0.5">
      <c r="A9161" s="69"/>
    </row>
    <row r="9162" spans="1:1" x14ac:dyDescent="0.5">
      <c r="A9162" s="69"/>
    </row>
    <row r="9163" spans="1:1" x14ac:dyDescent="0.5">
      <c r="A9163" s="69"/>
    </row>
    <row r="9164" spans="1:1" x14ac:dyDescent="0.5">
      <c r="A9164" s="69"/>
    </row>
    <row r="9165" spans="1:1" x14ac:dyDescent="0.5">
      <c r="A9165" s="69"/>
    </row>
    <row r="9166" spans="1:1" x14ac:dyDescent="0.5">
      <c r="A9166" s="69"/>
    </row>
    <row r="9167" spans="1:1" x14ac:dyDescent="0.5">
      <c r="A9167" s="69"/>
    </row>
    <row r="9168" spans="1:1" x14ac:dyDescent="0.5">
      <c r="A9168" s="69"/>
    </row>
    <row r="9169" spans="1:1" x14ac:dyDescent="0.5">
      <c r="A9169" s="69"/>
    </row>
    <row r="9170" spans="1:1" x14ac:dyDescent="0.5">
      <c r="A9170" s="69"/>
    </row>
    <row r="9171" spans="1:1" x14ac:dyDescent="0.5">
      <c r="A9171" s="69"/>
    </row>
    <row r="9172" spans="1:1" x14ac:dyDescent="0.5">
      <c r="A9172" s="69"/>
    </row>
    <row r="9173" spans="1:1" x14ac:dyDescent="0.5">
      <c r="A9173" s="69"/>
    </row>
    <row r="9174" spans="1:1" x14ac:dyDescent="0.5">
      <c r="A9174" s="69"/>
    </row>
    <row r="9175" spans="1:1" x14ac:dyDescent="0.5">
      <c r="A9175" s="69"/>
    </row>
    <row r="9176" spans="1:1" x14ac:dyDescent="0.5">
      <c r="A9176" s="69"/>
    </row>
    <row r="9177" spans="1:1" x14ac:dyDescent="0.5">
      <c r="A9177" s="69"/>
    </row>
    <row r="9178" spans="1:1" x14ac:dyDescent="0.5">
      <c r="A9178" s="69"/>
    </row>
    <row r="9179" spans="1:1" x14ac:dyDescent="0.5">
      <c r="A9179" s="69"/>
    </row>
    <row r="9180" spans="1:1" x14ac:dyDescent="0.5">
      <c r="A9180" s="69"/>
    </row>
    <row r="9181" spans="1:1" x14ac:dyDescent="0.5">
      <c r="A9181" s="69"/>
    </row>
    <row r="9182" spans="1:1" x14ac:dyDescent="0.5">
      <c r="A9182" s="69"/>
    </row>
    <row r="9183" spans="1:1" x14ac:dyDescent="0.5">
      <c r="A9183" s="69"/>
    </row>
    <row r="9184" spans="1:1" x14ac:dyDescent="0.5">
      <c r="A9184" s="69"/>
    </row>
    <row r="9185" spans="1:1" x14ac:dyDescent="0.5">
      <c r="A9185" s="69"/>
    </row>
    <row r="9186" spans="1:1" x14ac:dyDescent="0.5">
      <c r="A9186" s="69"/>
    </row>
    <row r="9187" spans="1:1" x14ac:dyDescent="0.5">
      <c r="A9187" s="69"/>
    </row>
    <row r="9188" spans="1:1" x14ac:dyDescent="0.5">
      <c r="A9188" s="69"/>
    </row>
    <row r="9189" spans="1:1" x14ac:dyDescent="0.5">
      <c r="A9189" s="69"/>
    </row>
    <row r="9190" spans="1:1" x14ac:dyDescent="0.5">
      <c r="A9190" s="69"/>
    </row>
    <row r="9191" spans="1:1" x14ac:dyDescent="0.5">
      <c r="A9191" s="69"/>
    </row>
    <row r="9192" spans="1:1" x14ac:dyDescent="0.5">
      <c r="A9192" s="69"/>
    </row>
    <row r="9193" spans="1:1" x14ac:dyDescent="0.5">
      <c r="A9193" s="69"/>
    </row>
    <row r="9194" spans="1:1" x14ac:dyDescent="0.5">
      <c r="A9194" s="69"/>
    </row>
    <row r="9195" spans="1:1" x14ac:dyDescent="0.5">
      <c r="A9195" s="69"/>
    </row>
    <row r="9196" spans="1:1" x14ac:dyDescent="0.5">
      <c r="A9196" s="69"/>
    </row>
    <row r="9197" spans="1:1" x14ac:dyDescent="0.5">
      <c r="A9197" s="69"/>
    </row>
    <row r="9198" spans="1:1" x14ac:dyDescent="0.5">
      <c r="A9198" s="69"/>
    </row>
    <row r="9199" spans="1:1" x14ac:dyDescent="0.5">
      <c r="A9199" s="69"/>
    </row>
    <row r="9200" spans="1:1" x14ac:dyDescent="0.5">
      <c r="A9200" s="69"/>
    </row>
    <row r="9201" spans="1:1" x14ac:dyDescent="0.5">
      <c r="A9201" s="69"/>
    </row>
    <row r="9202" spans="1:1" x14ac:dyDescent="0.5">
      <c r="A9202" s="69"/>
    </row>
    <row r="9203" spans="1:1" x14ac:dyDescent="0.5">
      <c r="A9203" s="69"/>
    </row>
    <row r="9204" spans="1:1" x14ac:dyDescent="0.5">
      <c r="A9204" s="69"/>
    </row>
    <row r="9205" spans="1:1" x14ac:dyDescent="0.5">
      <c r="A9205" s="69"/>
    </row>
    <row r="9206" spans="1:1" x14ac:dyDescent="0.5">
      <c r="A9206" s="69"/>
    </row>
    <row r="9207" spans="1:1" x14ac:dyDescent="0.5">
      <c r="A9207" s="69"/>
    </row>
    <row r="9208" spans="1:1" x14ac:dyDescent="0.5">
      <c r="A9208" s="69"/>
    </row>
    <row r="9209" spans="1:1" x14ac:dyDescent="0.5">
      <c r="A9209" s="69"/>
    </row>
    <row r="9210" spans="1:1" x14ac:dyDescent="0.5">
      <c r="A9210" s="69"/>
    </row>
    <row r="9211" spans="1:1" x14ac:dyDescent="0.5">
      <c r="A9211" s="69"/>
    </row>
    <row r="9212" spans="1:1" x14ac:dyDescent="0.5">
      <c r="A9212" s="69"/>
    </row>
    <row r="9213" spans="1:1" x14ac:dyDescent="0.5">
      <c r="A9213" s="69"/>
    </row>
    <row r="9214" spans="1:1" x14ac:dyDescent="0.5">
      <c r="A9214" s="69"/>
    </row>
    <row r="9215" spans="1:1" x14ac:dyDescent="0.5">
      <c r="A9215" s="69"/>
    </row>
    <row r="9216" spans="1:1" x14ac:dyDescent="0.5">
      <c r="A9216" s="69"/>
    </row>
    <row r="9217" spans="1:1" x14ac:dyDescent="0.5">
      <c r="A9217" s="69"/>
    </row>
    <row r="9218" spans="1:1" x14ac:dyDescent="0.5">
      <c r="A9218" s="69"/>
    </row>
    <row r="9219" spans="1:1" x14ac:dyDescent="0.5">
      <c r="A9219" s="69"/>
    </row>
    <row r="9220" spans="1:1" x14ac:dyDescent="0.5">
      <c r="A9220" s="69"/>
    </row>
    <row r="9221" spans="1:1" x14ac:dyDescent="0.5">
      <c r="A9221" s="69"/>
    </row>
    <row r="9222" spans="1:1" x14ac:dyDescent="0.5">
      <c r="A9222" s="69"/>
    </row>
    <row r="9223" spans="1:1" x14ac:dyDescent="0.5">
      <c r="A9223" s="69"/>
    </row>
    <row r="9224" spans="1:1" x14ac:dyDescent="0.5">
      <c r="A9224" s="69"/>
    </row>
    <row r="9225" spans="1:1" x14ac:dyDescent="0.5">
      <c r="A9225" s="69"/>
    </row>
    <row r="9226" spans="1:1" x14ac:dyDescent="0.5">
      <c r="A9226" s="69"/>
    </row>
    <row r="9227" spans="1:1" x14ac:dyDescent="0.5">
      <c r="A9227" s="69"/>
    </row>
    <row r="9228" spans="1:1" x14ac:dyDescent="0.5">
      <c r="A9228" s="69"/>
    </row>
    <row r="9229" spans="1:1" x14ac:dyDescent="0.5">
      <c r="A9229" s="69"/>
    </row>
    <row r="9230" spans="1:1" x14ac:dyDescent="0.5">
      <c r="A9230" s="69"/>
    </row>
    <row r="9231" spans="1:1" x14ac:dyDescent="0.5">
      <c r="A9231" s="69"/>
    </row>
    <row r="9232" spans="1:1" x14ac:dyDescent="0.5">
      <c r="A9232" s="69"/>
    </row>
    <row r="9233" spans="1:1" x14ac:dyDescent="0.5">
      <c r="A9233" s="69"/>
    </row>
    <row r="9234" spans="1:1" x14ac:dyDescent="0.5">
      <c r="A9234" s="69"/>
    </row>
    <row r="9235" spans="1:1" x14ac:dyDescent="0.5">
      <c r="A9235" s="69"/>
    </row>
    <row r="9236" spans="1:1" x14ac:dyDescent="0.5">
      <c r="A9236" s="69"/>
    </row>
    <row r="9237" spans="1:1" x14ac:dyDescent="0.5">
      <c r="A9237" s="69"/>
    </row>
    <row r="9238" spans="1:1" x14ac:dyDescent="0.5">
      <c r="A9238" s="69"/>
    </row>
    <row r="9239" spans="1:1" x14ac:dyDescent="0.5">
      <c r="A9239" s="69"/>
    </row>
    <row r="9240" spans="1:1" x14ac:dyDescent="0.5">
      <c r="A9240" s="69"/>
    </row>
    <row r="9241" spans="1:1" x14ac:dyDescent="0.5">
      <c r="A9241" s="69"/>
    </row>
    <row r="9242" spans="1:1" x14ac:dyDescent="0.5">
      <c r="A9242" s="69"/>
    </row>
    <row r="9243" spans="1:1" x14ac:dyDescent="0.5">
      <c r="A9243" s="69"/>
    </row>
    <row r="9244" spans="1:1" x14ac:dyDescent="0.5">
      <c r="A9244" s="69"/>
    </row>
    <row r="9245" spans="1:1" x14ac:dyDescent="0.5">
      <c r="A9245" s="69"/>
    </row>
    <row r="9246" spans="1:1" x14ac:dyDescent="0.5">
      <c r="A9246" s="69"/>
    </row>
    <row r="9247" spans="1:1" x14ac:dyDescent="0.5">
      <c r="A9247" s="69"/>
    </row>
    <row r="9248" spans="1:1" x14ac:dyDescent="0.5">
      <c r="A9248" s="69"/>
    </row>
    <row r="9249" spans="1:1" x14ac:dyDescent="0.5">
      <c r="A9249" s="69"/>
    </row>
    <row r="9250" spans="1:1" x14ac:dyDescent="0.5">
      <c r="A9250" s="69"/>
    </row>
    <row r="9251" spans="1:1" x14ac:dyDescent="0.5">
      <c r="A9251" s="69"/>
    </row>
    <row r="9252" spans="1:1" x14ac:dyDescent="0.5">
      <c r="A9252" s="69"/>
    </row>
    <row r="9253" spans="1:1" x14ac:dyDescent="0.5">
      <c r="A9253" s="69"/>
    </row>
    <row r="9254" spans="1:1" x14ac:dyDescent="0.5">
      <c r="A9254" s="69"/>
    </row>
    <row r="9255" spans="1:1" x14ac:dyDescent="0.5">
      <c r="A9255" s="69"/>
    </row>
    <row r="9256" spans="1:1" x14ac:dyDescent="0.5">
      <c r="A9256" s="69"/>
    </row>
    <row r="9257" spans="1:1" x14ac:dyDescent="0.5">
      <c r="A9257" s="69"/>
    </row>
    <row r="9258" spans="1:1" x14ac:dyDescent="0.5">
      <c r="A9258" s="69"/>
    </row>
    <row r="9259" spans="1:1" x14ac:dyDescent="0.5">
      <c r="A9259" s="69"/>
    </row>
    <row r="9260" spans="1:1" x14ac:dyDescent="0.5">
      <c r="A9260" s="69"/>
    </row>
    <row r="9261" spans="1:1" x14ac:dyDescent="0.5">
      <c r="A9261" s="69"/>
    </row>
    <row r="9262" spans="1:1" x14ac:dyDescent="0.5">
      <c r="A9262" s="69"/>
    </row>
    <row r="9263" spans="1:1" x14ac:dyDescent="0.5">
      <c r="A9263" s="69"/>
    </row>
    <row r="9264" spans="1:1" x14ac:dyDescent="0.5">
      <c r="A9264" s="69"/>
    </row>
    <row r="9265" spans="1:1" x14ac:dyDescent="0.5">
      <c r="A9265" s="69"/>
    </row>
    <row r="9266" spans="1:1" x14ac:dyDescent="0.5">
      <c r="A9266" s="69"/>
    </row>
    <row r="9267" spans="1:1" x14ac:dyDescent="0.5">
      <c r="A9267" s="69"/>
    </row>
    <row r="9268" spans="1:1" x14ac:dyDescent="0.5">
      <c r="A9268" s="69"/>
    </row>
    <row r="9269" spans="1:1" x14ac:dyDescent="0.5">
      <c r="A9269" s="69"/>
    </row>
    <row r="9270" spans="1:1" x14ac:dyDescent="0.5">
      <c r="A9270" s="69"/>
    </row>
    <row r="9271" spans="1:1" x14ac:dyDescent="0.5">
      <c r="A9271" s="69"/>
    </row>
    <row r="9272" spans="1:1" x14ac:dyDescent="0.5">
      <c r="A9272" s="69"/>
    </row>
    <row r="9273" spans="1:1" x14ac:dyDescent="0.5">
      <c r="A9273" s="69"/>
    </row>
    <row r="9274" spans="1:1" x14ac:dyDescent="0.5">
      <c r="A9274" s="69"/>
    </row>
    <row r="9275" spans="1:1" x14ac:dyDescent="0.5">
      <c r="A9275" s="69"/>
    </row>
    <row r="9276" spans="1:1" x14ac:dyDescent="0.5">
      <c r="A9276" s="69"/>
    </row>
    <row r="9277" spans="1:1" x14ac:dyDescent="0.5">
      <c r="A9277" s="69"/>
    </row>
    <row r="9278" spans="1:1" x14ac:dyDescent="0.5">
      <c r="A9278" s="69"/>
    </row>
    <row r="9279" spans="1:1" x14ac:dyDescent="0.5">
      <c r="A9279" s="69"/>
    </row>
    <row r="9280" spans="1:1" x14ac:dyDescent="0.5">
      <c r="A9280" s="69"/>
    </row>
    <row r="9281" spans="1:1" x14ac:dyDescent="0.5">
      <c r="A9281" s="69"/>
    </row>
    <row r="9282" spans="1:1" x14ac:dyDescent="0.5">
      <c r="A9282" s="69"/>
    </row>
    <row r="9283" spans="1:1" x14ac:dyDescent="0.5">
      <c r="A9283" s="69"/>
    </row>
    <row r="9284" spans="1:1" x14ac:dyDescent="0.5">
      <c r="A9284" s="69"/>
    </row>
    <row r="9285" spans="1:1" x14ac:dyDescent="0.5">
      <c r="A9285" s="69"/>
    </row>
    <row r="9286" spans="1:1" x14ac:dyDescent="0.5">
      <c r="A9286" s="69"/>
    </row>
    <row r="9287" spans="1:1" x14ac:dyDescent="0.5">
      <c r="A9287" s="69"/>
    </row>
    <row r="9288" spans="1:1" x14ac:dyDescent="0.5">
      <c r="A9288" s="69"/>
    </row>
    <row r="9289" spans="1:1" x14ac:dyDescent="0.5">
      <c r="A9289" s="69"/>
    </row>
    <row r="9290" spans="1:1" x14ac:dyDescent="0.5">
      <c r="A9290" s="69"/>
    </row>
    <row r="9291" spans="1:1" x14ac:dyDescent="0.5">
      <c r="A9291" s="69"/>
    </row>
    <row r="9292" spans="1:1" x14ac:dyDescent="0.5">
      <c r="A9292" s="69"/>
    </row>
    <row r="9293" spans="1:1" x14ac:dyDescent="0.5">
      <c r="A9293" s="69"/>
    </row>
    <row r="9294" spans="1:1" x14ac:dyDescent="0.5">
      <c r="A9294" s="69"/>
    </row>
    <row r="9295" spans="1:1" x14ac:dyDescent="0.5">
      <c r="A9295" s="69"/>
    </row>
    <row r="9296" spans="1:1" x14ac:dyDescent="0.5">
      <c r="A9296" s="69"/>
    </row>
    <row r="9297" spans="1:1" x14ac:dyDescent="0.5">
      <c r="A9297" s="69"/>
    </row>
    <row r="9298" spans="1:1" x14ac:dyDescent="0.5">
      <c r="A9298" s="69"/>
    </row>
    <row r="9299" spans="1:1" x14ac:dyDescent="0.5">
      <c r="A9299" s="69"/>
    </row>
    <row r="9300" spans="1:1" x14ac:dyDescent="0.5">
      <c r="A9300" s="69"/>
    </row>
    <row r="9301" spans="1:1" x14ac:dyDescent="0.5">
      <c r="A9301" s="69"/>
    </row>
    <row r="9302" spans="1:1" x14ac:dyDescent="0.5">
      <c r="A9302" s="69"/>
    </row>
    <row r="9303" spans="1:1" x14ac:dyDescent="0.5">
      <c r="A9303" s="69"/>
    </row>
    <row r="9304" spans="1:1" x14ac:dyDescent="0.5">
      <c r="A9304" s="69"/>
    </row>
    <row r="9305" spans="1:1" x14ac:dyDescent="0.5">
      <c r="A9305" s="69"/>
    </row>
    <row r="9306" spans="1:1" x14ac:dyDescent="0.5">
      <c r="A9306" s="69"/>
    </row>
    <row r="9307" spans="1:1" x14ac:dyDescent="0.5">
      <c r="A9307" s="69"/>
    </row>
    <row r="9308" spans="1:1" x14ac:dyDescent="0.5">
      <c r="A9308" s="69"/>
    </row>
    <row r="9309" spans="1:1" x14ac:dyDescent="0.5">
      <c r="A9309" s="69"/>
    </row>
    <row r="9310" spans="1:1" x14ac:dyDescent="0.5">
      <c r="A9310" s="69"/>
    </row>
    <row r="9311" spans="1:1" x14ac:dyDescent="0.5">
      <c r="A9311" s="69"/>
    </row>
    <row r="9312" spans="1:1" x14ac:dyDescent="0.5">
      <c r="A9312" s="69"/>
    </row>
    <row r="9313" spans="1:1" x14ac:dyDescent="0.5">
      <c r="A9313" s="69"/>
    </row>
    <row r="9314" spans="1:1" x14ac:dyDescent="0.5">
      <c r="A9314" s="69"/>
    </row>
    <row r="9315" spans="1:1" x14ac:dyDescent="0.5">
      <c r="A9315" s="69"/>
    </row>
    <row r="9316" spans="1:1" x14ac:dyDescent="0.5">
      <c r="A9316" s="69"/>
    </row>
    <row r="9317" spans="1:1" x14ac:dyDescent="0.5">
      <c r="A9317" s="69"/>
    </row>
    <row r="9318" spans="1:1" x14ac:dyDescent="0.5">
      <c r="A9318" s="69"/>
    </row>
    <row r="9319" spans="1:1" x14ac:dyDescent="0.5">
      <c r="A9319" s="69"/>
    </row>
    <row r="9320" spans="1:1" x14ac:dyDescent="0.5">
      <c r="A9320" s="69"/>
    </row>
    <row r="9321" spans="1:1" x14ac:dyDescent="0.5">
      <c r="A9321" s="69"/>
    </row>
    <row r="9322" spans="1:1" x14ac:dyDescent="0.5">
      <c r="A9322" s="69"/>
    </row>
    <row r="9323" spans="1:1" x14ac:dyDescent="0.5">
      <c r="A9323" s="69"/>
    </row>
    <row r="9324" spans="1:1" x14ac:dyDescent="0.5">
      <c r="A9324" s="69"/>
    </row>
    <row r="9325" spans="1:1" x14ac:dyDescent="0.5">
      <c r="A9325" s="69"/>
    </row>
    <row r="9326" spans="1:1" x14ac:dyDescent="0.5">
      <c r="A9326" s="69"/>
    </row>
    <row r="9327" spans="1:1" x14ac:dyDescent="0.5">
      <c r="A9327" s="69"/>
    </row>
    <row r="9328" spans="1:1" x14ac:dyDescent="0.5">
      <c r="A9328" s="69"/>
    </row>
    <row r="9329" spans="1:1" x14ac:dyDescent="0.5">
      <c r="A9329" s="69"/>
    </row>
    <row r="9330" spans="1:1" x14ac:dyDescent="0.5">
      <c r="A9330" s="69"/>
    </row>
    <row r="9331" spans="1:1" x14ac:dyDescent="0.5">
      <c r="A9331" s="69"/>
    </row>
    <row r="9332" spans="1:1" x14ac:dyDescent="0.5">
      <c r="A9332" s="69"/>
    </row>
    <row r="9333" spans="1:1" x14ac:dyDescent="0.5">
      <c r="A9333" s="69"/>
    </row>
    <row r="9334" spans="1:1" x14ac:dyDescent="0.5">
      <c r="A9334" s="69"/>
    </row>
    <row r="9335" spans="1:1" x14ac:dyDescent="0.5">
      <c r="A9335" s="69"/>
    </row>
    <row r="9336" spans="1:1" x14ac:dyDescent="0.5">
      <c r="A9336" s="69"/>
    </row>
    <row r="9337" spans="1:1" x14ac:dyDescent="0.5">
      <c r="A9337" s="69"/>
    </row>
    <row r="9338" spans="1:1" x14ac:dyDescent="0.5">
      <c r="A9338" s="69"/>
    </row>
    <row r="9339" spans="1:1" x14ac:dyDescent="0.5">
      <c r="A9339" s="69"/>
    </row>
    <row r="9340" spans="1:1" x14ac:dyDescent="0.5">
      <c r="A9340" s="69"/>
    </row>
    <row r="9341" spans="1:1" x14ac:dyDescent="0.5">
      <c r="A9341" s="69"/>
    </row>
    <row r="9342" spans="1:1" x14ac:dyDescent="0.5">
      <c r="A9342" s="69"/>
    </row>
    <row r="9343" spans="1:1" x14ac:dyDescent="0.5">
      <c r="A9343" s="69"/>
    </row>
    <row r="9344" spans="1:1" x14ac:dyDescent="0.5">
      <c r="A9344" s="69"/>
    </row>
    <row r="9345" spans="1:1" x14ac:dyDescent="0.5">
      <c r="A9345" s="69"/>
    </row>
    <row r="9346" spans="1:1" x14ac:dyDescent="0.5">
      <c r="A9346" s="69"/>
    </row>
    <row r="9347" spans="1:1" x14ac:dyDescent="0.5">
      <c r="A9347" s="69"/>
    </row>
    <row r="9348" spans="1:1" x14ac:dyDescent="0.5">
      <c r="A9348" s="69"/>
    </row>
    <row r="9349" spans="1:1" x14ac:dyDescent="0.5">
      <c r="A9349" s="69"/>
    </row>
    <row r="9350" spans="1:1" x14ac:dyDescent="0.5">
      <c r="A9350" s="69"/>
    </row>
    <row r="9351" spans="1:1" x14ac:dyDescent="0.5">
      <c r="A9351" s="69"/>
    </row>
    <row r="9352" spans="1:1" x14ac:dyDescent="0.5">
      <c r="A9352" s="69"/>
    </row>
    <row r="9353" spans="1:1" x14ac:dyDescent="0.5">
      <c r="A9353" s="69"/>
    </row>
    <row r="9354" spans="1:1" x14ac:dyDescent="0.5">
      <c r="A9354" s="69"/>
    </row>
    <row r="9355" spans="1:1" x14ac:dyDescent="0.5">
      <c r="A9355" s="69"/>
    </row>
    <row r="9356" spans="1:1" x14ac:dyDescent="0.5">
      <c r="A9356" s="69"/>
    </row>
    <row r="9357" spans="1:1" x14ac:dyDescent="0.5">
      <c r="A9357" s="69"/>
    </row>
    <row r="9358" spans="1:1" x14ac:dyDescent="0.5">
      <c r="A9358" s="69"/>
    </row>
    <row r="9359" spans="1:1" x14ac:dyDescent="0.5">
      <c r="A9359" s="69"/>
    </row>
    <row r="9360" spans="1:1" x14ac:dyDescent="0.5">
      <c r="A9360" s="69"/>
    </row>
    <row r="9361" spans="1:1" x14ac:dyDescent="0.5">
      <c r="A9361" s="69"/>
    </row>
    <row r="9362" spans="1:1" x14ac:dyDescent="0.5">
      <c r="A9362" s="69"/>
    </row>
    <row r="9363" spans="1:1" x14ac:dyDescent="0.5">
      <c r="A9363" s="69"/>
    </row>
    <row r="9364" spans="1:1" x14ac:dyDescent="0.5">
      <c r="A9364" s="69"/>
    </row>
    <row r="9365" spans="1:1" x14ac:dyDescent="0.5">
      <c r="A9365" s="69"/>
    </row>
    <row r="9366" spans="1:1" x14ac:dyDescent="0.5">
      <c r="A9366" s="69"/>
    </row>
    <row r="9367" spans="1:1" x14ac:dyDescent="0.5">
      <c r="A9367" s="69"/>
    </row>
    <row r="9368" spans="1:1" x14ac:dyDescent="0.5">
      <c r="A9368" s="69"/>
    </row>
    <row r="9369" spans="1:1" x14ac:dyDescent="0.5">
      <c r="A9369" s="69"/>
    </row>
    <row r="9370" spans="1:1" x14ac:dyDescent="0.5">
      <c r="A9370" s="69"/>
    </row>
    <row r="9371" spans="1:1" x14ac:dyDescent="0.5">
      <c r="A9371" s="69"/>
    </row>
    <row r="9372" spans="1:1" x14ac:dyDescent="0.5">
      <c r="A9372" s="69"/>
    </row>
    <row r="9373" spans="1:1" x14ac:dyDescent="0.5">
      <c r="A9373" s="69"/>
    </row>
    <row r="9374" spans="1:1" x14ac:dyDescent="0.5">
      <c r="A9374" s="69"/>
    </row>
    <row r="9375" spans="1:1" x14ac:dyDescent="0.5">
      <c r="A9375" s="69"/>
    </row>
    <row r="9376" spans="1:1" x14ac:dyDescent="0.5">
      <c r="A9376" s="69"/>
    </row>
    <row r="9377" spans="1:1" x14ac:dyDescent="0.5">
      <c r="A9377" s="69"/>
    </row>
    <row r="9378" spans="1:1" x14ac:dyDescent="0.5">
      <c r="A9378" s="69"/>
    </row>
    <row r="9379" spans="1:1" x14ac:dyDescent="0.5">
      <c r="A9379" s="69"/>
    </row>
    <row r="9380" spans="1:1" x14ac:dyDescent="0.5">
      <c r="A9380" s="69"/>
    </row>
    <row r="9381" spans="1:1" x14ac:dyDescent="0.5">
      <c r="A9381" s="69"/>
    </row>
    <row r="9382" spans="1:1" x14ac:dyDescent="0.5">
      <c r="A9382" s="69"/>
    </row>
    <row r="9383" spans="1:1" x14ac:dyDescent="0.5">
      <c r="A9383" s="69"/>
    </row>
    <row r="9384" spans="1:1" x14ac:dyDescent="0.5">
      <c r="A9384" s="69"/>
    </row>
    <row r="9385" spans="1:1" x14ac:dyDescent="0.5">
      <c r="A9385" s="69"/>
    </row>
    <row r="9386" spans="1:1" x14ac:dyDescent="0.5">
      <c r="A9386" s="69"/>
    </row>
    <row r="9387" spans="1:1" x14ac:dyDescent="0.5">
      <c r="A9387" s="69"/>
    </row>
    <row r="9388" spans="1:1" x14ac:dyDescent="0.5">
      <c r="A9388" s="69"/>
    </row>
    <row r="9389" spans="1:1" x14ac:dyDescent="0.5">
      <c r="A9389" s="69"/>
    </row>
    <row r="9390" spans="1:1" x14ac:dyDescent="0.5">
      <c r="A9390" s="69"/>
    </row>
    <row r="9391" spans="1:1" x14ac:dyDescent="0.5">
      <c r="A9391" s="69"/>
    </row>
    <row r="9392" spans="1:1" x14ac:dyDescent="0.5">
      <c r="A9392" s="69"/>
    </row>
    <row r="9393" spans="1:1" x14ac:dyDescent="0.5">
      <c r="A9393" s="69"/>
    </row>
    <row r="9394" spans="1:1" x14ac:dyDescent="0.5">
      <c r="A9394" s="69"/>
    </row>
    <row r="9395" spans="1:1" x14ac:dyDescent="0.5">
      <c r="A9395" s="69"/>
    </row>
    <row r="9396" spans="1:1" x14ac:dyDescent="0.5">
      <c r="A9396" s="69"/>
    </row>
    <row r="9397" spans="1:1" x14ac:dyDescent="0.5">
      <c r="A9397" s="69"/>
    </row>
    <row r="9398" spans="1:1" x14ac:dyDescent="0.5">
      <c r="A9398" s="69"/>
    </row>
    <row r="9399" spans="1:1" x14ac:dyDescent="0.5">
      <c r="A9399" s="69"/>
    </row>
    <row r="9400" spans="1:1" x14ac:dyDescent="0.5">
      <c r="A9400" s="69"/>
    </row>
    <row r="9401" spans="1:1" x14ac:dyDescent="0.5">
      <c r="A9401" s="69"/>
    </row>
    <row r="9402" spans="1:1" x14ac:dyDescent="0.5">
      <c r="A9402" s="69"/>
    </row>
    <row r="9403" spans="1:1" x14ac:dyDescent="0.5">
      <c r="A9403" s="69"/>
    </row>
    <row r="9404" spans="1:1" x14ac:dyDescent="0.5">
      <c r="A9404" s="69"/>
    </row>
    <row r="9405" spans="1:1" x14ac:dyDescent="0.5">
      <c r="A9405" s="69"/>
    </row>
    <row r="9406" spans="1:1" x14ac:dyDescent="0.5">
      <c r="A9406" s="69"/>
    </row>
    <row r="9407" spans="1:1" x14ac:dyDescent="0.5">
      <c r="A9407" s="69"/>
    </row>
    <row r="9408" spans="1:1" x14ac:dyDescent="0.5">
      <c r="A9408" s="69"/>
    </row>
    <row r="9409" spans="1:1" x14ac:dyDescent="0.5">
      <c r="A9409" s="69"/>
    </row>
    <row r="9410" spans="1:1" x14ac:dyDescent="0.5">
      <c r="A9410" s="69"/>
    </row>
    <row r="9411" spans="1:1" x14ac:dyDescent="0.5">
      <c r="A9411" s="69"/>
    </row>
    <row r="9412" spans="1:1" x14ac:dyDescent="0.5">
      <c r="A9412" s="69"/>
    </row>
    <row r="9413" spans="1:1" x14ac:dyDescent="0.5">
      <c r="A9413" s="69"/>
    </row>
    <row r="9414" spans="1:1" x14ac:dyDescent="0.5">
      <c r="A9414" s="69"/>
    </row>
    <row r="9415" spans="1:1" x14ac:dyDescent="0.5">
      <c r="A9415" s="69"/>
    </row>
    <row r="9416" spans="1:1" x14ac:dyDescent="0.5">
      <c r="A9416" s="69"/>
    </row>
    <row r="9417" spans="1:1" x14ac:dyDescent="0.5">
      <c r="A9417" s="69"/>
    </row>
    <row r="9418" spans="1:1" x14ac:dyDescent="0.5">
      <c r="A9418" s="69"/>
    </row>
    <row r="9419" spans="1:1" x14ac:dyDescent="0.5">
      <c r="A9419" s="69"/>
    </row>
    <row r="9420" spans="1:1" x14ac:dyDescent="0.5">
      <c r="A9420" s="69"/>
    </row>
    <row r="9421" spans="1:1" x14ac:dyDescent="0.5">
      <c r="A9421" s="69"/>
    </row>
    <row r="9422" spans="1:1" x14ac:dyDescent="0.5">
      <c r="A9422" s="69"/>
    </row>
    <row r="9423" spans="1:1" x14ac:dyDescent="0.5">
      <c r="A9423" s="69"/>
    </row>
    <row r="9424" spans="1:1" x14ac:dyDescent="0.5">
      <c r="A9424" s="69"/>
    </row>
    <row r="9425" spans="1:1" x14ac:dyDescent="0.5">
      <c r="A9425" s="69"/>
    </row>
    <row r="9426" spans="1:1" x14ac:dyDescent="0.5">
      <c r="A9426" s="69"/>
    </row>
    <row r="9427" spans="1:1" x14ac:dyDescent="0.5">
      <c r="A9427" s="69"/>
    </row>
    <row r="9428" spans="1:1" x14ac:dyDescent="0.5">
      <c r="A9428" s="69"/>
    </row>
    <row r="9429" spans="1:1" x14ac:dyDescent="0.5">
      <c r="A9429" s="69"/>
    </row>
    <row r="9430" spans="1:1" x14ac:dyDescent="0.5">
      <c r="A9430" s="69"/>
    </row>
    <row r="9431" spans="1:1" x14ac:dyDescent="0.5">
      <c r="A9431" s="69"/>
    </row>
    <row r="9432" spans="1:1" x14ac:dyDescent="0.5">
      <c r="A9432" s="69"/>
    </row>
    <row r="9433" spans="1:1" x14ac:dyDescent="0.5">
      <c r="A9433" s="69"/>
    </row>
    <row r="9434" spans="1:1" x14ac:dyDescent="0.5">
      <c r="A9434" s="69"/>
    </row>
    <row r="9435" spans="1:1" x14ac:dyDescent="0.5">
      <c r="A9435" s="69"/>
    </row>
    <row r="9436" spans="1:1" x14ac:dyDescent="0.5">
      <c r="A9436" s="69"/>
    </row>
    <row r="9437" spans="1:1" x14ac:dyDescent="0.5">
      <c r="A9437" s="69"/>
    </row>
    <row r="9438" spans="1:1" x14ac:dyDescent="0.5">
      <c r="A9438" s="69"/>
    </row>
    <row r="9439" spans="1:1" x14ac:dyDescent="0.5">
      <c r="A9439" s="69"/>
    </row>
    <row r="9440" spans="1:1" x14ac:dyDescent="0.5">
      <c r="A9440" s="69"/>
    </row>
    <row r="9441" spans="1:1" x14ac:dyDescent="0.5">
      <c r="A9441" s="69"/>
    </row>
    <row r="9442" spans="1:1" x14ac:dyDescent="0.5">
      <c r="A9442" s="69"/>
    </row>
    <row r="9443" spans="1:1" x14ac:dyDescent="0.5">
      <c r="A9443" s="69"/>
    </row>
    <row r="9444" spans="1:1" x14ac:dyDescent="0.5">
      <c r="A9444" s="69"/>
    </row>
    <row r="9445" spans="1:1" x14ac:dyDescent="0.5">
      <c r="A9445" s="69"/>
    </row>
    <row r="9446" spans="1:1" x14ac:dyDescent="0.5">
      <c r="A9446" s="69"/>
    </row>
    <row r="9447" spans="1:1" x14ac:dyDescent="0.5">
      <c r="A9447" s="69"/>
    </row>
    <row r="9448" spans="1:1" x14ac:dyDescent="0.5">
      <c r="A9448" s="69"/>
    </row>
    <row r="9449" spans="1:1" x14ac:dyDescent="0.5">
      <c r="A9449" s="69"/>
    </row>
    <row r="9450" spans="1:1" x14ac:dyDescent="0.5">
      <c r="A9450" s="69"/>
    </row>
    <row r="9451" spans="1:1" x14ac:dyDescent="0.5">
      <c r="A9451" s="69"/>
    </row>
    <row r="9452" spans="1:1" x14ac:dyDescent="0.5">
      <c r="A9452" s="69"/>
    </row>
    <row r="9453" spans="1:1" x14ac:dyDescent="0.5">
      <c r="A9453" s="69"/>
    </row>
    <row r="9454" spans="1:1" x14ac:dyDescent="0.5">
      <c r="A9454" s="69"/>
    </row>
    <row r="9455" spans="1:1" x14ac:dyDescent="0.5">
      <c r="A9455" s="69"/>
    </row>
    <row r="9456" spans="1:1" x14ac:dyDescent="0.5">
      <c r="A9456" s="69"/>
    </row>
    <row r="9457" spans="1:1" x14ac:dyDescent="0.5">
      <c r="A9457" s="69"/>
    </row>
    <row r="9458" spans="1:1" x14ac:dyDescent="0.5">
      <c r="A9458" s="69"/>
    </row>
    <row r="9459" spans="1:1" x14ac:dyDescent="0.5">
      <c r="A9459" s="69"/>
    </row>
    <row r="9460" spans="1:1" x14ac:dyDescent="0.5">
      <c r="A9460" s="69"/>
    </row>
    <row r="9461" spans="1:1" x14ac:dyDescent="0.5">
      <c r="A9461" s="69"/>
    </row>
    <row r="9462" spans="1:1" x14ac:dyDescent="0.5">
      <c r="A9462" s="69"/>
    </row>
    <row r="9463" spans="1:1" x14ac:dyDescent="0.5">
      <c r="A9463" s="69"/>
    </row>
    <row r="9464" spans="1:1" x14ac:dyDescent="0.5">
      <c r="A9464" s="69"/>
    </row>
    <row r="9465" spans="1:1" x14ac:dyDescent="0.5">
      <c r="A9465" s="69"/>
    </row>
    <row r="9466" spans="1:1" x14ac:dyDescent="0.5">
      <c r="A9466" s="69"/>
    </row>
    <row r="9467" spans="1:1" x14ac:dyDescent="0.5">
      <c r="A9467" s="69"/>
    </row>
    <row r="9468" spans="1:1" x14ac:dyDescent="0.5">
      <c r="A9468" s="69"/>
    </row>
    <row r="9469" spans="1:1" x14ac:dyDescent="0.5">
      <c r="A9469" s="69"/>
    </row>
    <row r="9470" spans="1:1" x14ac:dyDescent="0.5">
      <c r="A9470" s="69"/>
    </row>
    <row r="9471" spans="1:1" x14ac:dyDescent="0.5">
      <c r="A9471" s="69"/>
    </row>
    <row r="9472" spans="1:1" x14ac:dyDescent="0.5">
      <c r="A9472" s="69"/>
    </row>
    <row r="9473" spans="1:1" x14ac:dyDescent="0.5">
      <c r="A9473" s="69"/>
    </row>
    <row r="9474" spans="1:1" x14ac:dyDescent="0.5">
      <c r="A9474" s="69"/>
    </row>
    <row r="9475" spans="1:1" x14ac:dyDescent="0.5">
      <c r="A9475" s="69"/>
    </row>
    <row r="9476" spans="1:1" x14ac:dyDescent="0.5">
      <c r="A9476" s="69"/>
    </row>
    <row r="9477" spans="1:1" x14ac:dyDescent="0.5">
      <c r="A9477" s="69"/>
    </row>
    <row r="9478" spans="1:1" x14ac:dyDescent="0.5">
      <c r="A9478" s="69"/>
    </row>
    <row r="9479" spans="1:1" x14ac:dyDescent="0.5">
      <c r="A9479" s="69"/>
    </row>
    <row r="9480" spans="1:1" x14ac:dyDescent="0.5">
      <c r="A9480" s="69"/>
    </row>
    <row r="9481" spans="1:1" x14ac:dyDescent="0.5">
      <c r="A9481" s="69"/>
    </row>
    <row r="9482" spans="1:1" x14ac:dyDescent="0.5">
      <c r="A9482" s="69"/>
    </row>
    <row r="9483" spans="1:1" x14ac:dyDescent="0.5">
      <c r="A9483" s="69"/>
    </row>
    <row r="9484" spans="1:1" x14ac:dyDescent="0.5">
      <c r="A9484" s="69"/>
    </row>
    <row r="9485" spans="1:1" x14ac:dyDescent="0.5">
      <c r="A9485" s="69"/>
    </row>
    <row r="9486" spans="1:1" x14ac:dyDescent="0.5">
      <c r="A9486" s="69"/>
    </row>
    <row r="9487" spans="1:1" x14ac:dyDescent="0.5">
      <c r="A9487" s="69"/>
    </row>
    <row r="9488" spans="1:1" x14ac:dyDescent="0.5">
      <c r="A9488" s="69"/>
    </row>
    <row r="9489" spans="1:1" x14ac:dyDescent="0.5">
      <c r="A9489" s="69"/>
    </row>
    <row r="9490" spans="1:1" x14ac:dyDescent="0.5">
      <c r="A9490" s="69"/>
    </row>
    <row r="9491" spans="1:1" x14ac:dyDescent="0.5">
      <c r="A9491" s="69"/>
    </row>
    <row r="9492" spans="1:1" x14ac:dyDescent="0.5">
      <c r="A9492" s="69"/>
    </row>
    <row r="9493" spans="1:1" x14ac:dyDescent="0.5">
      <c r="A9493" s="69"/>
    </row>
    <row r="9494" spans="1:1" x14ac:dyDescent="0.5">
      <c r="A9494" s="69"/>
    </row>
    <row r="9495" spans="1:1" x14ac:dyDescent="0.5">
      <c r="A9495" s="69"/>
    </row>
    <row r="9496" spans="1:1" x14ac:dyDescent="0.5">
      <c r="A9496" s="69"/>
    </row>
    <row r="9497" spans="1:1" x14ac:dyDescent="0.5">
      <c r="A9497" s="69"/>
    </row>
    <row r="9498" spans="1:1" x14ac:dyDescent="0.5">
      <c r="A9498" s="69"/>
    </row>
    <row r="9499" spans="1:1" x14ac:dyDescent="0.5">
      <c r="A9499" s="69"/>
    </row>
    <row r="9500" spans="1:1" x14ac:dyDescent="0.5">
      <c r="A9500" s="69"/>
    </row>
    <row r="9501" spans="1:1" x14ac:dyDescent="0.5">
      <c r="A9501" s="69"/>
    </row>
    <row r="9502" spans="1:1" x14ac:dyDescent="0.5">
      <c r="A9502" s="69"/>
    </row>
    <row r="9503" spans="1:1" x14ac:dyDescent="0.5">
      <c r="A9503" s="69"/>
    </row>
    <row r="9504" spans="1:1" x14ac:dyDescent="0.5">
      <c r="A9504" s="69"/>
    </row>
    <row r="9505" spans="1:1" x14ac:dyDescent="0.5">
      <c r="A9505" s="69"/>
    </row>
    <row r="9506" spans="1:1" x14ac:dyDescent="0.5">
      <c r="A9506" s="69"/>
    </row>
    <row r="9507" spans="1:1" x14ac:dyDescent="0.5">
      <c r="A9507" s="69"/>
    </row>
    <row r="9508" spans="1:1" x14ac:dyDescent="0.5">
      <c r="A9508" s="69"/>
    </row>
    <row r="9509" spans="1:1" x14ac:dyDescent="0.5">
      <c r="A9509" s="69"/>
    </row>
    <row r="9510" spans="1:1" x14ac:dyDescent="0.5">
      <c r="A9510" s="69"/>
    </row>
    <row r="9511" spans="1:1" x14ac:dyDescent="0.5">
      <c r="A9511" s="69"/>
    </row>
    <row r="9512" spans="1:1" x14ac:dyDescent="0.5">
      <c r="A9512" s="69"/>
    </row>
    <row r="9513" spans="1:1" x14ac:dyDescent="0.5">
      <c r="A9513" s="69"/>
    </row>
    <row r="9514" spans="1:1" x14ac:dyDescent="0.5">
      <c r="A9514" s="69"/>
    </row>
    <row r="9515" spans="1:1" x14ac:dyDescent="0.5">
      <c r="A9515" s="69"/>
    </row>
    <row r="9516" spans="1:1" x14ac:dyDescent="0.5">
      <c r="A9516" s="69"/>
    </row>
    <row r="9517" spans="1:1" x14ac:dyDescent="0.5">
      <c r="A9517" s="69"/>
    </row>
    <row r="9518" spans="1:1" x14ac:dyDescent="0.5">
      <c r="A9518" s="69"/>
    </row>
    <row r="9519" spans="1:1" x14ac:dyDescent="0.5">
      <c r="A9519" s="69"/>
    </row>
    <row r="9520" spans="1:1" x14ac:dyDescent="0.5">
      <c r="A9520" s="69"/>
    </row>
    <row r="9521" spans="1:1" x14ac:dyDescent="0.5">
      <c r="A9521" s="69"/>
    </row>
    <row r="9522" spans="1:1" x14ac:dyDescent="0.5">
      <c r="A9522" s="69"/>
    </row>
    <row r="9523" spans="1:1" x14ac:dyDescent="0.5">
      <c r="A9523" s="69"/>
    </row>
    <row r="9524" spans="1:1" x14ac:dyDescent="0.5">
      <c r="A9524" s="69"/>
    </row>
    <row r="9525" spans="1:1" x14ac:dyDescent="0.5">
      <c r="A9525" s="69"/>
    </row>
    <row r="9526" spans="1:1" x14ac:dyDescent="0.5">
      <c r="A9526" s="69"/>
    </row>
    <row r="9527" spans="1:1" x14ac:dyDescent="0.5">
      <c r="A9527" s="69"/>
    </row>
    <row r="9528" spans="1:1" x14ac:dyDescent="0.5">
      <c r="A9528" s="69"/>
    </row>
    <row r="9529" spans="1:1" x14ac:dyDescent="0.5">
      <c r="A9529" s="69"/>
    </row>
    <row r="9530" spans="1:1" x14ac:dyDescent="0.5">
      <c r="A9530" s="69"/>
    </row>
    <row r="9531" spans="1:1" x14ac:dyDescent="0.5">
      <c r="A9531" s="69"/>
    </row>
    <row r="9532" spans="1:1" x14ac:dyDescent="0.5">
      <c r="A9532" s="69"/>
    </row>
    <row r="9533" spans="1:1" x14ac:dyDescent="0.5">
      <c r="A9533" s="69"/>
    </row>
    <row r="9534" spans="1:1" x14ac:dyDescent="0.5">
      <c r="A9534" s="69"/>
    </row>
    <row r="9535" spans="1:1" x14ac:dyDescent="0.5">
      <c r="A9535" s="69"/>
    </row>
    <row r="9536" spans="1:1" x14ac:dyDescent="0.5">
      <c r="A9536" s="69"/>
    </row>
    <row r="9537" spans="1:1" x14ac:dyDescent="0.5">
      <c r="A9537" s="69"/>
    </row>
    <row r="9538" spans="1:1" x14ac:dyDescent="0.5">
      <c r="A9538" s="69"/>
    </row>
    <row r="9539" spans="1:1" x14ac:dyDescent="0.5">
      <c r="A9539" s="69"/>
    </row>
    <row r="9540" spans="1:1" x14ac:dyDescent="0.5">
      <c r="A9540" s="69"/>
    </row>
    <row r="9541" spans="1:1" x14ac:dyDescent="0.5">
      <c r="A9541" s="69"/>
    </row>
    <row r="9542" spans="1:1" x14ac:dyDescent="0.5">
      <c r="A9542" s="69"/>
    </row>
    <row r="9543" spans="1:1" x14ac:dyDescent="0.5">
      <c r="A9543" s="69"/>
    </row>
    <row r="9544" spans="1:1" x14ac:dyDescent="0.5">
      <c r="A9544" s="69"/>
    </row>
    <row r="9545" spans="1:1" x14ac:dyDescent="0.5">
      <c r="A9545" s="69"/>
    </row>
    <row r="9546" spans="1:1" x14ac:dyDescent="0.5">
      <c r="A9546" s="69"/>
    </row>
    <row r="9547" spans="1:1" x14ac:dyDescent="0.5">
      <c r="A9547" s="69"/>
    </row>
    <row r="9548" spans="1:1" x14ac:dyDescent="0.5">
      <c r="A9548" s="69"/>
    </row>
    <row r="9549" spans="1:1" x14ac:dyDescent="0.5">
      <c r="A9549" s="69"/>
    </row>
    <row r="9550" spans="1:1" x14ac:dyDescent="0.5">
      <c r="A9550" s="69"/>
    </row>
    <row r="9551" spans="1:1" x14ac:dyDescent="0.5">
      <c r="A9551" s="69"/>
    </row>
    <row r="9552" spans="1:1" x14ac:dyDescent="0.5">
      <c r="A9552" s="69"/>
    </row>
    <row r="9553" spans="1:1" x14ac:dyDescent="0.5">
      <c r="A9553" s="69"/>
    </row>
    <row r="9554" spans="1:1" x14ac:dyDescent="0.5">
      <c r="A9554" s="69"/>
    </row>
    <row r="9555" spans="1:1" x14ac:dyDescent="0.5">
      <c r="A9555" s="69"/>
    </row>
    <row r="9556" spans="1:1" x14ac:dyDescent="0.5">
      <c r="A9556" s="69"/>
    </row>
    <row r="9557" spans="1:1" x14ac:dyDescent="0.5">
      <c r="A9557" s="69"/>
    </row>
    <row r="9558" spans="1:1" x14ac:dyDescent="0.5">
      <c r="A9558" s="69"/>
    </row>
    <row r="9559" spans="1:1" x14ac:dyDescent="0.5">
      <c r="A9559" s="69"/>
    </row>
    <row r="9560" spans="1:1" x14ac:dyDescent="0.5">
      <c r="A9560" s="69"/>
    </row>
    <row r="9561" spans="1:1" x14ac:dyDescent="0.5">
      <c r="A9561" s="69"/>
    </row>
    <row r="9562" spans="1:1" x14ac:dyDescent="0.5">
      <c r="A9562" s="69"/>
    </row>
    <row r="9563" spans="1:1" x14ac:dyDescent="0.5">
      <c r="A9563" s="69"/>
    </row>
    <row r="9564" spans="1:1" x14ac:dyDescent="0.5">
      <c r="A9564" s="69"/>
    </row>
    <row r="9565" spans="1:1" x14ac:dyDescent="0.5">
      <c r="A9565" s="69"/>
    </row>
    <row r="9566" spans="1:1" x14ac:dyDescent="0.5">
      <c r="A9566" s="69"/>
    </row>
    <row r="9567" spans="1:1" x14ac:dyDescent="0.5">
      <c r="A9567" s="69"/>
    </row>
    <row r="9568" spans="1:1" x14ac:dyDescent="0.5">
      <c r="A9568" s="69"/>
    </row>
    <row r="9569" spans="1:1" x14ac:dyDescent="0.5">
      <c r="A9569" s="69"/>
    </row>
    <row r="9570" spans="1:1" x14ac:dyDescent="0.5">
      <c r="A9570" s="69"/>
    </row>
    <row r="9571" spans="1:1" x14ac:dyDescent="0.5">
      <c r="A9571" s="69"/>
    </row>
    <row r="9572" spans="1:1" x14ac:dyDescent="0.5">
      <c r="A9572" s="69"/>
    </row>
    <row r="9573" spans="1:1" x14ac:dyDescent="0.5">
      <c r="A9573" s="69"/>
    </row>
    <row r="9574" spans="1:1" x14ac:dyDescent="0.5">
      <c r="A9574" s="69"/>
    </row>
    <row r="9575" spans="1:1" x14ac:dyDescent="0.5">
      <c r="A9575" s="69"/>
    </row>
    <row r="9576" spans="1:1" x14ac:dyDescent="0.5">
      <c r="A9576" s="69"/>
    </row>
    <row r="9577" spans="1:1" x14ac:dyDescent="0.5">
      <c r="A9577" s="69"/>
    </row>
    <row r="9578" spans="1:1" x14ac:dyDescent="0.5">
      <c r="A9578" s="69"/>
    </row>
    <row r="9579" spans="1:1" x14ac:dyDescent="0.5">
      <c r="A9579" s="69"/>
    </row>
    <row r="9580" spans="1:1" x14ac:dyDescent="0.5">
      <c r="A9580" s="69"/>
    </row>
    <row r="9581" spans="1:1" x14ac:dyDescent="0.5">
      <c r="A9581" s="69"/>
    </row>
    <row r="9582" spans="1:1" x14ac:dyDescent="0.5">
      <c r="A9582" s="69"/>
    </row>
    <row r="9583" spans="1:1" x14ac:dyDescent="0.5">
      <c r="A9583" s="69"/>
    </row>
    <row r="9584" spans="1:1" x14ac:dyDescent="0.5">
      <c r="A9584" s="69"/>
    </row>
    <row r="9585" spans="1:1" x14ac:dyDescent="0.5">
      <c r="A9585" s="69"/>
    </row>
    <row r="9586" spans="1:1" x14ac:dyDescent="0.5">
      <c r="A9586" s="69"/>
    </row>
    <row r="9587" spans="1:1" x14ac:dyDescent="0.5">
      <c r="A9587" s="69"/>
    </row>
    <row r="9588" spans="1:1" x14ac:dyDescent="0.5">
      <c r="A9588" s="69"/>
    </row>
    <row r="9589" spans="1:1" x14ac:dyDescent="0.5">
      <c r="A9589" s="69"/>
    </row>
    <row r="9590" spans="1:1" x14ac:dyDescent="0.5">
      <c r="A9590" s="69"/>
    </row>
    <row r="9591" spans="1:1" x14ac:dyDescent="0.5">
      <c r="A9591" s="69"/>
    </row>
    <row r="9592" spans="1:1" x14ac:dyDescent="0.5">
      <c r="A9592" s="69"/>
    </row>
    <row r="9593" spans="1:1" x14ac:dyDescent="0.5">
      <c r="A9593" s="69"/>
    </row>
    <row r="9594" spans="1:1" x14ac:dyDescent="0.5">
      <c r="A9594" s="69"/>
    </row>
    <row r="9595" spans="1:1" x14ac:dyDescent="0.5">
      <c r="A9595" s="69"/>
    </row>
    <row r="9596" spans="1:1" x14ac:dyDescent="0.5">
      <c r="A9596" s="69"/>
    </row>
    <row r="9597" spans="1:1" x14ac:dyDescent="0.5">
      <c r="A9597" s="69"/>
    </row>
    <row r="9598" spans="1:1" x14ac:dyDescent="0.5">
      <c r="A9598" s="69"/>
    </row>
    <row r="9599" spans="1:1" x14ac:dyDescent="0.5">
      <c r="A9599" s="69"/>
    </row>
    <row r="9600" spans="1:1" x14ac:dyDescent="0.5">
      <c r="A9600" s="69"/>
    </row>
    <row r="9601" spans="1:1" x14ac:dyDescent="0.5">
      <c r="A9601" s="69"/>
    </row>
    <row r="9602" spans="1:1" x14ac:dyDescent="0.5">
      <c r="A9602" s="69"/>
    </row>
    <row r="9603" spans="1:1" x14ac:dyDescent="0.5">
      <c r="A9603" s="69"/>
    </row>
    <row r="9604" spans="1:1" x14ac:dyDescent="0.5">
      <c r="A9604" s="69"/>
    </row>
    <row r="9605" spans="1:1" x14ac:dyDescent="0.5">
      <c r="A9605" s="69"/>
    </row>
    <row r="9606" spans="1:1" x14ac:dyDescent="0.5">
      <c r="A9606" s="69"/>
    </row>
    <row r="9607" spans="1:1" x14ac:dyDescent="0.5">
      <c r="A9607" s="69"/>
    </row>
    <row r="9608" spans="1:1" x14ac:dyDescent="0.5">
      <c r="A9608" s="69"/>
    </row>
    <row r="9609" spans="1:1" x14ac:dyDescent="0.5">
      <c r="A9609" s="69"/>
    </row>
    <row r="9610" spans="1:1" x14ac:dyDescent="0.5">
      <c r="A9610" s="69"/>
    </row>
    <row r="9611" spans="1:1" x14ac:dyDescent="0.5">
      <c r="A9611" s="69"/>
    </row>
    <row r="9612" spans="1:1" x14ac:dyDescent="0.5">
      <c r="A9612" s="69"/>
    </row>
    <row r="9613" spans="1:1" x14ac:dyDescent="0.5">
      <c r="A9613" s="69"/>
    </row>
    <row r="9614" spans="1:1" x14ac:dyDescent="0.5">
      <c r="A9614" s="69"/>
    </row>
    <row r="9615" spans="1:1" x14ac:dyDescent="0.5">
      <c r="A9615" s="69"/>
    </row>
    <row r="9616" spans="1:1" x14ac:dyDescent="0.5">
      <c r="A9616" s="69"/>
    </row>
    <row r="9617" spans="1:1" x14ac:dyDescent="0.5">
      <c r="A9617" s="69"/>
    </row>
    <row r="9618" spans="1:1" x14ac:dyDescent="0.5">
      <c r="A9618" s="69"/>
    </row>
    <row r="9619" spans="1:1" x14ac:dyDescent="0.5">
      <c r="A9619" s="69"/>
    </row>
    <row r="9620" spans="1:1" x14ac:dyDescent="0.5">
      <c r="A9620" s="69"/>
    </row>
    <row r="9621" spans="1:1" x14ac:dyDescent="0.5">
      <c r="A9621" s="69"/>
    </row>
    <row r="9622" spans="1:1" x14ac:dyDescent="0.5">
      <c r="A9622" s="69"/>
    </row>
    <row r="9623" spans="1:1" x14ac:dyDescent="0.5">
      <c r="A9623" s="69"/>
    </row>
    <row r="9624" spans="1:1" x14ac:dyDescent="0.5">
      <c r="A9624" s="69"/>
    </row>
    <row r="9625" spans="1:1" x14ac:dyDescent="0.5">
      <c r="A9625" s="69"/>
    </row>
    <row r="9626" spans="1:1" x14ac:dyDescent="0.5">
      <c r="A9626" s="69"/>
    </row>
    <row r="9627" spans="1:1" x14ac:dyDescent="0.5">
      <c r="A9627" s="69"/>
    </row>
    <row r="9628" spans="1:1" x14ac:dyDescent="0.5">
      <c r="A9628" s="69"/>
    </row>
    <row r="9629" spans="1:1" x14ac:dyDescent="0.5">
      <c r="A9629" s="69"/>
    </row>
    <row r="9630" spans="1:1" x14ac:dyDescent="0.5">
      <c r="A9630" s="69"/>
    </row>
    <row r="9631" spans="1:1" x14ac:dyDescent="0.5">
      <c r="A9631" s="69"/>
    </row>
    <row r="9632" spans="1:1" x14ac:dyDescent="0.5">
      <c r="A9632" s="69"/>
    </row>
    <row r="9633" spans="1:1" x14ac:dyDescent="0.5">
      <c r="A9633" s="69"/>
    </row>
    <row r="9634" spans="1:1" x14ac:dyDescent="0.5">
      <c r="A9634" s="69"/>
    </row>
    <row r="9635" spans="1:1" x14ac:dyDescent="0.5">
      <c r="A9635" s="69"/>
    </row>
    <row r="9636" spans="1:1" x14ac:dyDescent="0.5">
      <c r="A9636" s="69"/>
    </row>
    <row r="9637" spans="1:1" x14ac:dyDescent="0.5">
      <c r="A9637" s="69"/>
    </row>
    <row r="9638" spans="1:1" x14ac:dyDescent="0.5">
      <c r="A9638" s="69"/>
    </row>
    <row r="9639" spans="1:1" x14ac:dyDescent="0.5">
      <c r="A9639" s="69"/>
    </row>
    <row r="9640" spans="1:1" x14ac:dyDescent="0.5">
      <c r="A9640" s="69"/>
    </row>
    <row r="9641" spans="1:1" x14ac:dyDescent="0.5">
      <c r="A9641" s="69"/>
    </row>
    <row r="9642" spans="1:1" x14ac:dyDescent="0.5">
      <c r="A9642" s="69"/>
    </row>
    <row r="9643" spans="1:1" x14ac:dyDescent="0.5">
      <c r="A9643" s="69"/>
    </row>
    <row r="9644" spans="1:1" x14ac:dyDescent="0.5">
      <c r="A9644" s="69"/>
    </row>
    <row r="9645" spans="1:1" x14ac:dyDescent="0.5">
      <c r="A9645" s="69"/>
    </row>
    <row r="9646" spans="1:1" x14ac:dyDescent="0.5">
      <c r="A9646" s="69"/>
    </row>
    <row r="9647" spans="1:1" x14ac:dyDescent="0.5">
      <c r="A9647" s="69"/>
    </row>
    <row r="9648" spans="1:1" x14ac:dyDescent="0.5">
      <c r="A9648" s="69"/>
    </row>
    <row r="9649" spans="1:1" x14ac:dyDescent="0.5">
      <c r="A9649" s="69"/>
    </row>
    <row r="9650" spans="1:1" x14ac:dyDescent="0.5">
      <c r="A9650" s="69"/>
    </row>
    <row r="9651" spans="1:1" x14ac:dyDescent="0.5">
      <c r="A9651" s="69"/>
    </row>
    <row r="9652" spans="1:1" x14ac:dyDescent="0.5">
      <c r="A9652" s="69"/>
    </row>
    <row r="9653" spans="1:1" x14ac:dyDescent="0.5">
      <c r="A9653" s="69"/>
    </row>
    <row r="9654" spans="1:1" x14ac:dyDescent="0.5">
      <c r="A9654" s="69"/>
    </row>
    <row r="9655" spans="1:1" x14ac:dyDescent="0.5">
      <c r="A9655" s="69"/>
    </row>
    <row r="9656" spans="1:1" x14ac:dyDescent="0.5">
      <c r="A9656" s="69"/>
    </row>
    <row r="9657" spans="1:1" x14ac:dyDescent="0.5">
      <c r="A9657" s="69"/>
    </row>
    <row r="9658" spans="1:1" x14ac:dyDescent="0.5">
      <c r="A9658" s="69"/>
    </row>
    <row r="9659" spans="1:1" x14ac:dyDescent="0.5">
      <c r="A9659" s="69"/>
    </row>
    <row r="9660" spans="1:1" x14ac:dyDescent="0.5">
      <c r="A9660" s="69"/>
    </row>
    <row r="9661" spans="1:1" x14ac:dyDescent="0.5">
      <c r="A9661" s="69"/>
    </row>
    <row r="9662" spans="1:1" x14ac:dyDescent="0.5">
      <c r="A9662" s="69"/>
    </row>
    <row r="9663" spans="1:1" x14ac:dyDescent="0.5">
      <c r="A9663" s="69"/>
    </row>
    <row r="9664" spans="1:1" x14ac:dyDescent="0.5">
      <c r="A9664" s="69"/>
    </row>
    <row r="9665" spans="1:1" x14ac:dyDescent="0.5">
      <c r="A9665" s="69"/>
    </row>
    <row r="9666" spans="1:1" x14ac:dyDescent="0.5">
      <c r="A9666" s="69"/>
    </row>
    <row r="9667" spans="1:1" x14ac:dyDescent="0.5">
      <c r="A9667" s="69"/>
    </row>
    <row r="9668" spans="1:1" x14ac:dyDescent="0.5">
      <c r="A9668" s="69"/>
    </row>
    <row r="9669" spans="1:1" x14ac:dyDescent="0.5">
      <c r="A9669" s="69"/>
    </row>
    <row r="9670" spans="1:1" x14ac:dyDescent="0.5">
      <c r="A9670" s="69"/>
    </row>
    <row r="9671" spans="1:1" x14ac:dyDescent="0.5">
      <c r="A9671" s="69"/>
    </row>
    <row r="9672" spans="1:1" x14ac:dyDescent="0.5">
      <c r="A9672" s="69"/>
    </row>
    <row r="9673" spans="1:1" x14ac:dyDescent="0.5">
      <c r="A9673" s="69"/>
    </row>
    <row r="9674" spans="1:1" x14ac:dyDescent="0.5">
      <c r="A9674" s="69"/>
    </row>
    <row r="9675" spans="1:1" x14ac:dyDescent="0.5">
      <c r="A9675" s="69"/>
    </row>
    <row r="9676" spans="1:1" x14ac:dyDescent="0.5">
      <c r="A9676" s="69"/>
    </row>
    <row r="9677" spans="1:1" x14ac:dyDescent="0.5">
      <c r="A9677" s="69"/>
    </row>
    <row r="9678" spans="1:1" x14ac:dyDescent="0.5">
      <c r="A9678" s="69"/>
    </row>
    <row r="9679" spans="1:1" x14ac:dyDescent="0.5">
      <c r="A9679" s="69"/>
    </row>
    <row r="9680" spans="1:1" x14ac:dyDescent="0.5">
      <c r="A9680" s="69"/>
    </row>
    <row r="9681" spans="1:1" x14ac:dyDescent="0.5">
      <c r="A9681" s="69"/>
    </row>
    <row r="9682" spans="1:1" x14ac:dyDescent="0.5">
      <c r="A9682" s="69"/>
    </row>
    <row r="9683" spans="1:1" x14ac:dyDescent="0.5">
      <c r="A9683" s="69"/>
    </row>
    <row r="9684" spans="1:1" x14ac:dyDescent="0.5">
      <c r="A9684" s="69"/>
    </row>
    <row r="9685" spans="1:1" x14ac:dyDescent="0.5">
      <c r="A9685" s="69"/>
    </row>
    <row r="9686" spans="1:1" x14ac:dyDescent="0.5">
      <c r="A9686" s="69"/>
    </row>
    <row r="9687" spans="1:1" x14ac:dyDescent="0.5">
      <c r="A9687" s="69"/>
    </row>
    <row r="9688" spans="1:1" x14ac:dyDescent="0.5">
      <c r="A9688" s="69"/>
    </row>
    <row r="9689" spans="1:1" x14ac:dyDescent="0.5">
      <c r="A9689" s="69"/>
    </row>
    <row r="9690" spans="1:1" x14ac:dyDescent="0.5">
      <c r="A9690" s="69"/>
    </row>
    <row r="9691" spans="1:1" x14ac:dyDescent="0.5">
      <c r="A9691" s="69"/>
    </row>
    <row r="9692" spans="1:1" x14ac:dyDescent="0.5">
      <c r="A9692" s="69"/>
    </row>
    <row r="9693" spans="1:1" x14ac:dyDescent="0.5">
      <c r="A9693" s="69"/>
    </row>
    <row r="9694" spans="1:1" x14ac:dyDescent="0.5">
      <c r="A9694" s="69"/>
    </row>
    <row r="9695" spans="1:1" x14ac:dyDescent="0.5">
      <c r="A9695" s="69"/>
    </row>
    <row r="9696" spans="1:1" x14ac:dyDescent="0.5">
      <c r="A9696" s="69"/>
    </row>
    <row r="9697" spans="1:1" x14ac:dyDescent="0.5">
      <c r="A9697" s="69"/>
    </row>
    <row r="9698" spans="1:1" x14ac:dyDescent="0.5">
      <c r="A9698" s="69"/>
    </row>
    <row r="9699" spans="1:1" x14ac:dyDescent="0.5">
      <c r="A9699" s="69"/>
    </row>
    <row r="9700" spans="1:1" x14ac:dyDescent="0.5">
      <c r="A9700" s="69"/>
    </row>
    <row r="9701" spans="1:1" x14ac:dyDescent="0.5">
      <c r="A9701" s="69"/>
    </row>
    <row r="9702" spans="1:1" x14ac:dyDescent="0.5">
      <c r="A9702" s="69"/>
    </row>
    <row r="9703" spans="1:1" x14ac:dyDescent="0.5">
      <c r="A9703" s="69"/>
    </row>
    <row r="9704" spans="1:1" x14ac:dyDescent="0.5">
      <c r="A9704" s="69"/>
    </row>
    <row r="9705" spans="1:1" x14ac:dyDescent="0.5">
      <c r="A9705" s="69"/>
    </row>
    <row r="9706" spans="1:1" x14ac:dyDescent="0.5">
      <c r="A9706" s="69"/>
    </row>
    <row r="9707" spans="1:1" x14ac:dyDescent="0.5">
      <c r="A9707" s="69"/>
    </row>
    <row r="9708" spans="1:1" x14ac:dyDescent="0.5">
      <c r="A9708" s="69"/>
    </row>
    <row r="9709" spans="1:1" x14ac:dyDescent="0.5">
      <c r="A9709" s="69"/>
    </row>
    <row r="9710" spans="1:1" x14ac:dyDescent="0.5">
      <c r="A9710" s="69"/>
    </row>
    <row r="9711" spans="1:1" x14ac:dyDescent="0.5">
      <c r="A9711" s="69"/>
    </row>
    <row r="9712" spans="1:1" x14ac:dyDescent="0.5">
      <c r="A9712" s="69"/>
    </row>
    <row r="9713" spans="1:1" x14ac:dyDescent="0.5">
      <c r="A9713" s="69"/>
    </row>
    <row r="9714" spans="1:1" x14ac:dyDescent="0.5">
      <c r="A9714" s="69"/>
    </row>
    <row r="9715" spans="1:1" x14ac:dyDescent="0.5">
      <c r="A9715" s="69"/>
    </row>
    <row r="9716" spans="1:1" x14ac:dyDescent="0.5">
      <c r="A9716" s="69"/>
    </row>
    <row r="9717" spans="1:1" x14ac:dyDescent="0.5">
      <c r="A9717" s="69"/>
    </row>
    <row r="9718" spans="1:1" x14ac:dyDescent="0.5">
      <c r="A9718" s="69"/>
    </row>
    <row r="9719" spans="1:1" x14ac:dyDescent="0.5">
      <c r="A9719" s="69"/>
    </row>
    <row r="9720" spans="1:1" x14ac:dyDescent="0.5">
      <c r="A9720" s="69"/>
    </row>
    <row r="9721" spans="1:1" x14ac:dyDescent="0.5">
      <c r="A9721" s="69"/>
    </row>
    <row r="9722" spans="1:1" x14ac:dyDescent="0.5">
      <c r="A9722" s="69"/>
    </row>
    <row r="9723" spans="1:1" x14ac:dyDescent="0.5">
      <c r="A9723" s="69"/>
    </row>
    <row r="9724" spans="1:1" x14ac:dyDescent="0.5">
      <c r="A9724" s="69"/>
    </row>
    <row r="9725" spans="1:1" x14ac:dyDescent="0.5">
      <c r="A9725" s="69"/>
    </row>
    <row r="9726" spans="1:1" x14ac:dyDescent="0.5">
      <c r="A9726" s="69"/>
    </row>
    <row r="9727" spans="1:1" x14ac:dyDescent="0.5">
      <c r="A9727" s="69"/>
    </row>
    <row r="9728" spans="1:1" x14ac:dyDescent="0.5">
      <c r="A9728" s="69"/>
    </row>
    <row r="9729" spans="1:1" x14ac:dyDescent="0.5">
      <c r="A9729" s="69"/>
    </row>
    <row r="9730" spans="1:1" x14ac:dyDescent="0.5">
      <c r="A9730" s="69"/>
    </row>
    <row r="9731" spans="1:1" x14ac:dyDescent="0.5">
      <c r="A9731" s="69"/>
    </row>
    <row r="9732" spans="1:1" x14ac:dyDescent="0.5">
      <c r="A9732" s="69"/>
    </row>
    <row r="9733" spans="1:1" x14ac:dyDescent="0.5">
      <c r="A9733" s="69"/>
    </row>
    <row r="9734" spans="1:1" x14ac:dyDescent="0.5">
      <c r="A9734" s="69"/>
    </row>
    <row r="9735" spans="1:1" x14ac:dyDescent="0.5">
      <c r="A9735" s="69"/>
    </row>
    <row r="9736" spans="1:1" x14ac:dyDescent="0.5">
      <c r="A9736" s="69"/>
    </row>
    <row r="9737" spans="1:1" x14ac:dyDescent="0.5">
      <c r="A9737" s="69"/>
    </row>
    <row r="9738" spans="1:1" x14ac:dyDescent="0.5">
      <c r="A9738" s="69"/>
    </row>
    <row r="9739" spans="1:1" x14ac:dyDescent="0.5">
      <c r="A9739" s="69"/>
    </row>
    <row r="9740" spans="1:1" x14ac:dyDescent="0.5">
      <c r="A9740" s="69"/>
    </row>
    <row r="9741" spans="1:1" x14ac:dyDescent="0.5">
      <c r="A9741" s="69"/>
    </row>
    <row r="9742" spans="1:1" x14ac:dyDescent="0.5">
      <c r="A9742" s="69"/>
    </row>
    <row r="9743" spans="1:1" x14ac:dyDescent="0.5">
      <c r="A9743" s="69"/>
    </row>
    <row r="9744" spans="1:1" x14ac:dyDescent="0.5">
      <c r="A9744" s="69"/>
    </row>
    <row r="9745" spans="1:1" x14ac:dyDescent="0.5">
      <c r="A9745" s="69"/>
    </row>
    <row r="9746" spans="1:1" x14ac:dyDescent="0.5">
      <c r="A9746" s="69"/>
    </row>
    <row r="9747" spans="1:1" x14ac:dyDescent="0.5">
      <c r="A9747" s="69"/>
    </row>
    <row r="9748" spans="1:1" x14ac:dyDescent="0.5">
      <c r="A9748" s="69"/>
    </row>
    <row r="9749" spans="1:1" x14ac:dyDescent="0.5">
      <c r="A9749" s="69"/>
    </row>
    <row r="9750" spans="1:1" x14ac:dyDescent="0.5">
      <c r="A9750" s="69"/>
    </row>
    <row r="9751" spans="1:1" x14ac:dyDescent="0.5">
      <c r="A9751" s="69"/>
    </row>
    <row r="9752" spans="1:1" x14ac:dyDescent="0.5">
      <c r="A9752" s="69"/>
    </row>
    <row r="9753" spans="1:1" x14ac:dyDescent="0.5">
      <c r="A9753" s="69"/>
    </row>
    <row r="9754" spans="1:1" x14ac:dyDescent="0.5">
      <c r="A9754" s="69"/>
    </row>
    <row r="9755" spans="1:1" x14ac:dyDescent="0.5">
      <c r="A9755" s="69"/>
    </row>
    <row r="9756" spans="1:1" x14ac:dyDescent="0.5">
      <c r="A9756" s="69"/>
    </row>
    <row r="9757" spans="1:1" x14ac:dyDescent="0.5">
      <c r="A9757" s="69"/>
    </row>
    <row r="9758" spans="1:1" x14ac:dyDescent="0.5">
      <c r="A9758" s="69"/>
    </row>
    <row r="9759" spans="1:1" x14ac:dyDescent="0.5">
      <c r="A9759" s="69"/>
    </row>
    <row r="9760" spans="1:1" x14ac:dyDescent="0.5">
      <c r="A9760" s="69"/>
    </row>
    <row r="9761" spans="1:1" x14ac:dyDescent="0.5">
      <c r="A9761" s="69"/>
    </row>
    <row r="9762" spans="1:1" x14ac:dyDescent="0.5">
      <c r="A9762" s="69"/>
    </row>
    <row r="9763" spans="1:1" x14ac:dyDescent="0.5">
      <c r="A9763" s="69"/>
    </row>
    <row r="9764" spans="1:1" x14ac:dyDescent="0.5">
      <c r="A9764" s="69"/>
    </row>
    <row r="9765" spans="1:1" x14ac:dyDescent="0.5">
      <c r="A9765" s="69"/>
    </row>
    <row r="9766" spans="1:1" x14ac:dyDescent="0.5">
      <c r="A9766" s="69"/>
    </row>
    <row r="9767" spans="1:1" x14ac:dyDescent="0.5">
      <c r="A9767" s="69"/>
    </row>
    <row r="9768" spans="1:1" x14ac:dyDescent="0.5">
      <c r="A9768" s="69"/>
    </row>
    <row r="9769" spans="1:1" x14ac:dyDescent="0.5">
      <c r="A9769" s="69"/>
    </row>
    <row r="9770" spans="1:1" x14ac:dyDescent="0.5">
      <c r="A9770" s="69"/>
    </row>
    <row r="9771" spans="1:1" x14ac:dyDescent="0.5">
      <c r="A9771" s="69"/>
    </row>
    <row r="9772" spans="1:1" x14ac:dyDescent="0.5">
      <c r="A9772" s="69"/>
    </row>
    <row r="9773" spans="1:1" x14ac:dyDescent="0.5">
      <c r="A9773" s="69"/>
    </row>
    <row r="9774" spans="1:1" x14ac:dyDescent="0.5">
      <c r="A9774" s="69"/>
    </row>
    <row r="9775" spans="1:1" x14ac:dyDescent="0.5">
      <c r="A9775" s="69"/>
    </row>
    <row r="9776" spans="1:1" x14ac:dyDescent="0.5">
      <c r="A9776" s="69"/>
    </row>
    <row r="9777" spans="1:1" x14ac:dyDescent="0.5">
      <c r="A9777" s="69"/>
    </row>
    <row r="9778" spans="1:1" x14ac:dyDescent="0.5">
      <c r="A9778" s="69"/>
    </row>
    <row r="9779" spans="1:1" x14ac:dyDescent="0.5">
      <c r="A9779" s="69"/>
    </row>
    <row r="9780" spans="1:1" x14ac:dyDescent="0.5">
      <c r="A9780" s="69"/>
    </row>
    <row r="9781" spans="1:1" x14ac:dyDescent="0.5">
      <c r="A9781" s="69"/>
    </row>
    <row r="9782" spans="1:1" x14ac:dyDescent="0.5">
      <c r="A9782" s="69"/>
    </row>
    <row r="9783" spans="1:1" x14ac:dyDescent="0.5">
      <c r="A9783" s="69"/>
    </row>
    <row r="9784" spans="1:1" x14ac:dyDescent="0.5">
      <c r="A9784" s="69"/>
    </row>
    <row r="9785" spans="1:1" x14ac:dyDescent="0.5">
      <c r="A9785" s="69"/>
    </row>
    <row r="9786" spans="1:1" x14ac:dyDescent="0.5">
      <c r="A9786" s="69"/>
    </row>
    <row r="9787" spans="1:1" x14ac:dyDescent="0.5">
      <c r="A9787" s="69"/>
    </row>
    <row r="9788" spans="1:1" x14ac:dyDescent="0.5">
      <c r="A9788" s="69"/>
    </row>
    <row r="9789" spans="1:1" x14ac:dyDescent="0.5">
      <c r="A9789" s="69"/>
    </row>
    <row r="9790" spans="1:1" x14ac:dyDescent="0.5">
      <c r="A9790" s="69"/>
    </row>
    <row r="9791" spans="1:1" x14ac:dyDescent="0.5">
      <c r="A9791" s="69"/>
    </row>
    <row r="9792" spans="1:1" x14ac:dyDescent="0.5">
      <c r="A9792" s="69"/>
    </row>
    <row r="9793" spans="1:1" x14ac:dyDescent="0.5">
      <c r="A9793" s="69"/>
    </row>
    <row r="9794" spans="1:1" x14ac:dyDescent="0.5">
      <c r="A9794" s="69"/>
    </row>
    <row r="9795" spans="1:1" x14ac:dyDescent="0.5">
      <c r="A9795" s="69"/>
    </row>
    <row r="9796" spans="1:1" x14ac:dyDescent="0.5">
      <c r="A9796" s="69"/>
    </row>
    <row r="9797" spans="1:1" x14ac:dyDescent="0.5">
      <c r="A9797" s="69"/>
    </row>
    <row r="9798" spans="1:1" x14ac:dyDescent="0.5">
      <c r="A9798" s="69"/>
    </row>
    <row r="9799" spans="1:1" x14ac:dyDescent="0.5">
      <c r="A9799" s="69"/>
    </row>
    <row r="9800" spans="1:1" x14ac:dyDescent="0.5">
      <c r="A9800" s="69"/>
    </row>
    <row r="9801" spans="1:1" x14ac:dyDescent="0.5">
      <c r="A9801" s="69"/>
    </row>
    <row r="9802" spans="1:1" x14ac:dyDescent="0.5">
      <c r="A9802" s="69"/>
    </row>
    <row r="9803" spans="1:1" x14ac:dyDescent="0.5">
      <c r="A9803" s="69"/>
    </row>
    <row r="9804" spans="1:1" x14ac:dyDescent="0.5">
      <c r="A9804" s="69"/>
    </row>
    <row r="9805" spans="1:1" x14ac:dyDescent="0.5">
      <c r="A9805" s="69"/>
    </row>
    <row r="9806" spans="1:1" x14ac:dyDescent="0.5">
      <c r="A9806" s="69"/>
    </row>
    <row r="9807" spans="1:1" x14ac:dyDescent="0.5">
      <c r="A9807" s="69"/>
    </row>
    <row r="9808" spans="1:1" x14ac:dyDescent="0.5">
      <c r="A9808" s="69"/>
    </row>
    <row r="9809" spans="1:1" x14ac:dyDescent="0.5">
      <c r="A9809" s="69"/>
    </row>
    <row r="9810" spans="1:1" x14ac:dyDescent="0.5">
      <c r="A9810" s="69"/>
    </row>
    <row r="9811" spans="1:1" x14ac:dyDescent="0.5">
      <c r="A9811" s="69"/>
    </row>
    <row r="9812" spans="1:1" x14ac:dyDescent="0.5">
      <c r="A9812" s="69"/>
    </row>
    <row r="9813" spans="1:1" x14ac:dyDescent="0.5">
      <c r="A9813" s="69"/>
    </row>
    <row r="9814" spans="1:1" x14ac:dyDescent="0.5">
      <c r="A9814" s="69"/>
    </row>
    <row r="9815" spans="1:1" x14ac:dyDescent="0.5">
      <c r="A9815" s="69"/>
    </row>
    <row r="9816" spans="1:1" x14ac:dyDescent="0.5">
      <c r="A9816" s="69"/>
    </row>
    <row r="9817" spans="1:1" x14ac:dyDescent="0.5">
      <c r="A9817" s="69"/>
    </row>
    <row r="9818" spans="1:1" x14ac:dyDescent="0.5">
      <c r="A9818" s="69"/>
    </row>
    <row r="9819" spans="1:1" x14ac:dyDescent="0.5">
      <c r="A9819" s="69"/>
    </row>
    <row r="9820" spans="1:1" x14ac:dyDescent="0.5">
      <c r="A9820" s="69"/>
    </row>
    <row r="9821" spans="1:1" x14ac:dyDescent="0.5">
      <c r="A9821" s="69"/>
    </row>
    <row r="9822" spans="1:1" x14ac:dyDescent="0.5">
      <c r="A9822" s="69"/>
    </row>
    <row r="9823" spans="1:1" x14ac:dyDescent="0.5">
      <c r="A9823" s="69"/>
    </row>
    <row r="9824" spans="1:1" x14ac:dyDescent="0.5">
      <c r="A9824" s="69"/>
    </row>
    <row r="9825" spans="1:1" x14ac:dyDescent="0.5">
      <c r="A9825" s="69"/>
    </row>
    <row r="9826" spans="1:1" x14ac:dyDescent="0.5">
      <c r="A9826" s="69"/>
    </row>
    <row r="9827" spans="1:1" x14ac:dyDescent="0.5">
      <c r="A9827" s="69"/>
    </row>
    <row r="9828" spans="1:1" x14ac:dyDescent="0.5">
      <c r="A9828" s="69"/>
    </row>
    <row r="9829" spans="1:1" x14ac:dyDescent="0.5">
      <c r="A9829" s="69"/>
    </row>
    <row r="9830" spans="1:1" x14ac:dyDescent="0.5">
      <c r="A9830" s="69"/>
    </row>
    <row r="9831" spans="1:1" x14ac:dyDescent="0.5">
      <c r="A9831" s="69"/>
    </row>
    <row r="9832" spans="1:1" x14ac:dyDescent="0.5">
      <c r="A9832" s="69"/>
    </row>
    <row r="9833" spans="1:1" x14ac:dyDescent="0.5">
      <c r="A9833" s="69"/>
    </row>
    <row r="9834" spans="1:1" x14ac:dyDescent="0.5">
      <c r="A9834" s="69"/>
    </row>
    <row r="9835" spans="1:1" x14ac:dyDescent="0.5">
      <c r="A9835" s="69"/>
    </row>
    <row r="9836" spans="1:1" x14ac:dyDescent="0.5">
      <c r="A9836" s="69"/>
    </row>
    <row r="9837" spans="1:1" x14ac:dyDescent="0.5">
      <c r="A9837" s="69"/>
    </row>
    <row r="9838" spans="1:1" x14ac:dyDescent="0.5">
      <c r="A9838" s="69"/>
    </row>
    <row r="9839" spans="1:1" x14ac:dyDescent="0.5">
      <c r="A9839" s="69"/>
    </row>
    <row r="9840" spans="1:1" x14ac:dyDescent="0.5">
      <c r="A9840" s="69"/>
    </row>
    <row r="9841" spans="1:1" x14ac:dyDescent="0.5">
      <c r="A9841" s="69"/>
    </row>
    <row r="9842" spans="1:1" x14ac:dyDescent="0.5">
      <c r="A9842" s="69"/>
    </row>
    <row r="9843" spans="1:1" x14ac:dyDescent="0.5">
      <c r="A9843" s="69"/>
    </row>
    <row r="9844" spans="1:1" x14ac:dyDescent="0.5">
      <c r="A9844" s="69"/>
    </row>
    <row r="9845" spans="1:1" x14ac:dyDescent="0.5">
      <c r="A9845" s="69"/>
    </row>
    <row r="9846" spans="1:1" x14ac:dyDescent="0.5">
      <c r="A9846" s="69"/>
    </row>
    <row r="9847" spans="1:1" x14ac:dyDescent="0.5">
      <c r="A9847" s="69"/>
    </row>
    <row r="9848" spans="1:1" x14ac:dyDescent="0.5">
      <c r="A9848" s="69"/>
    </row>
    <row r="9849" spans="1:1" x14ac:dyDescent="0.5">
      <c r="A9849" s="69"/>
    </row>
    <row r="9850" spans="1:1" x14ac:dyDescent="0.5">
      <c r="A9850" s="69"/>
    </row>
    <row r="9851" spans="1:1" x14ac:dyDescent="0.5">
      <c r="A9851" s="69"/>
    </row>
    <row r="9852" spans="1:1" x14ac:dyDescent="0.5">
      <c r="A9852" s="69"/>
    </row>
    <row r="9853" spans="1:1" x14ac:dyDescent="0.5">
      <c r="A9853" s="69"/>
    </row>
    <row r="9854" spans="1:1" x14ac:dyDescent="0.5">
      <c r="A9854" s="69"/>
    </row>
    <row r="9855" spans="1:1" x14ac:dyDescent="0.5">
      <c r="A9855" s="69"/>
    </row>
    <row r="9856" spans="1:1" x14ac:dyDescent="0.5">
      <c r="A9856" s="69"/>
    </row>
    <row r="9857" spans="1:1" x14ac:dyDescent="0.5">
      <c r="A9857" s="69"/>
    </row>
    <row r="9858" spans="1:1" x14ac:dyDescent="0.5">
      <c r="A9858" s="69"/>
    </row>
    <row r="9859" spans="1:1" x14ac:dyDescent="0.5">
      <c r="A9859" s="69"/>
    </row>
    <row r="9860" spans="1:1" x14ac:dyDescent="0.5">
      <c r="A9860" s="69"/>
    </row>
    <row r="9861" spans="1:1" x14ac:dyDescent="0.5">
      <c r="A9861" s="69"/>
    </row>
    <row r="9862" spans="1:1" x14ac:dyDescent="0.5">
      <c r="A9862" s="69"/>
    </row>
    <row r="9863" spans="1:1" x14ac:dyDescent="0.5">
      <c r="A9863" s="69"/>
    </row>
    <row r="9864" spans="1:1" x14ac:dyDescent="0.5">
      <c r="A9864" s="69"/>
    </row>
    <row r="9865" spans="1:1" x14ac:dyDescent="0.5">
      <c r="A9865" s="69"/>
    </row>
    <row r="9866" spans="1:1" x14ac:dyDescent="0.5">
      <c r="A9866" s="69"/>
    </row>
    <row r="9867" spans="1:1" x14ac:dyDescent="0.5">
      <c r="A9867" s="69"/>
    </row>
    <row r="9868" spans="1:1" x14ac:dyDescent="0.5">
      <c r="A9868" s="69"/>
    </row>
    <row r="9869" spans="1:1" x14ac:dyDescent="0.5">
      <c r="A9869" s="69"/>
    </row>
    <row r="9870" spans="1:1" x14ac:dyDescent="0.5">
      <c r="A9870" s="69"/>
    </row>
    <row r="9871" spans="1:1" x14ac:dyDescent="0.5">
      <c r="A9871" s="69"/>
    </row>
    <row r="9872" spans="1:1" x14ac:dyDescent="0.5">
      <c r="A9872" s="69"/>
    </row>
    <row r="9873" spans="1:1" x14ac:dyDescent="0.5">
      <c r="A9873" s="69"/>
    </row>
    <row r="9874" spans="1:1" x14ac:dyDescent="0.5">
      <c r="A9874" s="69"/>
    </row>
    <row r="9875" spans="1:1" x14ac:dyDescent="0.5">
      <c r="A9875" s="69"/>
    </row>
    <row r="9876" spans="1:1" x14ac:dyDescent="0.5">
      <c r="A9876" s="69"/>
    </row>
    <row r="9877" spans="1:1" x14ac:dyDescent="0.5">
      <c r="A9877" s="69"/>
    </row>
    <row r="9878" spans="1:1" x14ac:dyDescent="0.5">
      <c r="A9878" s="69"/>
    </row>
    <row r="9879" spans="1:1" x14ac:dyDescent="0.5">
      <c r="A9879" s="69"/>
    </row>
    <row r="9880" spans="1:1" x14ac:dyDescent="0.5">
      <c r="A9880" s="69"/>
    </row>
    <row r="9881" spans="1:1" x14ac:dyDescent="0.5">
      <c r="A9881" s="69"/>
    </row>
    <row r="9882" spans="1:1" x14ac:dyDescent="0.5">
      <c r="A9882" s="69"/>
    </row>
    <row r="9883" spans="1:1" x14ac:dyDescent="0.5">
      <c r="A9883" s="69"/>
    </row>
    <row r="9884" spans="1:1" x14ac:dyDescent="0.5">
      <c r="A9884" s="69"/>
    </row>
    <row r="9885" spans="1:1" x14ac:dyDescent="0.5">
      <c r="A9885" s="69"/>
    </row>
    <row r="9886" spans="1:1" x14ac:dyDescent="0.5">
      <c r="A9886" s="69"/>
    </row>
    <row r="9887" spans="1:1" x14ac:dyDescent="0.5">
      <c r="A9887" s="69"/>
    </row>
    <row r="9888" spans="1:1" x14ac:dyDescent="0.5">
      <c r="A9888" s="69"/>
    </row>
    <row r="9889" spans="1:1" x14ac:dyDescent="0.5">
      <c r="A9889" s="69"/>
    </row>
    <row r="9890" spans="1:1" x14ac:dyDescent="0.5">
      <c r="A9890" s="69"/>
    </row>
    <row r="9891" spans="1:1" x14ac:dyDescent="0.5">
      <c r="A9891" s="69"/>
    </row>
    <row r="9892" spans="1:1" x14ac:dyDescent="0.5">
      <c r="A9892" s="69"/>
    </row>
    <row r="9893" spans="1:1" x14ac:dyDescent="0.5">
      <c r="A9893" s="69"/>
    </row>
    <row r="9894" spans="1:1" x14ac:dyDescent="0.5">
      <c r="A9894" s="69"/>
    </row>
    <row r="9895" spans="1:1" x14ac:dyDescent="0.5">
      <c r="A9895" s="69"/>
    </row>
    <row r="9896" spans="1:1" x14ac:dyDescent="0.5">
      <c r="A9896" s="69"/>
    </row>
    <row r="9897" spans="1:1" x14ac:dyDescent="0.5">
      <c r="A9897" s="69"/>
    </row>
    <row r="9898" spans="1:1" x14ac:dyDescent="0.5">
      <c r="A9898" s="69"/>
    </row>
    <row r="9899" spans="1:1" x14ac:dyDescent="0.5">
      <c r="A9899" s="69"/>
    </row>
    <row r="9900" spans="1:1" x14ac:dyDescent="0.5">
      <c r="A9900" s="69"/>
    </row>
    <row r="9901" spans="1:1" x14ac:dyDescent="0.5">
      <c r="A9901" s="69"/>
    </row>
    <row r="9902" spans="1:1" x14ac:dyDescent="0.5">
      <c r="A9902" s="69"/>
    </row>
    <row r="9903" spans="1:1" x14ac:dyDescent="0.5">
      <c r="A9903" s="69"/>
    </row>
    <row r="9904" spans="1:1" x14ac:dyDescent="0.5">
      <c r="A9904" s="69"/>
    </row>
    <row r="9905" spans="1:1" x14ac:dyDescent="0.5">
      <c r="A9905" s="69"/>
    </row>
    <row r="9906" spans="1:1" x14ac:dyDescent="0.5">
      <c r="A9906" s="69"/>
    </row>
    <row r="9907" spans="1:1" x14ac:dyDescent="0.5">
      <c r="A9907" s="69"/>
    </row>
    <row r="9908" spans="1:1" x14ac:dyDescent="0.5">
      <c r="A9908" s="69"/>
    </row>
    <row r="9909" spans="1:1" x14ac:dyDescent="0.5">
      <c r="A9909" s="69"/>
    </row>
    <row r="9910" spans="1:1" x14ac:dyDescent="0.5">
      <c r="A9910" s="69"/>
    </row>
    <row r="9911" spans="1:1" x14ac:dyDescent="0.5">
      <c r="A9911" s="69"/>
    </row>
    <row r="9912" spans="1:1" x14ac:dyDescent="0.5">
      <c r="A9912" s="69"/>
    </row>
    <row r="9913" spans="1:1" x14ac:dyDescent="0.5">
      <c r="A9913" s="69"/>
    </row>
    <row r="9914" spans="1:1" x14ac:dyDescent="0.5">
      <c r="A9914" s="69"/>
    </row>
    <row r="9915" spans="1:1" x14ac:dyDescent="0.5">
      <c r="A9915" s="69"/>
    </row>
    <row r="9916" spans="1:1" x14ac:dyDescent="0.5">
      <c r="A9916" s="69"/>
    </row>
    <row r="9917" spans="1:1" x14ac:dyDescent="0.5">
      <c r="A9917" s="69"/>
    </row>
    <row r="9918" spans="1:1" x14ac:dyDescent="0.5">
      <c r="A9918" s="69"/>
    </row>
    <row r="9919" spans="1:1" x14ac:dyDescent="0.5">
      <c r="A9919" s="69"/>
    </row>
    <row r="9920" spans="1:1" x14ac:dyDescent="0.5">
      <c r="A9920" s="69"/>
    </row>
    <row r="9921" spans="1:1" x14ac:dyDescent="0.5">
      <c r="A9921" s="69"/>
    </row>
    <row r="9922" spans="1:1" x14ac:dyDescent="0.5">
      <c r="A9922" s="69"/>
    </row>
    <row r="9923" spans="1:1" x14ac:dyDescent="0.5">
      <c r="A9923" s="69"/>
    </row>
    <row r="9924" spans="1:1" x14ac:dyDescent="0.5">
      <c r="A9924" s="69"/>
    </row>
    <row r="9925" spans="1:1" x14ac:dyDescent="0.5">
      <c r="A9925" s="69"/>
    </row>
    <row r="9926" spans="1:1" x14ac:dyDescent="0.5">
      <c r="A9926" s="69"/>
    </row>
    <row r="9927" spans="1:1" x14ac:dyDescent="0.5">
      <c r="A9927" s="69"/>
    </row>
    <row r="9928" spans="1:1" x14ac:dyDescent="0.5">
      <c r="A9928" s="69"/>
    </row>
    <row r="9929" spans="1:1" x14ac:dyDescent="0.5">
      <c r="A9929" s="69"/>
    </row>
    <row r="9930" spans="1:1" x14ac:dyDescent="0.5">
      <c r="A9930" s="69"/>
    </row>
    <row r="9931" spans="1:1" x14ac:dyDescent="0.5">
      <c r="A9931" s="69"/>
    </row>
    <row r="9932" spans="1:1" x14ac:dyDescent="0.5">
      <c r="A9932" s="69"/>
    </row>
    <row r="9933" spans="1:1" x14ac:dyDescent="0.5">
      <c r="A9933" s="69"/>
    </row>
    <row r="9934" spans="1:1" x14ac:dyDescent="0.5">
      <c r="A9934" s="69"/>
    </row>
    <row r="9935" spans="1:1" x14ac:dyDescent="0.5">
      <c r="A9935" s="69"/>
    </row>
    <row r="9936" spans="1:1" x14ac:dyDescent="0.5">
      <c r="A9936" s="69"/>
    </row>
    <row r="9937" spans="1:1" x14ac:dyDescent="0.5">
      <c r="A9937" s="69"/>
    </row>
    <row r="9938" spans="1:1" x14ac:dyDescent="0.5">
      <c r="A9938" s="69"/>
    </row>
    <row r="9939" spans="1:1" x14ac:dyDescent="0.5">
      <c r="A9939" s="69"/>
    </row>
    <row r="9940" spans="1:1" x14ac:dyDescent="0.5">
      <c r="A9940" s="69"/>
    </row>
    <row r="9941" spans="1:1" x14ac:dyDescent="0.5">
      <c r="A9941" s="69"/>
    </row>
    <row r="9942" spans="1:1" x14ac:dyDescent="0.5">
      <c r="A9942" s="69"/>
    </row>
    <row r="9943" spans="1:1" x14ac:dyDescent="0.5">
      <c r="A9943" s="69"/>
    </row>
    <row r="9944" spans="1:1" x14ac:dyDescent="0.5">
      <c r="A9944" s="69"/>
    </row>
    <row r="9945" spans="1:1" x14ac:dyDescent="0.5">
      <c r="A9945" s="69"/>
    </row>
    <row r="9946" spans="1:1" x14ac:dyDescent="0.5">
      <c r="A9946" s="69"/>
    </row>
    <row r="9947" spans="1:1" x14ac:dyDescent="0.5">
      <c r="A9947" s="69"/>
    </row>
    <row r="9948" spans="1:1" x14ac:dyDescent="0.5">
      <c r="A9948" s="69"/>
    </row>
    <row r="9949" spans="1:1" x14ac:dyDescent="0.5">
      <c r="A9949" s="69"/>
    </row>
    <row r="9950" spans="1:1" x14ac:dyDescent="0.5">
      <c r="A9950" s="69"/>
    </row>
    <row r="9951" spans="1:1" x14ac:dyDescent="0.5">
      <c r="A9951" s="69"/>
    </row>
    <row r="9952" spans="1:1" x14ac:dyDescent="0.5">
      <c r="A9952" s="69"/>
    </row>
    <row r="9953" spans="1:1" x14ac:dyDescent="0.5">
      <c r="A9953" s="69"/>
    </row>
    <row r="9954" spans="1:1" x14ac:dyDescent="0.5">
      <c r="A9954" s="69"/>
    </row>
    <row r="9955" spans="1:1" x14ac:dyDescent="0.5">
      <c r="A9955" s="69"/>
    </row>
    <row r="9956" spans="1:1" x14ac:dyDescent="0.5">
      <c r="A9956" s="69"/>
    </row>
    <row r="9957" spans="1:1" x14ac:dyDescent="0.5">
      <c r="A9957" s="69"/>
    </row>
    <row r="9958" spans="1:1" x14ac:dyDescent="0.5">
      <c r="A9958" s="69"/>
    </row>
    <row r="9959" spans="1:1" x14ac:dyDescent="0.5">
      <c r="A9959" s="69"/>
    </row>
    <row r="9960" spans="1:1" x14ac:dyDescent="0.5">
      <c r="A9960" s="69"/>
    </row>
    <row r="9961" spans="1:1" x14ac:dyDescent="0.5">
      <c r="A9961" s="69"/>
    </row>
    <row r="9962" spans="1:1" x14ac:dyDescent="0.5">
      <c r="A9962" s="69"/>
    </row>
    <row r="9963" spans="1:1" x14ac:dyDescent="0.5">
      <c r="A9963" s="69"/>
    </row>
    <row r="9964" spans="1:1" x14ac:dyDescent="0.5">
      <c r="A9964" s="69"/>
    </row>
    <row r="9965" spans="1:1" x14ac:dyDescent="0.5">
      <c r="A9965" s="69"/>
    </row>
    <row r="9966" spans="1:1" x14ac:dyDescent="0.5">
      <c r="A9966" s="69"/>
    </row>
    <row r="9967" spans="1:1" x14ac:dyDescent="0.5">
      <c r="A9967" s="69"/>
    </row>
    <row r="9968" spans="1:1" x14ac:dyDescent="0.5">
      <c r="A9968" s="69"/>
    </row>
    <row r="9969" spans="1:1" x14ac:dyDescent="0.5">
      <c r="A9969" s="69"/>
    </row>
    <row r="9970" spans="1:1" x14ac:dyDescent="0.5">
      <c r="A9970" s="69"/>
    </row>
    <row r="9971" spans="1:1" x14ac:dyDescent="0.5">
      <c r="A9971" s="69"/>
    </row>
    <row r="9972" spans="1:1" x14ac:dyDescent="0.5">
      <c r="A9972" s="69"/>
    </row>
    <row r="9973" spans="1:1" x14ac:dyDescent="0.5">
      <c r="A9973" s="69"/>
    </row>
    <row r="9974" spans="1:1" x14ac:dyDescent="0.5">
      <c r="A9974" s="69"/>
    </row>
    <row r="9975" spans="1:1" x14ac:dyDescent="0.5">
      <c r="A9975" s="69"/>
    </row>
    <row r="9976" spans="1:1" x14ac:dyDescent="0.5">
      <c r="A9976" s="69"/>
    </row>
    <row r="9977" spans="1:1" x14ac:dyDescent="0.5">
      <c r="A9977" s="69"/>
    </row>
    <row r="9978" spans="1:1" x14ac:dyDescent="0.5">
      <c r="A9978" s="69"/>
    </row>
    <row r="9979" spans="1:1" x14ac:dyDescent="0.5">
      <c r="A9979" s="69"/>
    </row>
    <row r="9980" spans="1:1" x14ac:dyDescent="0.5">
      <c r="A9980" s="69"/>
    </row>
    <row r="9981" spans="1:1" x14ac:dyDescent="0.5">
      <c r="A9981" s="69"/>
    </row>
    <row r="9982" spans="1:1" x14ac:dyDescent="0.5">
      <c r="A9982" s="69"/>
    </row>
    <row r="9983" spans="1:1" x14ac:dyDescent="0.5">
      <c r="A9983" s="69"/>
    </row>
    <row r="9984" spans="1:1" x14ac:dyDescent="0.5">
      <c r="A9984" s="69"/>
    </row>
    <row r="9985" spans="1:1" x14ac:dyDescent="0.5">
      <c r="A9985" s="69"/>
    </row>
    <row r="9986" spans="1:1" x14ac:dyDescent="0.5">
      <c r="A9986" s="69"/>
    </row>
    <row r="9987" spans="1:1" x14ac:dyDescent="0.5">
      <c r="A9987" s="69"/>
    </row>
    <row r="9988" spans="1:1" x14ac:dyDescent="0.5">
      <c r="A9988" s="69"/>
    </row>
    <row r="9989" spans="1:1" x14ac:dyDescent="0.5">
      <c r="A9989" s="69"/>
    </row>
    <row r="9990" spans="1:1" x14ac:dyDescent="0.5">
      <c r="A9990" s="69"/>
    </row>
    <row r="9991" spans="1:1" x14ac:dyDescent="0.5">
      <c r="A9991" s="69"/>
    </row>
    <row r="9992" spans="1:1" x14ac:dyDescent="0.5">
      <c r="A9992" s="69"/>
    </row>
    <row r="9993" spans="1:1" x14ac:dyDescent="0.5">
      <c r="A9993" s="69"/>
    </row>
    <row r="9994" spans="1:1" x14ac:dyDescent="0.5">
      <c r="A9994" s="69"/>
    </row>
    <row r="9995" spans="1:1" x14ac:dyDescent="0.5">
      <c r="A9995" s="69"/>
    </row>
    <row r="9996" spans="1:1" x14ac:dyDescent="0.5">
      <c r="A9996" s="69"/>
    </row>
    <row r="9997" spans="1:1" x14ac:dyDescent="0.5">
      <c r="A9997" s="69"/>
    </row>
    <row r="9998" spans="1:1" x14ac:dyDescent="0.5">
      <c r="A9998" s="69"/>
    </row>
    <row r="9999" spans="1:1" x14ac:dyDescent="0.5">
      <c r="A9999" s="69"/>
    </row>
    <row r="10000" spans="1:1" x14ac:dyDescent="0.5">
      <c r="A10000" s="69"/>
    </row>
    <row r="10001" spans="1:1" x14ac:dyDescent="0.5">
      <c r="A10001" s="69"/>
    </row>
    <row r="10002" spans="1:1" x14ac:dyDescent="0.5">
      <c r="A10002" s="69"/>
    </row>
    <row r="10003" spans="1:1" x14ac:dyDescent="0.5">
      <c r="A10003" s="69"/>
    </row>
    <row r="10004" spans="1:1" x14ac:dyDescent="0.5">
      <c r="A10004" s="69"/>
    </row>
    <row r="10005" spans="1:1" x14ac:dyDescent="0.5">
      <c r="A10005" s="69"/>
    </row>
    <row r="10006" spans="1:1" x14ac:dyDescent="0.5">
      <c r="A10006" s="69"/>
    </row>
    <row r="10007" spans="1:1" x14ac:dyDescent="0.5">
      <c r="A10007" s="69"/>
    </row>
    <row r="10008" spans="1:1" x14ac:dyDescent="0.5">
      <c r="A10008" s="69"/>
    </row>
    <row r="10009" spans="1:1" x14ac:dyDescent="0.5">
      <c r="A10009" s="69"/>
    </row>
    <row r="10010" spans="1:1" x14ac:dyDescent="0.5">
      <c r="A10010" s="69"/>
    </row>
    <row r="10011" spans="1:1" x14ac:dyDescent="0.5">
      <c r="A10011" s="69"/>
    </row>
    <row r="10012" spans="1:1" x14ac:dyDescent="0.5">
      <c r="A10012" s="69"/>
    </row>
    <row r="10013" spans="1:1" x14ac:dyDescent="0.5">
      <c r="A10013" s="69"/>
    </row>
    <row r="10014" spans="1:1" x14ac:dyDescent="0.5">
      <c r="A10014" s="69"/>
    </row>
    <row r="10015" spans="1:1" x14ac:dyDescent="0.5">
      <c r="A10015" s="69"/>
    </row>
    <row r="10016" spans="1:1" x14ac:dyDescent="0.5">
      <c r="A10016" s="69"/>
    </row>
    <row r="10017" spans="1:1" x14ac:dyDescent="0.5">
      <c r="A10017" s="69"/>
    </row>
    <row r="10018" spans="1:1" x14ac:dyDescent="0.5">
      <c r="A10018" s="69"/>
    </row>
    <row r="10019" spans="1:1" x14ac:dyDescent="0.5">
      <c r="A10019" s="69"/>
    </row>
    <row r="10020" spans="1:1" x14ac:dyDescent="0.5">
      <c r="A10020" s="69"/>
    </row>
    <row r="10021" spans="1:1" x14ac:dyDescent="0.5">
      <c r="A10021" s="69"/>
    </row>
    <row r="10022" spans="1:1" x14ac:dyDescent="0.5">
      <c r="A10022" s="69"/>
    </row>
    <row r="10023" spans="1:1" x14ac:dyDescent="0.5">
      <c r="A10023" s="69"/>
    </row>
    <row r="10024" spans="1:1" x14ac:dyDescent="0.5">
      <c r="A10024" s="69"/>
    </row>
    <row r="10025" spans="1:1" x14ac:dyDescent="0.5">
      <c r="A10025" s="69"/>
    </row>
    <row r="10026" spans="1:1" x14ac:dyDescent="0.5">
      <c r="A10026" s="69"/>
    </row>
    <row r="10027" spans="1:1" x14ac:dyDescent="0.5">
      <c r="A10027" s="69"/>
    </row>
    <row r="10028" spans="1:1" x14ac:dyDescent="0.5">
      <c r="A10028" s="69"/>
    </row>
    <row r="10029" spans="1:1" x14ac:dyDescent="0.5">
      <c r="A10029" s="69"/>
    </row>
    <row r="10030" spans="1:1" x14ac:dyDescent="0.5">
      <c r="A10030" s="69"/>
    </row>
    <row r="10031" spans="1:1" x14ac:dyDescent="0.5">
      <c r="A10031" s="69"/>
    </row>
    <row r="10032" spans="1:1" x14ac:dyDescent="0.5">
      <c r="A10032" s="69"/>
    </row>
    <row r="10033" spans="1:1" x14ac:dyDescent="0.5">
      <c r="A10033" s="69"/>
    </row>
    <row r="10034" spans="1:1" x14ac:dyDescent="0.5">
      <c r="A10034" s="69"/>
    </row>
    <row r="10035" spans="1:1" x14ac:dyDescent="0.5">
      <c r="A10035" s="69"/>
    </row>
    <row r="10036" spans="1:1" x14ac:dyDescent="0.5">
      <c r="A10036" s="69"/>
    </row>
    <row r="10037" spans="1:1" x14ac:dyDescent="0.5">
      <c r="A10037" s="69"/>
    </row>
    <row r="10038" spans="1:1" x14ac:dyDescent="0.5">
      <c r="A10038" s="69"/>
    </row>
    <row r="10039" spans="1:1" x14ac:dyDescent="0.5">
      <c r="A10039" s="69"/>
    </row>
    <row r="10040" spans="1:1" x14ac:dyDescent="0.5">
      <c r="A10040" s="69"/>
    </row>
    <row r="10041" spans="1:1" x14ac:dyDescent="0.5">
      <c r="A10041" s="69"/>
    </row>
    <row r="10042" spans="1:1" x14ac:dyDescent="0.5">
      <c r="A10042" s="69"/>
    </row>
    <row r="10043" spans="1:1" x14ac:dyDescent="0.5">
      <c r="A10043" s="69"/>
    </row>
    <row r="10044" spans="1:1" x14ac:dyDescent="0.5">
      <c r="A10044" s="69"/>
    </row>
    <row r="10045" spans="1:1" x14ac:dyDescent="0.5">
      <c r="A10045" s="69"/>
    </row>
    <row r="10046" spans="1:1" x14ac:dyDescent="0.5">
      <c r="A10046" s="69"/>
    </row>
    <row r="10047" spans="1:1" x14ac:dyDescent="0.5">
      <c r="A10047" s="69"/>
    </row>
    <row r="10048" spans="1:1" x14ac:dyDescent="0.5">
      <c r="A10048" s="69"/>
    </row>
    <row r="10049" spans="1:1" x14ac:dyDescent="0.5">
      <c r="A10049" s="69"/>
    </row>
    <row r="10050" spans="1:1" x14ac:dyDescent="0.5">
      <c r="A10050" s="69"/>
    </row>
    <row r="10051" spans="1:1" x14ac:dyDescent="0.5">
      <c r="A10051" s="69"/>
    </row>
    <row r="10052" spans="1:1" x14ac:dyDescent="0.5">
      <c r="A10052" s="69"/>
    </row>
    <row r="10053" spans="1:1" x14ac:dyDescent="0.5">
      <c r="A10053" s="69"/>
    </row>
    <row r="10054" spans="1:1" x14ac:dyDescent="0.5">
      <c r="A10054" s="69"/>
    </row>
    <row r="10055" spans="1:1" x14ac:dyDescent="0.5">
      <c r="A10055" s="69"/>
    </row>
    <row r="10056" spans="1:1" x14ac:dyDescent="0.5">
      <c r="A10056" s="69"/>
    </row>
    <row r="10057" spans="1:1" x14ac:dyDescent="0.5">
      <c r="A10057" s="69"/>
    </row>
    <row r="10058" spans="1:1" x14ac:dyDescent="0.5">
      <c r="A10058" s="69"/>
    </row>
    <row r="10059" spans="1:1" x14ac:dyDescent="0.5">
      <c r="A10059" s="69"/>
    </row>
    <row r="10060" spans="1:1" x14ac:dyDescent="0.5">
      <c r="A10060" s="69"/>
    </row>
    <row r="10061" spans="1:1" x14ac:dyDescent="0.5">
      <c r="A10061" s="69"/>
    </row>
    <row r="10062" spans="1:1" x14ac:dyDescent="0.5">
      <c r="A10062" s="69"/>
    </row>
    <row r="10063" spans="1:1" x14ac:dyDescent="0.5">
      <c r="A10063" s="69"/>
    </row>
    <row r="10064" spans="1:1" x14ac:dyDescent="0.5">
      <c r="A10064" s="69"/>
    </row>
    <row r="10065" spans="1:1" x14ac:dyDescent="0.5">
      <c r="A10065" s="69"/>
    </row>
    <row r="10066" spans="1:1" x14ac:dyDescent="0.5">
      <c r="A10066" s="69"/>
    </row>
    <row r="10067" spans="1:1" x14ac:dyDescent="0.5">
      <c r="A10067" s="69"/>
    </row>
    <row r="10068" spans="1:1" x14ac:dyDescent="0.5">
      <c r="A10068" s="69"/>
    </row>
    <row r="10069" spans="1:1" x14ac:dyDescent="0.5">
      <c r="A10069" s="69"/>
    </row>
    <row r="10070" spans="1:1" x14ac:dyDescent="0.5">
      <c r="A10070" s="69"/>
    </row>
    <row r="10071" spans="1:1" x14ac:dyDescent="0.5">
      <c r="A10071" s="69"/>
    </row>
    <row r="10072" spans="1:1" x14ac:dyDescent="0.5">
      <c r="A10072" s="69"/>
    </row>
    <row r="10073" spans="1:1" x14ac:dyDescent="0.5">
      <c r="A10073" s="69"/>
    </row>
    <row r="10074" spans="1:1" x14ac:dyDescent="0.5">
      <c r="A10074" s="69"/>
    </row>
    <row r="10075" spans="1:1" x14ac:dyDescent="0.5">
      <c r="A10075" s="69"/>
    </row>
    <row r="10076" spans="1:1" x14ac:dyDescent="0.5">
      <c r="A10076" s="69"/>
    </row>
    <row r="10077" spans="1:1" x14ac:dyDescent="0.5">
      <c r="A10077" s="69"/>
    </row>
    <row r="10078" spans="1:1" x14ac:dyDescent="0.5">
      <c r="A10078" s="69"/>
    </row>
    <row r="10079" spans="1:1" x14ac:dyDescent="0.5">
      <c r="A10079" s="69"/>
    </row>
    <row r="10080" spans="1:1" x14ac:dyDescent="0.5">
      <c r="A10080" s="69"/>
    </row>
    <row r="10081" spans="1:1" x14ac:dyDescent="0.5">
      <c r="A10081" s="69"/>
    </row>
    <row r="10082" spans="1:1" x14ac:dyDescent="0.5">
      <c r="A10082" s="69"/>
    </row>
    <row r="10083" spans="1:1" x14ac:dyDescent="0.5">
      <c r="A10083" s="69"/>
    </row>
    <row r="10084" spans="1:1" x14ac:dyDescent="0.5">
      <c r="A10084" s="69"/>
    </row>
    <row r="10085" spans="1:1" x14ac:dyDescent="0.5">
      <c r="A10085" s="69"/>
    </row>
    <row r="10086" spans="1:1" x14ac:dyDescent="0.5">
      <c r="A10086" s="69"/>
    </row>
    <row r="10087" spans="1:1" x14ac:dyDescent="0.5">
      <c r="A10087" s="69"/>
    </row>
    <row r="10088" spans="1:1" x14ac:dyDescent="0.5">
      <c r="A10088" s="69"/>
    </row>
    <row r="10089" spans="1:1" x14ac:dyDescent="0.5">
      <c r="A10089" s="69"/>
    </row>
    <row r="10090" spans="1:1" x14ac:dyDescent="0.5">
      <c r="A10090" s="69"/>
    </row>
    <row r="10091" spans="1:1" x14ac:dyDescent="0.5">
      <c r="A10091" s="69"/>
    </row>
    <row r="10092" spans="1:1" x14ac:dyDescent="0.5">
      <c r="A10092" s="69"/>
    </row>
    <row r="10093" spans="1:1" x14ac:dyDescent="0.5">
      <c r="A10093" s="69"/>
    </row>
    <row r="10094" spans="1:1" x14ac:dyDescent="0.5">
      <c r="A10094" s="69"/>
    </row>
    <row r="10095" spans="1:1" x14ac:dyDescent="0.5">
      <c r="A10095" s="69"/>
    </row>
    <row r="10096" spans="1:1" x14ac:dyDescent="0.5">
      <c r="A10096" s="69"/>
    </row>
    <row r="10097" spans="1:1" x14ac:dyDescent="0.5">
      <c r="A10097" s="69"/>
    </row>
    <row r="10098" spans="1:1" x14ac:dyDescent="0.5">
      <c r="A10098" s="69"/>
    </row>
    <row r="10099" spans="1:1" x14ac:dyDescent="0.5">
      <c r="A10099" s="69"/>
    </row>
    <row r="10100" spans="1:1" x14ac:dyDescent="0.5">
      <c r="A10100" s="69"/>
    </row>
    <row r="10101" spans="1:1" x14ac:dyDescent="0.5">
      <c r="A10101" s="69"/>
    </row>
    <row r="10102" spans="1:1" x14ac:dyDescent="0.5">
      <c r="A10102" s="69"/>
    </row>
    <row r="10103" spans="1:1" x14ac:dyDescent="0.5">
      <c r="A10103" s="69"/>
    </row>
    <row r="10104" spans="1:1" x14ac:dyDescent="0.5">
      <c r="A10104" s="69"/>
    </row>
    <row r="10105" spans="1:1" x14ac:dyDescent="0.5">
      <c r="A10105" s="69"/>
    </row>
    <row r="10106" spans="1:1" x14ac:dyDescent="0.5">
      <c r="A10106" s="69"/>
    </row>
    <row r="10107" spans="1:1" x14ac:dyDescent="0.5">
      <c r="A10107" s="69"/>
    </row>
    <row r="10108" spans="1:1" x14ac:dyDescent="0.5">
      <c r="A10108" s="69"/>
    </row>
    <row r="10109" spans="1:1" x14ac:dyDescent="0.5">
      <c r="A10109" s="69"/>
    </row>
    <row r="10110" spans="1:1" x14ac:dyDescent="0.5">
      <c r="A10110" s="69"/>
    </row>
    <row r="10111" spans="1:1" x14ac:dyDescent="0.5">
      <c r="A10111" s="69"/>
    </row>
    <row r="10112" spans="1:1" x14ac:dyDescent="0.5">
      <c r="A10112" s="69"/>
    </row>
    <row r="10113" spans="1:1" x14ac:dyDescent="0.5">
      <c r="A10113" s="69"/>
    </row>
    <row r="10114" spans="1:1" x14ac:dyDescent="0.5">
      <c r="A10114" s="69"/>
    </row>
    <row r="10115" spans="1:1" x14ac:dyDescent="0.5">
      <c r="A10115" s="69"/>
    </row>
    <row r="10116" spans="1:1" x14ac:dyDescent="0.5">
      <c r="A10116" s="69"/>
    </row>
    <row r="10117" spans="1:1" x14ac:dyDescent="0.5">
      <c r="A10117" s="69"/>
    </row>
    <row r="10118" spans="1:1" x14ac:dyDescent="0.5">
      <c r="A10118" s="69"/>
    </row>
    <row r="10119" spans="1:1" x14ac:dyDescent="0.5">
      <c r="A10119" s="69"/>
    </row>
    <row r="10120" spans="1:1" x14ac:dyDescent="0.5">
      <c r="A10120" s="69"/>
    </row>
    <row r="10121" spans="1:1" x14ac:dyDescent="0.5">
      <c r="A10121" s="69"/>
    </row>
    <row r="10122" spans="1:1" x14ac:dyDescent="0.5">
      <c r="A10122" s="69"/>
    </row>
    <row r="10123" spans="1:1" x14ac:dyDescent="0.5">
      <c r="A10123" s="69"/>
    </row>
    <row r="10124" spans="1:1" x14ac:dyDescent="0.5">
      <c r="A10124" s="69"/>
    </row>
    <row r="10125" spans="1:1" x14ac:dyDescent="0.5">
      <c r="A10125" s="69"/>
    </row>
    <row r="10126" spans="1:1" x14ac:dyDescent="0.5">
      <c r="A10126" s="69"/>
    </row>
    <row r="10127" spans="1:1" x14ac:dyDescent="0.5">
      <c r="A10127" s="69"/>
    </row>
    <row r="10128" spans="1:1" x14ac:dyDescent="0.5">
      <c r="A10128" s="69"/>
    </row>
    <row r="10129" spans="1:1" x14ac:dyDescent="0.5">
      <c r="A10129" s="69"/>
    </row>
    <row r="10130" spans="1:1" x14ac:dyDescent="0.5">
      <c r="A10130" s="69"/>
    </row>
    <row r="10131" spans="1:1" x14ac:dyDescent="0.5">
      <c r="A10131" s="69"/>
    </row>
    <row r="10132" spans="1:1" x14ac:dyDescent="0.5">
      <c r="A10132" s="69"/>
    </row>
    <row r="10133" spans="1:1" x14ac:dyDescent="0.5">
      <c r="A10133" s="69"/>
    </row>
    <row r="10134" spans="1:1" x14ac:dyDescent="0.5">
      <c r="A10134" s="69"/>
    </row>
    <row r="10135" spans="1:1" x14ac:dyDescent="0.5">
      <c r="A10135" s="69"/>
    </row>
    <row r="10136" spans="1:1" x14ac:dyDescent="0.5">
      <c r="A10136" s="69"/>
    </row>
    <row r="10137" spans="1:1" x14ac:dyDescent="0.5">
      <c r="A10137" s="69"/>
    </row>
    <row r="10138" spans="1:1" x14ac:dyDescent="0.5">
      <c r="A10138" s="69"/>
    </row>
    <row r="10139" spans="1:1" x14ac:dyDescent="0.5">
      <c r="A10139" s="69"/>
    </row>
    <row r="10140" spans="1:1" x14ac:dyDescent="0.5">
      <c r="A10140" s="69"/>
    </row>
    <row r="10141" spans="1:1" x14ac:dyDescent="0.5">
      <c r="A10141" s="69"/>
    </row>
    <row r="10142" spans="1:1" x14ac:dyDescent="0.5">
      <c r="A10142" s="69"/>
    </row>
    <row r="10143" spans="1:1" x14ac:dyDescent="0.5">
      <c r="A10143" s="69"/>
    </row>
    <row r="10144" spans="1:1" x14ac:dyDescent="0.5">
      <c r="A10144" s="69"/>
    </row>
    <row r="10145" spans="1:1" x14ac:dyDescent="0.5">
      <c r="A10145" s="69"/>
    </row>
    <row r="10146" spans="1:1" x14ac:dyDescent="0.5">
      <c r="A10146" s="69"/>
    </row>
    <row r="10147" spans="1:1" x14ac:dyDescent="0.5">
      <c r="A10147" s="69"/>
    </row>
    <row r="10148" spans="1:1" x14ac:dyDescent="0.5">
      <c r="A10148" s="69"/>
    </row>
    <row r="10149" spans="1:1" x14ac:dyDescent="0.5">
      <c r="A10149" s="69"/>
    </row>
    <row r="10150" spans="1:1" x14ac:dyDescent="0.5">
      <c r="A10150" s="69"/>
    </row>
    <row r="10151" spans="1:1" x14ac:dyDescent="0.5">
      <c r="A10151" s="69"/>
    </row>
    <row r="10152" spans="1:1" x14ac:dyDescent="0.5">
      <c r="A10152" s="69"/>
    </row>
    <row r="10153" spans="1:1" x14ac:dyDescent="0.5">
      <c r="A10153" s="69"/>
    </row>
    <row r="10154" spans="1:1" x14ac:dyDescent="0.5">
      <c r="A10154" s="69"/>
    </row>
    <row r="10155" spans="1:1" x14ac:dyDescent="0.5">
      <c r="A10155" s="69"/>
    </row>
    <row r="10156" spans="1:1" x14ac:dyDescent="0.5">
      <c r="A10156" s="69"/>
    </row>
    <row r="10157" spans="1:1" x14ac:dyDescent="0.5">
      <c r="A10157" s="69"/>
    </row>
    <row r="10158" spans="1:1" x14ac:dyDescent="0.5">
      <c r="A10158" s="69"/>
    </row>
    <row r="10159" spans="1:1" x14ac:dyDescent="0.5">
      <c r="A10159" s="69"/>
    </row>
    <row r="10160" spans="1:1" x14ac:dyDescent="0.5">
      <c r="A10160" s="69"/>
    </row>
    <row r="10161" spans="1:1" x14ac:dyDescent="0.5">
      <c r="A10161" s="69"/>
    </row>
    <row r="10162" spans="1:1" x14ac:dyDescent="0.5">
      <c r="A10162" s="69"/>
    </row>
    <row r="10163" spans="1:1" x14ac:dyDescent="0.5">
      <c r="A10163" s="69"/>
    </row>
    <row r="10164" spans="1:1" x14ac:dyDescent="0.5">
      <c r="A10164" s="69"/>
    </row>
    <row r="10165" spans="1:1" x14ac:dyDescent="0.5">
      <c r="A10165" s="69"/>
    </row>
    <row r="10166" spans="1:1" x14ac:dyDescent="0.5">
      <c r="A10166" s="69"/>
    </row>
    <row r="10167" spans="1:1" x14ac:dyDescent="0.5">
      <c r="A10167" s="69"/>
    </row>
    <row r="10168" spans="1:1" x14ac:dyDescent="0.5">
      <c r="A10168" s="69"/>
    </row>
    <row r="10169" spans="1:1" x14ac:dyDescent="0.5">
      <c r="A10169" s="69"/>
    </row>
    <row r="10170" spans="1:1" x14ac:dyDescent="0.5">
      <c r="A10170" s="69"/>
    </row>
    <row r="10171" spans="1:1" x14ac:dyDescent="0.5">
      <c r="A10171" s="69"/>
    </row>
    <row r="10172" spans="1:1" x14ac:dyDescent="0.5">
      <c r="A10172" s="69"/>
    </row>
    <row r="10173" spans="1:1" x14ac:dyDescent="0.5">
      <c r="A10173" s="69"/>
    </row>
    <row r="10174" spans="1:1" x14ac:dyDescent="0.5">
      <c r="A10174" s="69"/>
    </row>
    <row r="10175" spans="1:1" x14ac:dyDescent="0.5">
      <c r="A10175" s="69"/>
    </row>
    <row r="10176" spans="1:1" x14ac:dyDescent="0.5">
      <c r="A10176" s="69"/>
    </row>
    <row r="10177" spans="1:1" x14ac:dyDescent="0.5">
      <c r="A10177" s="69"/>
    </row>
    <row r="10178" spans="1:1" x14ac:dyDescent="0.5">
      <c r="A10178" s="69"/>
    </row>
    <row r="10179" spans="1:1" x14ac:dyDescent="0.5">
      <c r="A10179" s="69"/>
    </row>
    <row r="10180" spans="1:1" x14ac:dyDescent="0.5">
      <c r="A10180" s="69"/>
    </row>
    <row r="10181" spans="1:1" x14ac:dyDescent="0.5">
      <c r="A10181" s="69"/>
    </row>
    <row r="10182" spans="1:1" x14ac:dyDescent="0.5">
      <c r="A10182" s="69"/>
    </row>
    <row r="10183" spans="1:1" x14ac:dyDescent="0.5">
      <c r="A10183" s="69"/>
    </row>
    <row r="10184" spans="1:1" x14ac:dyDescent="0.5">
      <c r="A10184" s="69"/>
    </row>
    <row r="10185" spans="1:1" x14ac:dyDescent="0.5">
      <c r="A10185" s="69"/>
    </row>
    <row r="10186" spans="1:1" x14ac:dyDescent="0.5">
      <c r="A10186" s="69"/>
    </row>
    <row r="10187" spans="1:1" x14ac:dyDescent="0.5">
      <c r="A10187" s="69"/>
    </row>
    <row r="10188" spans="1:1" x14ac:dyDescent="0.5">
      <c r="A10188" s="69"/>
    </row>
    <row r="10189" spans="1:1" x14ac:dyDescent="0.5">
      <c r="A10189" s="69"/>
    </row>
    <row r="10190" spans="1:1" x14ac:dyDescent="0.5">
      <c r="A10190" s="69"/>
    </row>
    <row r="10191" spans="1:1" x14ac:dyDescent="0.5">
      <c r="A10191" s="69"/>
    </row>
    <row r="10192" spans="1:1" x14ac:dyDescent="0.5">
      <c r="A10192" s="69"/>
    </row>
    <row r="10193" spans="1:1" x14ac:dyDescent="0.5">
      <c r="A10193" s="69"/>
    </row>
    <row r="10194" spans="1:1" x14ac:dyDescent="0.5">
      <c r="A10194" s="69"/>
    </row>
    <row r="10195" spans="1:1" x14ac:dyDescent="0.5">
      <c r="A10195" s="69"/>
    </row>
    <row r="10196" spans="1:1" x14ac:dyDescent="0.5">
      <c r="A10196" s="69"/>
    </row>
    <row r="10197" spans="1:1" x14ac:dyDescent="0.5">
      <c r="A10197" s="69"/>
    </row>
    <row r="10198" spans="1:1" x14ac:dyDescent="0.5">
      <c r="A10198" s="69"/>
    </row>
    <row r="10199" spans="1:1" x14ac:dyDescent="0.5">
      <c r="A10199" s="69"/>
    </row>
    <row r="10200" spans="1:1" x14ac:dyDescent="0.5">
      <c r="A10200" s="69"/>
    </row>
    <row r="10201" spans="1:1" x14ac:dyDescent="0.5">
      <c r="A10201" s="69"/>
    </row>
    <row r="10202" spans="1:1" x14ac:dyDescent="0.5">
      <c r="A10202" s="69"/>
    </row>
    <row r="10203" spans="1:1" x14ac:dyDescent="0.5">
      <c r="A10203" s="69"/>
    </row>
    <row r="10204" spans="1:1" x14ac:dyDescent="0.5">
      <c r="A10204" s="69"/>
    </row>
    <row r="10205" spans="1:1" x14ac:dyDescent="0.5">
      <c r="A10205" s="69"/>
    </row>
    <row r="10206" spans="1:1" x14ac:dyDescent="0.5">
      <c r="A10206" s="69"/>
    </row>
    <row r="10207" spans="1:1" x14ac:dyDescent="0.5">
      <c r="A10207" s="69"/>
    </row>
    <row r="10208" spans="1:1" x14ac:dyDescent="0.5">
      <c r="A10208" s="69"/>
    </row>
    <row r="10209" spans="1:1" x14ac:dyDescent="0.5">
      <c r="A10209" s="69"/>
    </row>
    <row r="10210" spans="1:1" x14ac:dyDescent="0.5">
      <c r="A10210" s="69"/>
    </row>
    <row r="10211" spans="1:1" x14ac:dyDescent="0.5">
      <c r="A10211" s="69"/>
    </row>
    <row r="10212" spans="1:1" x14ac:dyDescent="0.5">
      <c r="A10212" s="69"/>
    </row>
    <row r="10213" spans="1:1" x14ac:dyDescent="0.5">
      <c r="A10213" s="69"/>
    </row>
    <row r="10214" spans="1:1" x14ac:dyDescent="0.5">
      <c r="A10214" s="69"/>
    </row>
    <row r="10215" spans="1:1" x14ac:dyDescent="0.5">
      <c r="A10215" s="69"/>
    </row>
    <row r="10216" spans="1:1" x14ac:dyDescent="0.5">
      <c r="A10216" s="69"/>
    </row>
    <row r="10217" spans="1:1" x14ac:dyDescent="0.5">
      <c r="A10217" s="69"/>
    </row>
    <row r="10218" spans="1:1" x14ac:dyDescent="0.5">
      <c r="A10218" s="69"/>
    </row>
    <row r="10219" spans="1:1" x14ac:dyDescent="0.5">
      <c r="A10219" s="69"/>
    </row>
    <row r="10220" spans="1:1" x14ac:dyDescent="0.5">
      <c r="A10220" s="69"/>
    </row>
    <row r="10221" spans="1:1" x14ac:dyDescent="0.5">
      <c r="A10221" s="69"/>
    </row>
    <row r="10222" spans="1:1" x14ac:dyDescent="0.5">
      <c r="A10222" s="69"/>
    </row>
    <row r="10223" spans="1:1" x14ac:dyDescent="0.5">
      <c r="A10223" s="69"/>
    </row>
    <row r="10224" spans="1:1" x14ac:dyDescent="0.5">
      <c r="A10224" s="69"/>
    </row>
    <row r="10225" spans="1:1" x14ac:dyDescent="0.5">
      <c r="A10225" s="69"/>
    </row>
    <row r="10226" spans="1:1" x14ac:dyDescent="0.5">
      <c r="A10226" s="69"/>
    </row>
    <row r="10227" spans="1:1" x14ac:dyDescent="0.5">
      <c r="A10227" s="69"/>
    </row>
    <row r="10228" spans="1:1" x14ac:dyDescent="0.5">
      <c r="A10228" s="69"/>
    </row>
    <row r="10229" spans="1:1" x14ac:dyDescent="0.5">
      <c r="A10229" s="69"/>
    </row>
    <row r="10230" spans="1:1" x14ac:dyDescent="0.5">
      <c r="A10230" s="69"/>
    </row>
    <row r="10231" spans="1:1" x14ac:dyDescent="0.5">
      <c r="A10231" s="69"/>
    </row>
    <row r="10232" spans="1:1" x14ac:dyDescent="0.5">
      <c r="A10232" s="69"/>
    </row>
    <row r="10233" spans="1:1" x14ac:dyDescent="0.5">
      <c r="A10233" s="69"/>
    </row>
    <row r="10234" spans="1:1" x14ac:dyDescent="0.5">
      <c r="A10234" s="69"/>
    </row>
    <row r="10235" spans="1:1" x14ac:dyDescent="0.5">
      <c r="A10235" s="69"/>
    </row>
    <row r="10236" spans="1:1" x14ac:dyDescent="0.5">
      <c r="A10236" s="69"/>
    </row>
    <row r="10237" spans="1:1" x14ac:dyDescent="0.5">
      <c r="A10237" s="69"/>
    </row>
    <row r="10238" spans="1:1" x14ac:dyDescent="0.5">
      <c r="A10238" s="69"/>
    </row>
    <row r="10239" spans="1:1" x14ac:dyDescent="0.5">
      <c r="A10239" s="69"/>
    </row>
    <row r="10240" spans="1:1" x14ac:dyDescent="0.5">
      <c r="A10240" s="69"/>
    </row>
    <row r="10241" spans="1:1" x14ac:dyDescent="0.5">
      <c r="A10241" s="69"/>
    </row>
    <row r="10242" spans="1:1" x14ac:dyDescent="0.5">
      <c r="A10242" s="69"/>
    </row>
    <row r="10243" spans="1:1" x14ac:dyDescent="0.5">
      <c r="A10243" s="69"/>
    </row>
    <row r="10244" spans="1:1" x14ac:dyDescent="0.5">
      <c r="A10244" s="69"/>
    </row>
    <row r="10245" spans="1:1" x14ac:dyDescent="0.5">
      <c r="A10245" s="69"/>
    </row>
    <row r="10246" spans="1:1" x14ac:dyDescent="0.5">
      <c r="A10246" s="69"/>
    </row>
    <row r="10247" spans="1:1" x14ac:dyDescent="0.5">
      <c r="A10247" s="69"/>
    </row>
    <row r="10248" spans="1:1" x14ac:dyDescent="0.5">
      <c r="A10248" s="69"/>
    </row>
    <row r="10249" spans="1:1" x14ac:dyDescent="0.5">
      <c r="A10249" s="69"/>
    </row>
    <row r="10250" spans="1:1" x14ac:dyDescent="0.5">
      <c r="A10250" s="69"/>
    </row>
    <row r="10251" spans="1:1" x14ac:dyDescent="0.5">
      <c r="A10251" s="69"/>
    </row>
    <row r="10252" spans="1:1" x14ac:dyDescent="0.5">
      <c r="A10252" s="69"/>
    </row>
    <row r="10253" spans="1:1" x14ac:dyDescent="0.5">
      <c r="A10253" s="69"/>
    </row>
    <row r="10254" spans="1:1" x14ac:dyDescent="0.5">
      <c r="A10254" s="69"/>
    </row>
    <row r="10255" spans="1:1" x14ac:dyDescent="0.5">
      <c r="A10255" s="69"/>
    </row>
    <row r="10256" spans="1:1" x14ac:dyDescent="0.5">
      <c r="A10256" s="69"/>
    </row>
    <row r="10257" spans="1:1" x14ac:dyDescent="0.5">
      <c r="A10257" s="69"/>
    </row>
    <row r="10258" spans="1:1" x14ac:dyDescent="0.5">
      <c r="A10258" s="69"/>
    </row>
    <row r="10259" spans="1:1" x14ac:dyDescent="0.5">
      <c r="A10259" s="69"/>
    </row>
    <row r="10260" spans="1:1" x14ac:dyDescent="0.5">
      <c r="A10260" s="69"/>
    </row>
    <row r="10261" spans="1:1" x14ac:dyDescent="0.5">
      <c r="A10261" s="69"/>
    </row>
    <row r="10262" spans="1:1" x14ac:dyDescent="0.5">
      <c r="A10262" s="69"/>
    </row>
    <row r="10263" spans="1:1" x14ac:dyDescent="0.5">
      <c r="A10263" s="69"/>
    </row>
    <row r="10264" spans="1:1" x14ac:dyDescent="0.5">
      <c r="A10264" s="69"/>
    </row>
    <row r="10265" spans="1:1" x14ac:dyDescent="0.5">
      <c r="A10265" s="69"/>
    </row>
    <row r="10266" spans="1:1" x14ac:dyDescent="0.5">
      <c r="A10266" s="69"/>
    </row>
    <row r="10267" spans="1:1" x14ac:dyDescent="0.5">
      <c r="A10267" s="69"/>
    </row>
    <row r="10268" spans="1:1" x14ac:dyDescent="0.5">
      <c r="A10268" s="69"/>
    </row>
    <row r="10269" spans="1:1" x14ac:dyDescent="0.5">
      <c r="A10269" s="69"/>
    </row>
    <row r="10270" spans="1:1" x14ac:dyDescent="0.5">
      <c r="A10270" s="69"/>
    </row>
    <row r="10271" spans="1:1" x14ac:dyDescent="0.5">
      <c r="A10271" s="69"/>
    </row>
    <row r="10272" spans="1:1" x14ac:dyDescent="0.5">
      <c r="A10272" s="69"/>
    </row>
    <row r="10273" spans="1:1" x14ac:dyDescent="0.5">
      <c r="A10273" s="69"/>
    </row>
    <row r="10274" spans="1:1" x14ac:dyDescent="0.5">
      <c r="A10274" s="69"/>
    </row>
    <row r="10275" spans="1:1" x14ac:dyDescent="0.5">
      <c r="A10275" s="69"/>
    </row>
    <row r="10276" spans="1:1" x14ac:dyDescent="0.5">
      <c r="A10276" s="69"/>
    </row>
    <row r="10277" spans="1:1" x14ac:dyDescent="0.5">
      <c r="A10277" s="69"/>
    </row>
    <row r="10278" spans="1:1" x14ac:dyDescent="0.5">
      <c r="A10278" s="69"/>
    </row>
    <row r="10279" spans="1:1" x14ac:dyDescent="0.5">
      <c r="A10279" s="69"/>
    </row>
    <row r="10280" spans="1:1" x14ac:dyDescent="0.5">
      <c r="A10280" s="69"/>
    </row>
    <row r="10281" spans="1:1" x14ac:dyDescent="0.5">
      <c r="A10281" s="69"/>
    </row>
    <row r="10282" spans="1:1" x14ac:dyDescent="0.5">
      <c r="A10282" s="69"/>
    </row>
    <row r="10283" spans="1:1" x14ac:dyDescent="0.5">
      <c r="A10283" s="69"/>
    </row>
    <row r="10284" spans="1:1" x14ac:dyDescent="0.5">
      <c r="A10284" s="69"/>
    </row>
    <row r="10285" spans="1:1" x14ac:dyDescent="0.5">
      <c r="A10285" s="69"/>
    </row>
    <row r="10286" spans="1:1" x14ac:dyDescent="0.5">
      <c r="A10286" s="69"/>
    </row>
    <row r="10287" spans="1:1" x14ac:dyDescent="0.5">
      <c r="A10287" s="69"/>
    </row>
    <row r="10288" spans="1:1" x14ac:dyDescent="0.5">
      <c r="A10288" s="69"/>
    </row>
    <row r="10289" spans="1:1" x14ac:dyDescent="0.5">
      <c r="A10289" s="69"/>
    </row>
    <row r="10290" spans="1:1" x14ac:dyDescent="0.5">
      <c r="A10290" s="69"/>
    </row>
    <row r="10291" spans="1:1" x14ac:dyDescent="0.5">
      <c r="A10291" s="69"/>
    </row>
    <row r="10292" spans="1:1" x14ac:dyDescent="0.5">
      <c r="A10292" s="69"/>
    </row>
    <row r="10293" spans="1:1" x14ac:dyDescent="0.5">
      <c r="A10293" s="69"/>
    </row>
    <row r="10294" spans="1:1" x14ac:dyDescent="0.5">
      <c r="A10294" s="69"/>
    </row>
    <row r="10295" spans="1:1" x14ac:dyDescent="0.5">
      <c r="A10295" s="69"/>
    </row>
    <row r="10296" spans="1:1" x14ac:dyDescent="0.5">
      <c r="A10296" s="69"/>
    </row>
    <row r="10297" spans="1:1" x14ac:dyDescent="0.5">
      <c r="A10297" s="69"/>
    </row>
    <row r="10298" spans="1:1" x14ac:dyDescent="0.5">
      <c r="A10298" s="69"/>
    </row>
    <row r="10299" spans="1:1" x14ac:dyDescent="0.5">
      <c r="A10299" s="69"/>
    </row>
    <row r="10300" spans="1:1" x14ac:dyDescent="0.5">
      <c r="A10300" s="69"/>
    </row>
    <row r="10301" spans="1:1" x14ac:dyDescent="0.5">
      <c r="A10301" s="69"/>
    </row>
    <row r="10302" spans="1:1" x14ac:dyDescent="0.5">
      <c r="A10302" s="69"/>
    </row>
    <row r="10303" spans="1:1" x14ac:dyDescent="0.5">
      <c r="A10303" s="69"/>
    </row>
    <row r="10304" spans="1:1" x14ac:dyDescent="0.5">
      <c r="A10304" s="69"/>
    </row>
    <row r="10305" spans="1:1" x14ac:dyDescent="0.5">
      <c r="A10305" s="69"/>
    </row>
    <row r="10306" spans="1:1" x14ac:dyDescent="0.5">
      <c r="A10306" s="69"/>
    </row>
    <row r="10307" spans="1:1" x14ac:dyDescent="0.5">
      <c r="A10307" s="69"/>
    </row>
    <row r="10308" spans="1:1" x14ac:dyDescent="0.5">
      <c r="A10308" s="69"/>
    </row>
    <row r="10309" spans="1:1" x14ac:dyDescent="0.5">
      <c r="A10309" s="69"/>
    </row>
    <row r="10310" spans="1:1" x14ac:dyDescent="0.5">
      <c r="A10310" s="69"/>
    </row>
    <row r="10311" spans="1:1" x14ac:dyDescent="0.5">
      <c r="A10311" s="69"/>
    </row>
    <row r="10312" spans="1:1" x14ac:dyDescent="0.5">
      <c r="A10312" s="69"/>
    </row>
    <row r="10313" spans="1:1" x14ac:dyDescent="0.5">
      <c r="A10313" s="69"/>
    </row>
    <row r="10314" spans="1:1" x14ac:dyDescent="0.5">
      <c r="A10314" s="69"/>
    </row>
    <row r="10315" spans="1:1" x14ac:dyDescent="0.5">
      <c r="A10315" s="69"/>
    </row>
    <row r="10316" spans="1:1" x14ac:dyDescent="0.5">
      <c r="A10316" s="69"/>
    </row>
    <row r="10317" spans="1:1" x14ac:dyDescent="0.5">
      <c r="A10317" s="69"/>
    </row>
    <row r="10318" spans="1:1" x14ac:dyDescent="0.5">
      <c r="A10318" s="69"/>
    </row>
    <row r="10319" spans="1:1" x14ac:dyDescent="0.5">
      <c r="A10319" s="69"/>
    </row>
    <row r="10320" spans="1:1" x14ac:dyDescent="0.5">
      <c r="A10320" s="69"/>
    </row>
    <row r="10321" spans="1:1" x14ac:dyDescent="0.5">
      <c r="A10321" s="69"/>
    </row>
    <row r="10322" spans="1:1" x14ac:dyDescent="0.5">
      <c r="A10322" s="69"/>
    </row>
    <row r="10323" spans="1:1" x14ac:dyDescent="0.5">
      <c r="A10323" s="69"/>
    </row>
    <row r="10324" spans="1:1" x14ac:dyDescent="0.5">
      <c r="A10324" s="69"/>
    </row>
    <row r="10325" spans="1:1" x14ac:dyDescent="0.5">
      <c r="A10325" s="69"/>
    </row>
    <row r="10326" spans="1:1" x14ac:dyDescent="0.5">
      <c r="A10326" s="69"/>
    </row>
    <row r="10327" spans="1:1" x14ac:dyDescent="0.5">
      <c r="A10327" s="69"/>
    </row>
    <row r="10328" spans="1:1" x14ac:dyDescent="0.5">
      <c r="A10328" s="69"/>
    </row>
    <row r="10329" spans="1:1" x14ac:dyDescent="0.5">
      <c r="A10329" s="69"/>
    </row>
    <row r="10330" spans="1:1" x14ac:dyDescent="0.5">
      <c r="A10330" s="69"/>
    </row>
    <row r="10331" spans="1:1" x14ac:dyDescent="0.5">
      <c r="A10331" s="69"/>
    </row>
    <row r="10332" spans="1:1" x14ac:dyDescent="0.5">
      <c r="A10332" s="69"/>
    </row>
    <row r="10333" spans="1:1" x14ac:dyDescent="0.5">
      <c r="A10333" s="69"/>
    </row>
    <row r="10334" spans="1:1" x14ac:dyDescent="0.5">
      <c r="A10334" s="69"/>
    </row>
    <row r="10335" spans="1:1" x14ac:dyDescent="0.5">
      <c r="A10335" s="69"/>
    </row>
    <row r="10336" spans="1:1" x14ac:dyDescent="0.5">
      <c r="A10336" s="69"/>
    </row>
    <row r="10337" spans="1:1" x14ac:dyDescent="0.5">
      <c r="A10337" s="69"/>
    </row>
    <row r="10338" spans="1:1" x14ac:dyDescent="0.5">
      <c r="A10338" s="69"/>
    </row>
    <row r="10339" spans="1:1" x14ac:dyDescent="0.5">
      <c r="A10339" s="69"/>
    </row>
    <row r="10340" spans="1:1" x14ac:dyDescent="0.5">
      <c r="A10340" s="69"/>
    </row>
    <row r="10341" spans="1:1" x14ac:dyDescent="0.5">
      <c r="A10341" s="69"/>
    </row>
    <row r="10342" spans="1:1" x14ac:dyDescent="0.5">
      <c r="A10342" s="69"/>
    </row>
    <row r="10343" spans="1:1" x14ac:dyDescent="0.5">
      <c r="A10343" s="69"/>
    </row>
    <row r="10344" spans="1:1" x14ac:dyDescent="0.5">
      <c r="A10344" s="69"/>
    </row>
    <row r="10345" spans="1:1" x14ac:dyDescent="0.5">
      <c r="A10345" s="69"/>
    </row>
    <row r="10346" spans="1:1" x14ac:dyDescent="0.5">
      <c r="A10346" s="69"/>
    </row>
    <row r="10347" spans="1:1" x14ac:dyDescent="0.5">
      <c r="A10347" s="69"/>
    </row>
    <row r="10348" spans="1:1" x14ac:dyDescent="0.5">
      <c r="A10348" s="69"/>
    </row>
    <row r="10349" spans="1:1" x14ac:dyDescent="0.5">
      <c r="A10349" s="69"/>
    </row>
    <row r="10350" spans="1:1" x14ac:dyDescent="0.5">
      <c r="A10350" s="69"/>
    </row>
    <row r="10351" spans="1:1" x14ac:dyDescent="0.5">
      <c r="A10351" s="69"/>
    </row>
    <row r="10352" spans="1:1" x14ac:dyDescent="0.5">
      <c r="A10352" s="69"/>
    </row>
    <row r="10353" spans="1:1" x14ac:dyDescent="0.5">
      <c r="A10353" s="69"/>
    </row>
    <row r="10354" spans="1:1" x14ac:dyDescent="0.5">
      <c r="A10354" s="69"/>
    </row>
    <row r="10355" spans="1:1" x14ac:dyDescent="0.5">
      <c r="A10355" s="69"/>
    </row>
    <row r="10356" spans="1:1" x14ac:dyDescent="0.5">
      <c r="A10356" s="69"/>
    </row>
    <row r="10357" spans="1:1" x14ac:dyDescent="0.5">
      <c r="A10357" s="69"/>
    </row>
    <row r="10358" spans="1:1" x14ac:dyDescent="0.5">
      <c r="A10358" s="69"/>
    </row>
    <row r="10359" spans="1:1" x14ac:dyDescent="0.5">
      <c r="A10359" s="69"/>
    </row>
    <row r="10360" spans="1:1" x14ac:dyDescent="0.5">
      <c r="A10360" s="69"/>
    </row>
    <row r="10361" spans="1:1" x14ac:dyDescent="0.5">
      <c r="A10361" s="69"/>
    </row>
    <row r="10362" spans="1:1" x14ac:dyDescent="0.5">
      <c r="A10362" s="69"/>
    </row>
    <row r="10363" spans="1:1" x14ac:dyDescent="0.5">
      <c r="A10363" s="69"/>
    </row>
    <row r="10364" spans="1:1" x14ac:dyDescent="0.5">
      <c r="A10364" s="69"/>
    </row>
    <row r="10365" spans="1:1" x14ac:dyDescent="0.5">
      <c r="A10365" s="69"/>
    </row>
    <row r="10366" spans="1:1" x14ac:dyDescent="0.5">
      <c r="A10366" s="69"/>
    </row>
    <row r="10367" spans="1:1" x14ac:dyDescent="0.5">
      <c r="A10367" s="69"/>
    </row>
    <row r="10368" spans="1:1" x14ac:dyDescent="0.5">
      <c r="A10368" s="69"/>
    </row>
    <row r="10369" spans="1:1" x14ac:dyDescent="0.5">
      <c r="A10369" s="69"/>
    </row>
    <row r="10370" spans="1:1" x14ac:dyDescent="0.5">
      <c r="A10370" s="69"/>
    </row>
    <row r="10371" spans="1:1" x14ac:dyDescent="0.5">
      <c r="A10371" s="69"/>
    </row>
    <row r="10372" spans="1:1" x14ac:dyDescent="0.5">
      <c r="A10372" s="69"/>
    </row>
    <row r="10373" spans="1:1" x14ac:dyDescent="0.5">
      <c r="A10373" s="69"/>
    </row>
    <row r="10374" spans="1:1" x14ac:dyDescent="0.5">
      <c r="A10374" s="69"/>
    </row>
    <row r="10375" spans="1:1" x14ac:dyDescent="0.5">
      <c r="A10375" s="69"/>
    </row>
    <row r="10376" spans="1:1" x14ac:dyDescent="0.5">
      <c r="A10376" s="69"/>
    </row>
    <row r="10377" spans="1:1" x14ac:dyDescent="0.5">
      <c r="A10377" s="69"/>
    </row>
    <row r="10378" spans="1:1" x14ac:dyDescent="0.5">
      <c r="A10378" s="69"/>
    </row>
    <row r="10379" spans="1:1" x14ac:dyDescent="0.5">
      <c r="A10379" s="69"/>
    </row>
    <row r="10380" spans="1:1" x14ac:dyDescent="0.5">
      <c r="A10380" s="69"/>
    </row>
    <row r="10381" spans="1:1" x14ac:dyDescent="0.5">
      <c r="A10381" s="69"/>
    </row>
    <row r="10382" spans="1:1" x14ac:dyDescent="0.5">
      <c r="A10382" s="69"/>
    </row>
    <row r="10383" spans="1:1" x14ac:dyDescent="0.5">
      <c r="A10383" s="69"/>
    </row>
    <row r="10384" spans="1:1" x14ac:dyDescent="0.5">
      <c r="A10384" s="69"/>
    </row>
    <row r="10385" spans="1:1" x14ac:dyDescent="0.5">
      <c r="A10385" s="69"/>
    </row>
    <row r="10386" spans="1:1" x14ac:dyDescent="0.5">
      <c r="A10386" s="69"/>
    </row>
    <row r="10387" spans="1:1" x14ac:dyDescent="0.5">
      <c r="A10387" s="69"/>
    </row>
    <row r="10388" spans="1:1" x14ac:dyDescent="0.5">
      <c r="A10388" s="69"/>
    </row>
    <row r="10389" spans="1:1" x14ac:dyDescent="0.5">
      <c r="A10389" s="69"/>
    </row>
    <row r="10390" spans="1:1" x14ac:dyDescent="0.5">
      <c r="A10390" s="69"/>
    </row>
    <row r="10391" spans="1:1" x14ac:dyDescent="0.5">
      <c r="A10391" s="69"/>
    </row>
    <row r="10392" spans="1:1" x14ac:dyDescent="0.5">
      <c r="A10392" s="69"/>
    </row>
    <row r="10393" spans="1:1" x14ac:dyDescent="0.5">
      <c r="A10393" s="69"/>
    </row>
    <row r="10394" spans="1:1" x14ac:dyDescent="0.5">
      <c r="A10394" s="69"/>
    </row>
    <row r="10395" spans="1:1" x14ac:dyDescent="0.5">
      <c r="A10395" s="69"/>
    </row>
    <row r="10396" spans="1:1" x14ac:dyDescent="0.5">
      <c r="A10396" s="69"/>
    </row>
    <row r="10397" spans="1:1" x14ac:dyDescent="0.5">
      <c r="A10397" s="69"/>
    </row>
    <row r="10398" spans="1:1" x14ac:dyDescent="0.5">
      <c r="A10398" s="69"/>
    </row>
    <row r="10399" spans="1:1" x14ac:dyDescent="0.5">
      <c r="A10399" s="69"/>
    </row>
    <row r="10400" spans="1:1" x14ac:dyDescent="0.5">
      <c r="A10400" s="69"/>
    </row>
    <row r="10401" spans="1:1" x14ac:dyDescent="0.5">
      <c r="A10401" s="69"/>
    </row>
    <row r="10402" spans="1:1" x14ac:dyDescent="0.5">
      <c r="A10402" s="69"/>
    </row>
    <row r="10403" spans="1:1" x14ac:dyDescent="0.5">
      <c r="A10403" s="69"/>
    </row>
    <row r="10404" spans="1:1" x14ac:dyDescent="0.5">
      <c r="A10404" s="69"/>
    </row>
    <row r="10405" spans="1:1" x14ac:dyDescent="0.5">
      <c r="A10405" s="69"/>
    </row>
    <row r="10406" spans="1:1" x14ac:dyDescent="0.5">
      <c r="A10406" s="69"/>
    </row>
    <row r="10407" spans="1:1" x14ac:dyDescent="0.5">
      <c r="A10407" s="69"/>
    </row>
    <row r="10408" spans="1:1" x14ac:dyDescent="0.5">
      <c r="A10408" s="69"/>
    </row>
    <row r="10409" spans="1:1" x14ac:dyDescent="0.5">
      <c r="A10409" s="69"/>
    </row>
    <row r="10410" spans="1:1" x14ac:dyDescent="0.5">
      <c r="A10410" s="69"/>
    </row>
    <row r="10411" spans="1:1" x14ac:dyDescent="0.5">
      <c r="A10411" s="69"/>
    </row>
    <row r="10412" spans="1:1" x14ac:dyDescent="0.5">
      <c r="A10412" s="69"/>
    </row>
    <row r="10413" spans="1:1" x14ac:dyDescent="0.5">
      <c r="A10413" s="69"/>
    </row>
    <row r="10414" spans="1:1" x14ac:dyDescent="0.5">
      <c r="A10414" s="69"/>
    </row>
    <row r="10415" spans="1:1" x14ac:dyDescent="0.5">
      <c r="A10415" s="69"/>
    </row>
    <row r="10416" spans="1:1" x14ac:dyDescent="0.5">
      <c r="A10416" s="69"/>
    </row>
    <row r="10417" spans="1:1" x14ac:dyDescent="0.5">
      <c r="A10417" s="69"/>
    </row>
    <row r="10418" spans="1:1" x14ac:dyDescent="0.5">
      <c r="A10418" s="69"/>
    </row>
    <row r="10419" spans="1:1" x14ac:dyDescent="0.5">
      <c r="A10419" s="69"/>
    </row>
    <row r="10420" spans="1:1" x14ac:dyDescent="0.5">
      <c r="A10420" s="69"/>
    </row>
    <row r="10421" spans="1:1" x14ac:dyDescent="0.5">
      <c r="A10421" s="69"/>
    </row>
    <row r="10422" spans="1:1" x14ac:dyDescent="0.5">
      <c r="A10422" s="69"/>
    </row>
    <row r="10423" spans="1:1" x14ac:dyDescent="0.5">
      <c r="A10423" s="69"/>
    </row>
    <row r="10424" spans="1:1" x14ac:dyDescent="0.5">
      <c r="A10424" s="69"/>
    </row>
    <row r="10425" spans="1:1" x14ac:dyDescent="0.5">
      <c r="A10425" s="69"/>
    </row>
    <row r="10426" spans="1:1" x14ac:dyDescent="0.5">
      <c r="A10426" s="69"/>
    </row>
    <row r="10427" spans="1:1" x14ac:dyDescent="0.5">
      <c r="A10427" s="69"/>
    </row>
    <row r="10428" spans="1:1" x14ac:dyDescent="0.5">
      <c r="A10428" s="69"/>
    </row>
    <row r="10429" spans="1:1" x14ac:dyDescent="0.5">
      <c r="A10429" s="69"/>
    </row>
    <row r="10430" spans="1:1" x14ac:dyDescent="0.5">
      <c r="A10430" s="69"/>
    </row>
    <row r="10431" spans="1:1" x14ac:dyDescent="0.5">
      <c r="A10431" s="69"/>
    </row>
    <row r="10432" spans="1:1" x14ac:dyDescent="0.5">
      <c r="A10432" s="69"/>
    </row>
    <row r="10433" spans="1:1" x14ac:dyDescent="0.5">
      <c r="A10433" s="69"/>
    </row>
    <row r="10434" spans="1:1" x14ac:dyDescent="0.5">
      <c r="A10434" s="69"/>
    </row>
    <row r="10435" spans="1:1" x14ac:dyDescent="0.5">
      <c r="A10435" s="69"/>
    </row>
    <row r="10436" spans="1:1" x14ac:dyDescent="0.5">
      <c r="A10436" s="69"/>
    </row>
    <row r="10437" spans="1:1" x14ac:dyDescent="0.5">
      <c r="A10437" s="69"/>
    </row>
    <row r="10438" spans="1:1" x14ac:dyDescent="0.5">
      <c r="A10438" s="69"/>
    </row>
    <row r="10439" spans="1:1" x14ac:dyDescent="0.5">
      <c r="A10439" s="69"/>
    </row>
    <row r="10440" spans="1:1" x14ac:dyDescent="0.5">
      <c r="A10440" s="69"/>
    </row>
    <row r="10441" spans="1:1" x14ac:dyDescent="0.5">
      <c r="A10441" s="69"/>
    </row>
    <row r="10442" spans="1:1" x14ac:dyDescent="0.5">
      <c r="A10442" s="69"/>
    </row>
    <row r="10443" spans="1:1" x14ac:dyDescent="0.5">
      <c r="A10443" s="69"/>
    </row>
    <row r="10444" spans="1:1" x14ac:dyDescent="0.5">
      <c r="A10444" s="69"/>
    </row>
    <row r="10445" spans="1:1" x14ac:dyDescent="0.5">
      <c r="A10445" s="69"/>
    </row>
    <row r="10446" spans="1:1" x14ac:dyDescent="0.5">
      <c r="A10446" s="69"/>
    </row>
    <row r="10447" spans="1:1" x14ac:dyDescent="0.5">
      <c r="A10447" s="69"/>
    </row>
    <row r="10448" spans="1:1" x14ac:dyDescent="0.5">
      <c r="A10448" s="69"/>
    </row>
    <row r="10449" spans="1:1" x14ac:dyDescent="0.5">
      <c r="A10449" s="69"/>
    </row>
    <row r="10450" spans="1:1" x14ac:dyDescent="0.5">
      <c r="A10450" s="69"/>
    </row>
    <row r="10451" spans="1:1" x14ac:dyDescent="0.5">
      <c r="A10451" s="69"/>
    </row>
    <row r="10452" spans="1:1" x14ac:dyDescent="0.5">
      <c r="A10452" s="69"/>
    </row>
    <row r="10453" spans="1:1" x14ac:dyDescent="0.5">
      <c r="A10453" s="69"/>
    </row>
    <row r="10454" spans="1:1" x14ac:dyDescent="0.5">
      <c r="A10454" s="69"/>
    </row>
    <row r="10455" spans="1:1" x14ac:dyDescent="0.5">
      <c r="A10455" s="69"/>
    </row>
    <row r="10456" spans="1:1" x14ac:dyDescent="0.5">
      <c r="A10456" s="69"/>
    </row>
    <row r="10457" spans="1:1" x14ac:dyDescent="0.5">
      <c r="A10457" s="69"/>
    </row>
    <row r="10458" spans="1:1" x14ac:dyDescent="0.5">
      <c r="A10458" s="69"/>
    </row>
    <row r="10459" spans="1:1" x14ac:dyDescent="0.5">
      <c r="A10459" s="69"/>
    </row>
    <row r="10460" spans="1:1" x14ac:dyDescent="0.5">
      <c r="A10460" s="69"/>
    </row>
    <row r="10461" spans="1:1" x14ac:dyDescent="0.5">
      <c r="A10461" s="69"/>
    </row>
    <row r="10462" spans="1:1" x14ac:dyDescent="0.5">
      <c r="A10462" s="69"/>
    </row>
    <row r="10463" spans="1:1" x14ac:dyDescent="0.5">
      <c r="A10463" s="69"/>
    </row>
    <row r="10464" spans="1:1" x14ac:dyDescent="0.5">
      <c r="A10464" s="69"/>
    </row>
    <row r="10465" spans="1:1" x14ac:dyDescent="0.5">
      <c r="A10465" s="69"/>
    </row>
    <row r="10466" spans="1:1" x14ac:dyDescent="0.5">
      <c r="A10466" s="69"/>
    </row>
    <row r="10467" spans="1:1" x14ac:dyDescent="0.5">
      <c r="A10467" s="69"/>
    </row>
    <row r="10468" spans="1:1" x14ac:dyDescent="0.5">
      <c r="A10468" s="69"/>
    </row>
    <row r="10469" spans="1:1" x14ac:dyDescent="0.5">
      <c r="A10469" s="69"/>
    </row>
    <row r="10470" spans="1:1" x14ac:dyDescent="0.5">
      <c r="A10470" s="69"/>
    </row>
    <row r="10471" spans="1:1" x14ac:dyDescent="0.5">
      <c r="A10471" s="69"/>
    </row>
    <row r="10472" spans="1:1" x14ac:dyDescent="0.5">
      <c r="A10472" s="69"/>
    </row>
    <row r="10473" spans="1:1" x14ac:dyDescent="0.5">
      <c r="A10473" s="69"/>
    </row>
    <row r="10474" spans="1:1" x14ac:dyDescent="0.5">
      <c r="A10474" s="69"/>
    </row>
    <row r="10475" spans="1:1" x14ac:dyDescent="0.5">
      <c r="A10475" s="69"/>
    </row>
    <row r="10476" spans="1:1" x14ac:dyDescent="0.5">
      <c r="A10476" s="69"/>
    </row>
    <row r="10477" spans="1:1" x14ac:dyDescent="0.5">
      <c r="A10477" s="69"/>
    </row>
    <row r="10478" spans="1:1" x14ac:dyDescent="0.5">
      <c r="A10478" s="69"/>
    </row>
    <row r="10479" spans="1:1" x14ac:dyDescent="0.5">
      <c r="A10479" s="69"/>
    </row>
    <row r="10480" spans="1:1" x14ac:dyDescent="0.5">
      <c r="A10480" s="69"/>
    </row>
    <row r="10481" spans="1:1" x14ac:dyDescent="0.5">
      <c r="A10481" s="69"/>
    </row>
    <row r="10482" spans="1:1" x14ac:dyDescent="0.5">
      <c r="A10482" s="69"/>
    </row>
    <row r="10483" spans="1:1" x14ac:dyDescent="0.5">
      <c r="A10483" s="69"/>
    </row>
    <row r="10484" spans="1:1" x14ac:dyDescent="0.5">
      <c r="A10484" s="69"/>
    </row>
    <row r="10485" spans="1:1" x14ac:dyDescent="0.5">
      <c r="A10485" s="69"/>
    </row>
    <row r="10486" spans="1:1" x14ac:dyDescent="0.5">
      <c r="A10486" s="69"/>
    </row>
    <row r="10487" spans="1:1" x14ac:dyDescent="0.5">
      <c r="A10487" s="69"/>
    </row>
    <row r="10488" spans="1:1" x14ac:dyDescent="0.5">
      <c r="A10488" s="69"/>
    </row>
    <row r="10489" spans="1:1" x14ac:dyDescent="0.5">
      <c r="A10489" s="69"/>
    </row>
    <row r="10490" spans="1:1" x14ac:dyDescent="0.5">
      <c r="A10490" s="69"/>
    </row>
    <row r="10491" spans="1:1" x14ac:dyDescent="0.5">
      <c r="A10491" s="69"/>
    </row>
    <row r="10492" spans="1:1" x14ac:dyDescent="0.5">
      <c r="A10492" s="69"/>
    </row>
    <row r="10493" spans="1:1" x14ac:dyDescent="0.5">
      <c r="A10493" s="69"/>
    </row>
    <row r="10494" spans="1:1" x14ac:dyDescent="0.5">
      <c r="A10494" s="69"/>
    </row>
    <row r="10495" spans="1:1" x14ac:dyDescent="0.5">
      <c r="A10495" s="69"/>
    </row>
    <row r="10496" spans="1:1" x14ac:dyDescent="0.5">
      <c r="A10496" s="69"/>
    </row>
    <row r="10497" spans="1:1" x14ac:dyDescent="0.5">
      <c r="A10497" s="69"/>
    </row>
    <row r="10498" spans="1:1" x14ac:dyDescent="0.5">
      <c r="A10498" s="69"/>
    </row>
    <row r="10499" spans="1:1" x14ac:dyDescent="0.5">
      <c r="A10499" s="69"/>
    </row>
    <row r="10500" spans="1:1" x14ac:dyDescent="0.5">
      <c r="A10500" s="69"/>
    </row>
    <row r="10501" spans="1:1" x14ac:dyDescent="0.5">
      <c r="A10501" s="69"/>
    </row>
    <row r="10502" spans="1:1" x14ac:dyDescent="0.5">
      <c r="A10502" s="69"/>
    </row>
    <row r="10503" spans="1:1" x14ac:dyDescent="0.5">
      <c r="A10503" s="69"/>
    </row>
    <row r="10504" spans="1:1" x14ac:dyDescent="0.5">
      <c r="A10504" s="69"/>
    </row>
    <row r="10505" spans="1:1" x14ac:dyDescent="0.5">
      <c r="A10505" s="69"/>
    </row>
    <row r="10506" spans="1:1" x14ac:dyDescent="0.5">
      <c r="A10506" s="69"/>
    </row>
    <row r="10507" spans="1:1" x14ac:dyDescent="0.5">
      <c r="A10507" s="69"/>
    </row>
    <row r="10508" spans="1:1" x14ac:dyDescent="0.5">
      <c r="A10508" s="69"/>
    </row>
    <row r="10509" spans="1:1" x14ac:dyDescent="0.5">
      <c r="A10509" s="69"/>
    </row>
    <row r="10510" spans="1:1" x14ac:dyDescent="0.5">
      <c r="A10510" s="69"/>
    </row>
    <row r="10511" spans="1:1" x14ac:dyDescent="0.5">
      <c r="A10511" s="69"/>
    </row>
    <row r="10512" spans="1:1" x14ac:dyDescent="0.5">
      <c r="A10512" s="69"/>
    </row>
    <row r="10513" spans="1:1" x14ac:dyDescent="0.5">
      <c r="A10513" s="69"/>
    </row>
    <row r="10514" spans="1:1" x14ac:dyDescent="0.5">
      <c r="A10514" s="69"/>
    </row>
    <row r="10515" spans="1:1" x14ac:dyDescent="0.5">
      <c r="A10515" s="69"/>
    </row>
    <row r="10516" spans="1:1" x14ac:dyDescent="0.5">
      <c r="A10516" s="69"/>
    </row>
    <row r="10517" spans="1:1" x14ac:dyDescent="0.5">
      <c r="A10517" s="69"/>
    </row>
    <row r="10518" spans="1:1" x14ac:dyDescent="0.5">
      <c r="A10518" s="69"/>
    </row>
    <row r="10519" spans="1:1" x14ac:dyDescent="0.5">
      <c r="A10519" s="69"/>
    </row>
    <row r="10520" spans="1:1" x14ac:dyDescent="0.5">
      <c r="A10520" s="69"/>
    </row>
    <row r="10521" spans="1:1" x14ac:dyDescent="0.5">
      <c r="A10521" s="69"/>
    </row>
    <row r="10522" spans="1:1" x14ac:dyDescent="0.5">
      <c r="A10522" s="69"/>
    </row>
    <row r="10523" spans="1:1" x14ac:dyDescent="0.5">
      <c r="A10523" s="69"/>
    </row>
    <row r="10524" spans="1:1" x14ac:dyDescent="0.5">
      <c r="A10524" s="69"/>
    </row>
    <row r="10525" spans="1:1" x14ac:dyDescent="0.5">
      <c r="A10525" s="69"/>
    </row>
    <row r="10526" spans="1:1" x14ac:dyDescent="0.5">
      <c r="A10526" s="69"/>
    </row>
    <row r="10527" spans="1:1" x14ac:dyDescent="0.5">
      <c r="A10527" s="69"/>
    </row>
    <row r="10528" spans="1:1" x14ac:dyDescent="0.5">
      <c r="A10528" s="69"/>
    </row>
    <row r="10529" spans="1:1" x14ac:dyDescent="0.5">
      <c r="A10529" s="69"/>
    </row>
    <row r="10530" spans="1:1" x14ac:dyDescent="0.5">
      <c r="A10530" s="69"/>
    </row>
    <row r="10531" spans="1:1" x14ac:dyDescent="0.5">
      <c r="A10531" s="69"/>
    </row>
    <row r="10532" spans="1:1" x14ac:dyDescent="0.5">
      <c r="A10532" s="69"/>
    </row>
    <row r="10533" spans="1:1" x14ac:dyDescent="0.5">
      <c r="A10533" s="69"/>
    </row>
    <row r="10534" spans="1:1" x14ac:dyDescent="0.5">
      <c r="A10534" s="69"/>
    </row>
    <row r="10535" spans="1:1" x14ac:dyDescent="0.5">
      <c r="A10535" s="69"/>
    </row>
    <row r="10536" spans="1:1" x14ac:dyDescent="0.5">
      <c r="A10536" s="69"/>
    </row>
    <row r="10537" spans="1:1" x14ac:dyDescent="0.5">
      <c r="A10537" s="69"/>
    </row>
    <row r="10538" spans="1:1" x14ac:dyDescent="0.5">
      <c r="A10538" s="69"/>
    </row>
    <row r="10539" spans="1:1" x14ac:dyDescent="0.5">
      <c r="A10539" s="69"/>
    </row>
    <row r="10540" spans="1:1" x14ac:dyDescent="0.5">
      <c r="A10540" s="69"/>
    </row>
    <row r="10541" spans="1:1" x14ac:dyDescent="0.5">
      <c r="A10541" s="69"/>
    </row>
    <row r="10542" spans="1:1" x14ac:dyDescent="0.5">
      <c r="A10542" s="69"/>
    </row>
    <row r="10543" spans="1:1" x14ac:dyDescent="0.5">
      <c r="A10543" s="69"/>
    </row>
    <row r="10544" spans="1:1" x14ac:dyDescent="0.5">
      <c r="A10544" s="69"/>
    </row>
    <row r="10545" spans="1:1" x14ac:dyDescent="0.5">
      <c r="A10545" s="69"/>
    </row>
    <row r="10546" spans="1:1" x14ac:dyDescent="0.5">
      <c r="A10546" s="69"/>
    </row>
    <row r="10547" spans="1:1" x14ac:dyDescent="0.5">
      <c r="A10547" s="69"/>
    </row>
    <row r="10548" spans="1:1" x14ac:dyDescent="0.5">
      <c r="A10548" s="69"/>
    </row>
    <row r="10549" spans="1:1" x14ac:dyDescent="0.5">
      <c r="A10549" s="69"/>
    </row>
    <row r="10550" spans="1:1" x14ac:dyDescent="0.5">
      <c r="A10550" s="69"/>
    </row>
    <row r="10551" spans="1:1" x14ac:dyDescent="0.5">
      <c r="A10551" s="69"/>
    </row>
    <row r="10552" spans="1:1" x14ac:dyDescent="0.5">
      <c r="A10552" s="69"/>
    </row>
    <row r="10553" spans="1:1" x14ac:dyDescent="0.5">
      <c r="A10553" s="69"/>
    </row>
    <row r="10554" spans="1:1" x14ac:dyDescent="0.5">
      <c r="A10554" s="69"/>
    </row>
    <row r="10555" spans="1:1" x14ac:dyDescent="0.5">
      <c r="A10555" s="69"/>
    </row>
    <row r="10556" spans="1:1" x14ac:dyDescent="0.5">
      <c r="A10556" s="69"/>
    </row>
    <row r="10557" spans="1:1" x14ac:dyDescent="0.5">
      <c r="A10557" s="69"/>
    </row>
    <row r="10558" spans="1:1" x14ac:dyDescent="0.5">
      <c r="A10558" s="69"/>
    </row>
    <row r="10559" spans="1:1" x14ac:dyDescent="0.5">
      <c r="A10559" s="69"/>
    </row>
    <row r="10560" spans="1:1" x14ac:dyDescent="0.5">
      <c r="A10560" s="69"/>
    </row>
    <row r="10561" spans="1:1" x14ac:dyDescent="0.5">
      <c r="A10561" s="69"/>
    </row>
    <row r="10562" spans="1:1" x14ac:dyDescent="0.5">
      <c r="A10562" s="69"/>
    </row>
    <row r="10563" spans="1:1" x14ac:dyDescent="0.5">
      <c r="A10563" s="69"/>
    </row>
    <row r="10564" spans="1:1" x14ac:dyDescent="0.5">
      <c r="A10564" s="69"/>
    </row>
    <row r="10565" spans="1:1" x14ac:dyDescent="0.5">
      <c r="A10565" s="69"/>
    </row>
    <row r="10566" spans="1:1" x14ac:dyDescent="0.5">
      <c r="A10566" s="69"/>
    </row>
    <row r="10567" spans="1:1" x14ac:dyDescent="0.5">
      <c r="A10567" s="69"/>
    </row>
    <row r="10568" spans="1:1" x14ac:dyDescent="0.5">
      <c r="A10568" s="69"/>
    </row>
    <row r="10569" spans="1:1" x14ac:dyDescent="0.5">
      <c r="A10569" s="69"/>
    </row>
    <row r="10570" spans="1:1" x14ac:dyDescent="0.5">
      <c r="A10570" s="69"/>
    </row>
    <row r="10571" spans="1:1" x14ac:dyDescent="0.5">
      <c r="A10571" s="69"/>
    </row>
    <row r="10572" spans="1:1" x14ac:dyDescent="0.5">
      <c r="A10572" s="69"/>
    </row>
    <row r="10573" spans="1:1" x14ac:dyDescent="0.5">
      <c r="A10573" s="69"/>
    </row>
    <row r="10574" spans="1:1" x14ac:dyDescent="0.5">
      <c r="A10574" s="69"/>
    </row>
    <row r="10575" spans="1:1" x14ac:dyDescent="0.5">
      <c r="A10575" s="69"/>
    </row>
    <row r="10576" spans="1:1" x14ac:dyDescent="0.5">
      <c r="A10576" s="69"/>
    </row>
    <row r="10577" spans="1:1" x14ac:dyDescent="0.5">
      <c r="A10577" s="69"/>
    </row>
    <row r="10578" spans="1:1" x14ac:dyDescent="0.5">
      <c r="A10578" s="69"/>
    </row>
    <row r="10579" spans="1:1" x14ac:dyDescent="0.5">
      <c r="A10579" s="69"/>
    </row>
    <row r="10580" spans="1:1" x14ac:dyDescent="0.5">
      <c r="A10580" s="69"/>
    </row>
    <row r="10581" spans="1:1" x14ac:dyDescent="0.5">
      <c r="A10581" s="69"/>
    </row>
    <row r="10582" spans="1:1" x14ac:dyDescent="0.5">
      <c r="A10582" s="69"/>
    </row>
    <row r="10583" spans="1:1" x14ac:dyDescent="0.5">
      <c r="A10583" s="69"/>
    </row>
    <row r="10584" spans="1:1" x14ac:dyDescent="0.5">
      <c r="A10584" s="69"/>
    </row>
    <row r="10585" spans="1:1" x14ac:dyDescent="0.5">
      <c r="A10585" s="69"/>
    </row>
    <row r="10586" spans="1:1" x14ac:dyDescent="0.5">
      <c r="A10586" s="69"/>
    </row>
    <row r="10587" spans="1:1" x14ac:dyDescent="0.5">
      <c r="A10587" s="69"/>
    </row>
    <row r="10588" spans="1:1" x14ac:dyDescent="0.5">
      <c r="A10588" s="69"/>
    </row>
    <row r="10589" spans="1:1" x14ac:dyDescent="0.5">
      <c r="A10589" s="69"/>
    </row>
    <row r="10590" spans="1:1" x14ac:dyDescent="0.5">
      <c r="A10590" s="69"/>
    </row>
    <row r="10591" spans="1:1" x14ac:dyDescent="0.5">
      <c r="A10591" s="69"/>
    </row>
    <row r="10592" spans="1:1" x14ac:dyDescent="0.5">
      <c r="A10592" s="69"/>
    </row>
    <row r="10593" spans="1:1" x14ac:dyDescent="0.5">
      <c r="A10593" s="69"/>
    </row>
    <row r="10594" spans="1:1" x14ac:dyDescent="0.5">
      <c r="A10594" s="69"/>
    </row>
    <row r="10595" spans="1:1" x14ac:dyDescent="0.5">
      <c r="A10595" s="69"/>
    </row>
    <row r="10596" spans="1:1" x14ac:dyDescent="0.5">
      <c r="A10596" s="69"/>
    </row>
    <row r="10597" spans="1:1" x14ac:dyDescent="0.5">
      <c r="A10597" s="69"/>
    </row>
    <row r="10598" spans="1:1" x14ac:dyDescent="0.5">
      <c r="A10598" s="69"/>
    </row>
    <row r="10599" spans="1:1" x14ac:dyDescent="0.5">
      <c r="A10599" s="69"/>
    </row>
    <row r="10600" spans="1:1" x14ac:dyDescent="0.5">
      <c r="A10600" s="69"/>
    </row>
    <row r="10601" spans="1:1" x14ac:dyDescent="0.5">
      <c r="A10601" s="69"/>
    </row>
    <row r="10602" spans="1:1" x14ac:dyDescent="0.5">
      <c r="A10602" s="69"/>
    </row>
    <row r="10603" spans="1:1" x14ac:dyDescent="0.5">
      <c r="A10603" s="69"/>
    </row>
    <row r="10604" spans="1:1" x14ac:dyDescent="0.5">
      <c r="A10604" s="69"/>
    </row>
    <row r="10605" spans="1:1" x14ac:dyDescent="0.5">
      <c r="A10605" s="69"/>
    </row>
    <row r="10606" spans="1:1" x14ac:dyDescent="0.5">
      <c r="A10606" s="69"/>
    </row>
    <row r="10607" spans="1:1" x14ac:dyDescent="0.5">
      <c r="A10607" s="69"/>
    </row>
    <row r="10608" spans="1:1" x14ac:dyDescent="0.5">
      <c r="A10608" s="69"/>
    </row>
    <row r="10609" spans="1:1" x14ac:dyDescent="0.5">
      <c r="A10609" s="69"/>
    </row>
    <row r="10610" spans="1:1" x14ac:dyDescent="0.5">
      <c r="A10610" s="69"/>
    </row>
    <row r="10611" spans="1:1" x14ac:dyDescent="0.5">
      <c r="A10611" s="69"/>
    </row>
    <row r="10612" spans="1:1" x14ac:dyDescent="0.5">
      <c r="A10612" s="69"/>
    </row>
    <row r="10613" spans="1:1" x14ac:dyDescent="0.5">
      <c r="A10613" s="69"/>
    </row>
    <row r="10614" spans="1:1" x14ac:dyDescent="0.5">
      <c r="A10614" s="69"/>
    </row>
    <row r="10615" spans="1:1" x14ac:dyDescent="0.5">
      <c r="A10615" s="69"/>
    </row>
    <row r="10616" spans="1:1" x14ac:dyDescent="0.5">
      <c r="A10616" s="69"/>
    </row>
    <row r="10617" spans="1:1" x14ac:dyDescent="0.5">
      <c r="A10617" s="69"/>
    </row>
    <row r="10618" spans="1:1" x14ac:dyDescent="0.5">
      <c r="A10618" s="69"/>
    </row>
    <row r="10619" spans="1:1" x14ac:dyDescent="0.5">
      <c r="A10619" s="69"/>
    </row>
    <row r="10620" spans="1:1" x14ac:dyDescent="0.5">
      <c r="A10620" s="69"/>
    </row>
    <row r="10621" spans="1:1" x14ac:dyDescent="0.5">
      <c r="A10621" s="69"/>
    </row>
    <row r="10622" spans="1:1" x14ac:dyDescent="0.5">
      <c r="A10622" s="69"/>
    </row>
    <row r="10623" spans="1:1" x14ac:dyDescent="0.5">
      <c r="A10623" s="69"/>
    </row>
    <row r="10624" spans="1:1" x14ac:dyDescent="0.5">
      <c r="A10624" s="69"/>
    </row>
    <row r="10625" spans="1:1" x14ac:dyDescent="0.5">
      <c r="A10625" s="69"/>
    </row>
    <row r="10626" spans="1:1" x14ac:dyDescent="0.5">
      <c r="A10626" s="69"/>
    </row>
    <row r="10627" spans="1:1" x14ac:dyDescent="0.5">
      <c r="A10627" s="69"/>
    </row>
    <row r="10628" spans="1:1" x14ac:dyDescent="0.5">
      <c r="A10628" s="69"/>
    </row>
    <row r="10629" spans="1:1" x14ac:dyDescent="0.5">
      <c r="A10629" s="69"/>
    </row>
    <row r="10630" spans="1:1" x14ac:dyDescent="0.5">
      <c r="A10630" s="69"/>
    </row>
    <row r="10631" spans="1:1" x14ac:dyDescent="0.5">
      <c r="A10631" s="69"/>
    </row>
    <row r="10632" spans="1:1" x14ac:dyDescent="0.5">
      <c r="A10632" s="69"/>
    </row>
    <row r="10633" spans="1:1" x14ac:dyDescent="0.5">
      <c r="A10633" s="69"/>
    </row>
    <row r="10634" spans="1:1" x14ac:dyDescent="0.5">
      <c r="A10634" s="69"/>
    </row>
    <row r="10635" spans="1:1" x14ac:dyDescent="0.5">
      <c r="A10635" s="69"/>
    </row>
    <row r="10636" spans="1:1" x14ac:dyDescent="0.5">
      <c r="A10636" s="69"/>
    </row>
    <row r="10637" spans="1:1" x14ac:dyDescent="0.5">
      <c r="A10637" s="69"/>
    </row>
    <row r="10638" spans="1:1" x14ac:dyDescent="0.5">
      <c r="A10638" s="69"/>
    </row>
    <row r="10639" spans="1:1" x14ac:dyDescent="0.5">
      <c r="A10639" s="69"/>
    </row>
    <row r="10640" spans="1:1" x14ac:dyDescent="0.5">
      <c r="A10640" s="69"/>
    </row>
    <row r="10641" spans="1:1" x14ac:dyDescent="0.5">
      <c r="A10641" s="69"/>
    </row>
    <row r="10642" spans="1:1" x14ac:dyDescent="0.5">
      <c r="A10642" s="69"/>
    </row>
    <row r="10643" spans="1:1" x14ac:dyDescent="0.5">
      <c r="A10643" s="69"/>
    </row>
    <row r="10644" spans="1:1" x14ac:dyDescent="0.5">
      <c r="A10644" s="69"/>
    </row>
    <row r="10645" spans="1:1" x14ac:dyDescent="0.5">
      <c r="A10645" s="69"/>
    </row>
    <row r="10646" spans="1:1" x14ac:dyDescent="0.5">
      <c r="A10646" s="69"/>
    </row>
    <row r="10647" spans="1:1" x14ac:dyDescent="0.5">
      <c r="A10647" s="69"/>
    </row>
    <row r="10648" spans="1:1" x14ac:dyDescent="0.5">
      <c r="A10648" s="69"/>
    </row>
    <row r="10649" spans="1:1" x14ac:dyDescent="0.5">
      <c r="A10649" s="69"/>
    </row>
    <row r="10650" spans="1:1" x14ac:dyDescent="0.5">
      <c r="A10650" s="69"/>
    </row>
    <row r="10651" spans="1:1" x14ac:dyDescent="0.5">
      <c r="A10651" s="69"/>
    </row>
    <row r="10652" spans="1:1" x14ac:dyDescent="0.5">
      <c r="A10652" s="69"/>
    </row>
    <row r="10653" spans="1:1" x14ac:dyDescent="0.5">
      <c r="A10653" s="69"/>
    </row>
    <row r="10654" spans="1:1" x14ac:dyDescent="0.5">
      <c r="A10654" s="69"/>
    </row>
    <row r="10655" spans="1:1" x14ac:dyDescent="0.5">
      <c r="A10655" s="69"/>
    </row>
    <row r="10656" spans="1:1" x14ac:dyDescent="0.5">
      <c r="A10656" s="69"/>
    </row>
    <row r="10657" spans="1:1" x14ac:dyDescent="0.5">
      <c r="A10657" s="69"/>
    </row>
    <row r="10658" spans="1:1" x14ac:dyDescent="0.5">
      <c r="A10658" s="69"/>
    </row>
    <row r="10659" spans="1:1" x14ac:dyDescent="0.5">
      <c r="A10659" s="69"/>
    </row>
    <row r="10660" spans="1:1" x14ac:dyDescent="0.5">
      <c r="A10660" s="69"/>
    </row>
    <row r="10661" spans="1:1" x14ac:dyDescent="0.5">
      <c r="A10661" s="69"/>
    </row>
    <row r="10662" spans="1:1" x14ac:dyDescent="0.5">
      <c r="A10662" s="69"/>
    </row>
    <row r="10663" spans="1:1" x14ac:dyDescent="0.5">
      <c r="A10663" s="69"/>
    </row>
    <row r="10664" spans="1:1" x14ac:dyDescent="0.5">
      <c r="A10664" s="69"/>
    </row>
    <row r="10665" spans="1:1" x14ac:dyDescent="0.5">
      <c r="A10665" s="69"/>
    </row>
    <row r="10666" spans="1:1" x14ac:dyDescent="0.5">
      <c r="A10666" s="69"/>
    </row>
    <row r="10667" spans="1:1" x14ac:dyDescent="0.5">
      <c r="A10667" s="69"/>
    </row>
    <row r="10668" spans="1:1" x14ac:dyDescent="0.5">
      <c r="A10668" s="69"/>
    </row>
    <row r="10669" spans="1:1" x14ac:dyDescent="0.5">
      <c r="A10669" s="69"/>
    </row>
    <row r="10670" spans="1:1" x14ac:dyDescent="0.5">
      <c r="A10670" s="69"/>
    </row>
    <row r="10671" spans="1:1" x14ac:dyDescent="0.5">
      <c r="A10671" s="69"/>
    </row>
    <row r="10672" spans="1:1" x14ac:dyDescent="0.5">
      <c r="A10672" s="69"/>
    </row>
    <row r="10673" spans="1:1" x14ac:dyDescent="0.5">
      <c r="A10673" s="69"/>
    </row>
    <row r="10674" spans="1:1" x14ac:dyDescent="0.5">
      <c r="A10674" s="69"/>
    </row>
    <row r="10675" spans="1:1" x14ac:dyDescent="0.5">
      <c r="A10675" s="69"/>
    </row>
    <row r="10676" spans="1:1" x14ac:dyDescent="0.5">
      <c r="A10676" s="69"/>
    </row>
    <row r="10677" spans="1:1" x14ac:dyDescent="0.5">
      <c r="A10677" s="69"/>
    </row>
    <row r="10678" spans="1:1" x14ac:dyDescent="0.5">
      <c r="A10678" s="69"/>
    </row>
    <row r="10679" spans="1:1" x14ac:dyDescent="0.5">
      <c r="A10679" s="69"/>
    </row>
    <row r="10680" spans="1:1" x14ac:dyDescent="0.5">
      <c r="A10680" s="69"/>
    </row>
    <row r="10681" spans="1:1" x14ac:dyDescent="0.5">
      <c r="A10681" s="69"/>
    </row>
    <row r="10682" spans="1:1" x14ac:dyDescent="0.5">
      <c r="A10682" s="69"/>
    </row>
    <row r="10683" spans="1:1" x14ac:dyDescent="0.5">
      <c r="A10683" s="69"/>
    </row>
    <row r="10684" spans="1:1" x14ac:dyDescent="0.5">
      <c r="A10684" s="69"/>
    </row>
    <row r="10685" spans="1:1" x14ac:dyDescent="0.5">
      <c r="A10685" s="69"/>
    </row>
    <row r="10686" spans="1:1" x14ac:dyDescent="0.5">
      <c r="A10686" s="69"/>
    </row>
    <row r="10687" spans="1:1" x14ac:dyDescent="0.5">
      <c r="A10687" s="69"/>
    </row>
    <row r="10688" spans="1:1" x14ac:dyDescent="0.5">
      <c r="A10688" s="69"/>
    </row>
    <row r="10689" spans="1:1" x14ac:dyDescent="0.5">
      <c r="A10689" s="69"/>
    </row>
    <row r="10690" spans="1:1" x14ac:dyDescent="0.5">
      <c r="A10690" s="69"/>
    </row>
    <row r="10691" spans="1:1" x14ac:dyDescent="0.5">
      <c r="A10691" s="69"/>
    </row>
    <row r="10692" spans="1:1" x14ac:dyDescent="0.5">
      <c r="A10692" s="69"/>
    </row>
    <row r="10693" spans="1:1" x14ac:dyDescent="0.5">
      <c r="A10693" s="69"/>
    </row>
    <row r="10694" spans="1:1" x14ac:dyDescent="0.5">
      <c r="A10694" s="69"/>
    </row>
    <row r="10695" spans="1:1" x14ac:dyDescent="0.5">
      <c r="A10695" s="69"/>
    </row>
    <row r="10696" spans="1:1" x14ac:dyDescent="0.5">
      <c r="A10696" s="69"/>
    </row>
    <row r="10697" spans="1:1" x14ac:dyDescent="0.5">
      <c r="A10697" s="69"/>
    </row>
    <row r="10698" spans="1:1" x14ac:dyDescent="0.5">
      <c r="A10698" s="69"/>
    </row>
    <row r="10699" spans="1:1" x14ac:dyDescent="0.5">
      <c r="A10699" s="69"/>
    </row>
    <row r="10700" spans="1:1" x14ac:dyDescent="0.5">
      <c r="A10700" s="69"/>
    </row>
    <row r="10701" spans="1:1" x14ac:dyDescent="0.5">
      <c r="A10701" s="69"/>
    </row>
    <row r="10702" spans="1:1" x14ac:dyDescent="0.5">
      <c r="A10702" s="69"/>
    </row>
    <row r="10703" spans="1:1" x14ac:dyDescent="0.5">
      <c r="A10703" s="69"/>
    </row>
    <row r="10704" spans="1:1" x14ac:dyDescent="0.5">
      <c r="A10704" s="69"/>
    </row>
    <row r="10705" spans="1:1" x14ac:dyDescent="0.5">
      <c r="A10705" s="69"/>
    </row>
    <row r="10706" spans="1:1" x14ac:dyDescent="0.5">
      <c r="A10706" s="69"/>
    </row>
    <row r="10707" spans="1:1" x14ac:dyDescent="0.5">
      <c r="A10707" s="69"/>
    </row>
    <row r="10708" spans="1:1" x14ac:dyDescent="0.5">
      <c r="A10708" s="69"/>
    </row>
    <row r="10709" spans="1:1" x14ac:dyDescent="0.5">
      <c r="A10709" s="69"/>
    </row>
    <row r="10710" spans="1:1" x14ac:dyDescent="0.5">
      <c r="A10710" s="69"/>
    </row>
    <row r="10711" spans="1:1" x14ac:dyDescent="0.5">
      <c r="A10711" s="69"/>
    </row>
    <row r="10712" spans="1:1" x14ac:dyDescent="0.5">
      <c r="A10712" s="69"/>
    </row>
    <row r="10713" spans="1:1" x14ac:dyDescent="0.5">
      <c r="A10713" s="69"/>
    </row>
    <row r="10714" spans="1:1" x14ac:dyDescent="0.5">
      <c r="A10714" s="69"/>
    </row>
    <row r="10715" spans="1:1" x14ac:dyDescent="0.5">
      <c r="A10715" s="69"/>
    </row>
    <row r="10716" spans="1:1" x14ac:dyDescent="0.5">
      <c r="A10716" s="69"/>
    </row>
    <row r="10717" spans="1:1" x14ac:dyDescent="0.5">
      <c r="A10717" s="69"/>
    </row>
    <row r="10718" spans="1:1" x14ac:dyDescent="0.5">
      <c r="A10718" s="69"/>
    </row>
    <row r="10719" spans="1:1" x14ac:dyDescent="0.5">
      <c r="A10719" s="69"/>
    </row>
    <row r="10720" spans="1:1" x14ac:dyDescent="0.5">
      <c r="A10720" s="69"/>
    </row>
    <row r="10721" spans="1:1" x14ac:dyDescent="0.5">
      <c r="A10721" s="69"/>
    </row>
    <row r="10722" spans="1:1" x14ac:dyDescent="0.5">
      <c r="A10722" s="69"/>
    </row>
    <row r="10723" spans="1:1" x14ac:dyDescent="0.5">
      <c r="A10723" s="69"/>
    </row>
    <row r="10724" spans="1:1" x14ac:dyDescent="0.5">
      <c r="A10724" s="69"/>
    </row>
    <row r="10725" spans="1:1" x14ac:dyDescent="0.5">
      <c r="A10725" s="69"/>
    </row>
    <row r="10726" spans="1:1" x14ac:dyDescent="0.5">
      <c r="A10726" s="69"/>
    </row>
    <row r="10727" spans="1:1" x14ac:dyDescent="0.5">
      <c r="A10727" s="69"/>
    </row>
    <row r="10728" spans="1:1" x14ac:dyDescent="0.5">
      <c r="A10728" s="69"/>
    </row>
    <row r="10729" spans="1:1" x14ac:dyDescent="0.5">
      <c r="A10729" s="69"/>
    </row>
    <row r="10730" spans="1:1" x14ac:dyDescent="0.5">
      <c r="A10730" s="69"/>
    </row>
    <row r="10731" spans="1:1" x14ac:dyDescent="0.5">
      <c r="A10731" s="69"/>
    </row>
    <row r="10732" spans="1:1" x14ac:dyDescent="0.5">
      <c r="A10732" s="69"/>
    </row>
    <row r="10733" spans="1:1" x14ac:dyDescent="0.5">
      <c r="A10733" s="69"/>
    </row>
    <row r="10734" spans="1:1" x14ac:dyDescent="0.5">
      <c r="A10734" s="69"/>
    </row>
    <row r="10735" spans="1:1" x14ac:dyDescent="0.5">
      <c r="A10735" s="69"/>
    </row>
    <row r="10736" spans="1:1" x14ac:dyDescent="0.5">
      <c r="A10736" s="69"/>
    </row>
    <row r="10737" spans="1:1" x14ac:dyDescent="0.5">
      <c r="A10737" s="69"/>
    </row>
    <row r="10738" spans="1:1" x14ac:dyDescent="0.5">
      <c r="A10738" s="69"/>
    </row>
    <row r="10739" spans="1:1" x14ac:dyDescent="0.5">
      <c r="A10739" s="69"/>
    </row>
    <row r="10740" spans="1:1" x14ac:dyDescent="0.5">
      <c r="A10740" s="69"/>
    </row>
    <row r="10741" spans="1:1" x14ac:dyDescent="0.5">
      <c r="A10741" s="69"/>
    </row>
    <row r="10742" spans="1:1" x14ac:dyDescent="0.5">
      <c r="A10742" s="69"/>
    </row>
    <row r="10743" spans="1:1" x14ac:dyDescent="0.5">
      <c r="A10743" s="69"/>
    </row>
    <row r="10744" spans="1:1" x14ac:dyDescent="0.5">
      <c r="A10744" s="69"/>
    </row>
    <row r="10745" spans="1:1" x14ac:dyDescent="0.5">
      <c r="A10745" s="69"/>
    </row>
    <row r="10746" spans="1:1" x14ac:dyDescent="0.5">
      <c r="A10746" s="69"/>
    </row>
    <row r="10747" spans="1:1" x14ac:dyDescent="0.5">
      <c r="A10747" s="69"/>
    </row>
    <row r="10748" spans="1:1" x14ac:dyDescent="0.5">
      <c r="A10748" s="69"/>
    </row>
    <row r="10749" spans="1:1" x14ac:dyDescent="0.5">
      <c r="A10749" s="69"/>
    </row>
    <row r="10750" spans="1:1" x14ac:dyDescent="0.5">
      <c r="A10750" s="69"/>
    </row>
    <row r="10751" spans="1:1" x14ac:dyDescent="0.5">
      <c r="A10751" s="69"/>
    </row>
    <row r="10752" spans="1:1" x14ac:dyDescent="0.5">
      <c r="A10752" s="69"/>
    </row>
    <row r="10753" spans="1:1" x14ac:dyDescent="0.5">
      <c r="A10753" s="69"/>
    </row>
    <row r="10754" spans="1:1" x14ac:dyDescent="0.5">
      <c r="A10754" s="69"/>
    </row>
    <row r="10755" spans="1:1" x14ac:dyDescent="0.5">
      <c r="A10755" s="69"/>
    </row>
    <row r="10756" spans="1:1" x14ac:dyDescent="0.5">
      <c r="A10756" s="69"/>
    </row>
    <row r="10757" spans="1:1" x14ac:dyDescent="0.5">
      <c r="A10757" s="69"/>
    </row>
    <row r="10758" spans="1:1" x14ac:dyDescent="0.5">
      <c r="A10758" s="69"/>
    </row>
    <row r="10759" spans="1:1" x14ac:dyDescent="0.5">
      <c r="A10759" s="69"/>
    </row>
    <row r="10760" spans="1:1" x14ac:dyDescent="0.5">
      <c r="A10760" s="69"/>
    </row>
    <row r="10761" spans="1:1" x14ac:dyDescent="0.5">
      <c r="A10761" s="69"/>
    </row>
    <row r="10762" spans="1:1" x14ac:dyDescent="0.5">
      <c r="A10762" s="69"/>
    </row>
    <row r="10763" spans="1:1" x14ac:dyDescent="0.5">
      <c r="A10763" s="69"/>
    </row>
    <row r="10764" spans="1:1" x14ac:dyDescent="0.5">
      <c r="A10764" s="69"/>
    </row>
    <row r="10765" spans="1:1" x14ac:dyDescent="0.5">
      <c r="A10765" s="69"/>
    </row>
    <row r="10766" spans="1:1" x14ac:dyDescent="0.5">
      <c r="A10766" s="69"/>
    </row>
    <row r="10767" spans="1:1" x14ac:dyDescent="0.5">
      <c r="A10767" s="69"/>
    </row>
    <row r="10768" spans="1:1" x14ac:dyDescent="0.5">
      <c r="A10768" s="69"/>
    </row>
    <row r="10769" spans="1:1" x14ac:dyDescent="0.5">
      <c r="A10769" s="69"/>
    </row>
    <row r="10770" spans="1:1" x14ac:dyDescent="0.5">
      <c r="A10770" s="69"/>
    </row>
    <row r="10771" spans="1:1" x14ac:dyDescent="0.5">
      <c r="A10771" s="69"/>
    </row>
    <row r="10772" spans="1:1" x14ac:dyDescent="0.5">
      <c r="A10772" s="69"/>
    </row>
    <row r="10773" spans="1:1" x14ac:dyDescent="0.5">
      <c r="A10773" s="69"/>
    </row>
    <row r="10774" spans="1:1" x14ac:dyDescent="0.5">
      <c r="A10774" s="69"/>
    </row>
    <row r="10775" spans="1:1" x14ac:dyDescent="0.5">
      <c r="A10775" s="69"/>
    </row>
    <row r="10776" spans="1:1" x14ac:dyDescent="0.5">
      <c r="A10776" s="69"/>
    </row>
    <row r="10777" spans="1:1" x14ac:dyDescent="0.5">
      <c r="A10777" s="69"/>
    </row>
    <row r="10778" spans="1:1" x14ac:dyDescent="0.5">
      <c r="A10778" s="69"/>
    </row>
    <row r="10779" spans="1:1" x14ac:dyDescent="0.5">
      <c r="A10779" s="69"/>
    </row>
    <row r="10780" spans="1:1" x14ac:dyDescent="0.5">
      <c r="A10780" s="69"/>
    </row>
    <row r="10781" spans="1:1" x14ac:dyDescent="0.5">
      <c r="A10781" s="69"/>
    </row>
    <row r="10782" spans="1:1" x14ac:dyDescent="0.5">
      <c r="A10782" s="69"/>
    </row>
    <row r="10783" spans="1:1" x14ac:dyDescent="0.5">
      <c r="A10783" s="69"/>
    </row>
    <row r="10784" spans="1:1" x14ac:dyDescent="0.5">
      <c r="A10784" s="69"/>
    </row>
    <row r="10785" spans="1:1" x14ac:dyDescent="0.5">
      <c r="A10785" s="69"/>
    </row>
    <row r="10786" spans="1:1" x14ac:dyDescent="0.5">
      <c r="A10786" s="69"/>
    </row>
    <row r="10787" spans="1:1" x14ac:dyDescent="0.5">
      <c r="A10787" s="69"/>
    </row>
    <row r="10788" spans="1:1" x14ac:dyDescent="0.5">
      <c r="A10788" s="69"/>
    </row>
    <row r="10789" spans="1:1" x14ac:dyDescent="0.5">
      <c r="A10789" s="69"/>
    </row>
    <row r="10790" spans="1:1" x14ac:dyDescent="0.5">
      <c r="A10790" s="69"/>
    </row>
    <row r="10791" spans="1:1" x14ac:dyDescent="0.5">
      <c r="A10791" s="69"/>
    </row>
    <row r="10792" spans="1:1" x14ac:dyDescent="0.5">
      <c r="A10792" s="69"/>
    </row>
    <row r="10793" spans="1:1" x14ac:dyDescent="0.5">
      <c r="A10793" s="69"/>
    </row>
    <row r="10794" spans="1:1" x14ac:dyDescent="0.5">
      <c r="A10794" s="69"/>
    </row>
    <row r="10795" spans="1:1" x14ac:dyDescent="0.5">
      <c r="A10795" s="69"/>
    </row>
    <row r="10796" spans="1:1" x14ac:dyDescent="0.5">
      <c r="A10796" s="69"/>
    </row>
    <row r="10797" spans="1:1" x14ac:dyDescent="0.5">
      <c r="A10797" s="69"/>
    </row>
    <row r="10798" spans="1:1" x14ac:dyDescent="0.5">
      <c r="A10798" s="69"/>
    </row>
    <row r="10799" spans="1:1" x14ac:dyDescent="0.5">
      <c r="A10799" s="69"/>
    </row>
    <row r="10800" spans="1:1" x14ac:dyDescent="0.5">
      <c r="A10800" s="69"/>
    </row>
    <row r="10801" spans="1:1" x14ac:dyDescent="0.5">
      <c r="A10801" s="69"/>
    </row>
    <row r="10802" spans="1:1" x14ac:dyDescent="0.5">
      <c r="A10802" s="69"/>
    </row>
    <row r="10803" spans="1:1" x14ac:dyDescent="0.5">
      <c r="A10803" s="69"/>
    </row>
    <row r="10804" spans="1:1" x14ac:dyDescent="0.5">
      <c r="A10804" s="69"/>
    </row>
    <row r="10805" spans="1:1" x14ac:dyDescent="0.5">
      <c r="A10805" s="69"/>
    </row>
    <row r="10806" spans="1:1" x14ac:dyDescent="0.5">
      <c r="A10806" s="69"/>
    </row>
    <row r="10807" spans="1:1" x14ac:dyDescent="0.5">
      <c r="A10807" s="69"/>
    </row>
    <row r="10808" spans="1:1" x14ac:dyDescent="0.5">
      <c r="A10808" s="69"/>
    </row>
    <row r="10809" spans="1:1" x14ac:dyDescent="0.5">
      <c r="A10809" s="69"/>
    </row>
    <row r="10810" spans="1:1" x14ac:dyDescent="0.5">
      <c r="A10810" s="69"/>
    </row>
    <row r="10811" spans="1:1" x14ac:dyDescent="0.5">
      <c r="A10811" s="69"/>
    </row>
    <row r="10812" spans="1:1" x14ac:dyDescent="0.5">
      <c r="A10812" s="69"/>
    </row>
    <row r="10813" spans="1:1" x14ac:dyDescent="0.5">
      <c r="A10813" s="69"/>
    </row>
    <row r="10814" spans="1:1" x14ac:dyDescent="0.5">
      <c r="A10814" s="69"/>
    </row>
    <row r="10815" spans="1:1" x14ac:dyDescent="0.5">
      <c r="A10815" s="69"/>
    </row>
    <row r="10816" spans="1:1" x14ac:dyDescent="0.5">
      <c r="A10816" s="69"/>
    </row>
    <row r="10817" spans="1:1" x14ac:dyDescent="0.5">
      <c r="A10817" s="69"/>
    </row>
    <row r="10818" spans="1:1" x14ac:dyDescent="0.5">
      <c r="A10818" s="69"/>
    </row>
    <row r="10819" spans="1:1" x14ac:dyDescent="0.5">
      <c r="A10819" s="69"/>
    </row>
    <row r="10820" spans="1:1" x14ac:dyDescent="0.5">
      <c r="A10820" s="69"/>
    </row>
    <row r="10821" spans="1:1" x14ac:dyDescent="0.5">
      <c r="A10821" s="69"/>
    </row>
    <row r="10822" spans="1:1" x14ac:dyDescent="0.5">
      <c r="A10822" s="69"/>
    </row>
    <row r="10823" spans="1:1" x14ac:dyDescent="0.5">
      <c r="A10823" s="69"/>
    </row>
    <row r="10824" spans="1:1" x14ac:dyDescent="0.5">
      <c r="A10824" s="69"/>
    </row>
    <row r="10825" spans="1:1" x14ac:dyDescent="0.5">
      <c r="A10825" s="69"/>
    </row>
    <row r="10826" spans="1:1" x14ac:dyDescent="0.5">
      <c r="A10826" s="69"/>
    </row>
    <row r="10827" spans="1:1" x14ac:dyDescent="0.5">
      <c r="A10827" s="69"/>
    </row>
    <row r="10828" spans="1:1" x14ac:dyDescent="0.5">
      <c r="A10828" s="69"/>
    </row>
    <row r="10829" spans="1:1" x14ac:dyDescent="0.5">
      <c r="A10829" s="69"/>
    </row>
    <row r="10830" spans="1:1" x14ac:dyDescent="0.5">
      <c r="A10830" s="69"/>
    </row>
    <row r="10831" spans="1:1" x14ac:dyDescent="0.5">
      <c r="A10831" s="69"/>
    </row>
    <row r="10832" spans="1:1" x14ac:dyDescent="0.5">
      <c r="A10832" s="69"/>
    </row>
    <row r="10833" spans="1:1" x14ac:dyDescent="0.5">
      <c r="A10833" s="69"/>
    </row>
    <row r="10834" spans="1:1" x14ac:dyDescent="0.5">
      <c r="A10834" s="69"/>
    </row>
    <row r="10835" spans="1:1" x14ac:dyDescent="0.5">
      <c r="A10835" s="69"/>
    </row>
    <row r="10836" spans="1:1" x14ac:dyDescent="0.5">
      <c r="A10836" s="69"/>
    </row>
    <row r="10837" spans="1:1" x14ac:dyDescent="0.5">
      <c r="A10837" s="69"/>
    </row>
    <row r="10838" spans="1:1" x14ac:dyDescent="0.5">
      <c r="A10838" s="69"/>
    </row>
    <row r="10839" spans="1:1" x14ac:dyDescent="0.5">
      <c r="A10839" s="69"/>
    </row>
    <row r="10840" spans="1:1" x14ac:dyDescent="0.5">
      <c r="A10840" s="69"/>
    </row>
    <row r="10841" spans="1:1" x14ac:dyDescent="0.5">
      <c r="A10841" s="69"/>
    </row>
    <row r="10842" spans="1:1" x14ac:dyDescent="0.5">
      <c r="A10842" s="69"/>
    </row>
    <row r="10843" spans="1:1" x14ac:dyDescent="0.5">
      <c r="A10843" s="69"/>
    </row>
    <row r="10844" spans="1:1" x14ac:dyDescent="0.5">
      <c r="A10844" s="69"/>
    </row>
    <row r="10845" spans="1:1" x14ac:dyDescent="0.5">
      <c r="A10845" s="69"/>
    </row>
    <row r="10846" spans="1:1" x14ac:dyDescent="0.5">
      <c r="A10846" s="69"/>
    </row>
    <row r="10847" spans="1:1" x14ac:dyDescent="0.5">
      <c r="A10847" s="69"/>
    </row>
    <row r="10848" spans="1:1" x14ac:dyDescent="0.5">
      <c r="A10848" s="69"/>
    </row>
    <row r="10849" spans="1:1" x14ac:dyDescent="0.5">
      <c r="A10849" s="69"/>
    </row>
    <row r="10850" spans="1:1" x14ac:dyDescent="0.5">
      <c r="A10850" s="69"/>
    </row>
    <row r="10851" spans="1:1" x14ac:dyDescent="0.5">
      <c r="A10851" s="69"/>
    </row>
    <row r="10852" spans="1:1" x14ac:dyDescent="0.5">
      <c r="A10852" s="69"/>
    </row>
    <row r="10853" spans="1:1" x14ac:dyDescent="0.5">
      <c r="A10853" s="69"/>
    </row>
    <row r="10854" spans="1:1" x14ac:dyDescent="0.5">
      <c r="A10854" s="69"/>
    </row>
    <row r="10855" spans="1:1" x14ac:dyDescent="0.5">
      <c r="A10855" s="69"/>
    </row>
    <row r="10856" spans="1:1" x14ac:dyDescent="0.5">
      <c r="A10856" s="69"/>
    </row>
    <row r="10857" spans="1:1" x14ac:dyDescent="0.5">
      <c r="A10857" s="69"/>
    </row>
    <row r="10858" spans="1:1" x14ac:dyDescent="0.5">
      <c r="A10858" s="69"/>
    </row>
    <row r="10859" spans="1:1" x14ac:dyDescent="0.5">
      <c r="A10859" s="69"/>
    </row>
    <row r="10860" spans="1:1" x14ac:dyDescent="0.5">
      <c r="A10860" s="69"/>
    </row>
    <row r="10861" spans="1:1" x14ac:dyDescent="0.5">
      <c r="A10861" s="69"/>
    </row>
    <row r="10862" spans="1:1" x14ac:dyDescent="0.5">
      <c r="A10862" s="69"/>
    </row>
    <row r="10863" spans="1:1" x14ac:dyDescent="0.5">
      <c r="A10863" s="69"/>
    </row>
    <row r="10864" spans="1:1" x14ac:dyDescent="0.5">
      <c r="A10864" s="69"/>
    </row>
    <row r="10865" spans="1:1" x14ac:dyDescent="0.5">
      <c r="A10865" s="69"/>
    </row>
    <row r="10866" spans="1:1" x14ac:dyDescent="0.5">
      <c r="A10866" s="69"/>
    </row>
    <row r="10867" spans="1:1" x14ac:dyDescent="0.5">
      <c r="A10867" s="69"/>
    </row>
    <row r="10868" spans="1:1" x14ac:dyDescent="0.5">
      <c r="A10868" s="69"/>
    </row>
    <row r="10869" spans="1:1" x14ac:dyDescent="0.5">
      <c r="A10869" s="69"/>
    </row>
    <row r="10870" spans="1:1" x14ac:dyDescent="0.5">
      <c r="A10870" s="69"/>
    </row>
    <row r="10871" spans="1:1" x14ac:dyDescent="0.5">
      <c r="A10871" s="69"/>
    </row>
    <row r="10872" spans="1:1" x14ac:dyDescent="0.5">
      <c r="A10872" s="69"/>
    </row>
    <row r="10873" spans="1:1" x14ac:dyDescent="0.5">
      <c r="A10873" s="69"/>
    </row>
    <row r="10874" spans="1:1" x14ac:dyDescent="0.5">
      <c r="A10874" s="69"/>
    </row>
    <row r="10875" spans="1:1" x14ac:dyDescent="0.5">
      <c r="A10875" s="69"/>
    </row>
    <row r="10876" spans="1:1" x14ac:dyDescent="0.5">
      <c r="A10876" s="69"/>
    </row>
    <row r="10877" spans="1:1" x14ac:dyDescent="0.5">
      <c r="A10877" s="69"/>
    </row>
    <row r="10878" spans="1:1" x14ac:dyDescent="0.5">
      <c r="A10878" s="69"/>
    </row>
    <row r="10879" spans="1:1" x14ac:dyDescent="0.5">
      <c r="A10879" s="69"/>
    </row>
    <row r="10880" spans="1:1" x14ac:dyDescent="0.5">
      <c r="A10880" s="69"/>
    </row>
    <row r="10881" spans="1:1" x14ac:dyDescent="0.5">
      <c r="A10881" s="69"/>
    </row>
    <row r="10882" spans="1:1" x14ac:dyDescent="0.5">
      <c r="A10882" s="69"/>
    </row>
    <row r="10883" spans="1:1" x14ac:dyDescent="0.5">
      <c r="A10883" s="69"/>
    </row>
    <row r="10884" spans="1:1" x14ac:dyDescent="0.5">
      <c r="A10884" s="69"/>
    </row>
    <row r="10885" spans="1:1" x14ac:dyDescent="0.5">
      <c r="A10885" s="69"/>
    </row>
    <row r="10886" spans="1:1" x14ac:dyDescent="0.5">
      <c r="A10886" s="69"/>
    </row>
    <row r="10887" spans="1:1" x14ac:dyDescent="0.5">
      <c r="A10887" s="69"/>
    </row>
    <row r="10888" spans="1:1" x14ac:dyDescent="0.5">
      <c r="A10888" s="69"/>
    </row>
    <row r="10889" spans="1:1" x14ac:dyDescent="0.5">
      <c r="A10889" s="69"/>
    </row>
    <row r="10890" spans="1:1" x14ac:dyDescent="0.5">
      <c r="A10890" s="69"/>
    </row>
    <row r="10891" spans="1:1" x14ac:dyDescent="0.5">
      <c r="A10891" s="69"/>
    </row>
    <row r="10892" spans="1:1" x14ac:dyDescent="0.5">
      <c r="A10892" s="69"/>
    </row>
    <row r="10893" spans="1:1" x14ac:dyDescent="0.5">
      <c r="A10893" s="69"/>
    </row>
    <row r="10894" spans="1:1" x14ac:dyDescent="0.5">
      <c r="A10894" s="69"/>
    </row>
    <row r="10895" spans="1:1" x14ac:dyDescent="0.5">
      <c r="A10895" s="69"/>
    </row>
    <row r="10896" spans="1:1" x14ac:dyDescent="0.5">
      <c r="A10896" s="69"/>
    </row>
    <row r="10897" spans="1:1" x14ac:dyDescent="0.5">
      <c r="A10897" s="69"/>
    </row>
    <row r="10898" spans="1:1" x14ac:dyDescent="0.5">
      <c r="A10898" s="69"/>
    </row>
    <row r="10899" spans="1:1" x14ac:dyDescent="0.5">
      <c r="A10899" s="69"/>
    </row>
    <row r="10900" spans="1:1" x14ac:dyDescent="0.5">
      <c r="A10900" s="69"/>
    </row>
    <row r="10901" spans="1:1" x14ac:dyDescent="0.5">
      <c r="A10901" s="69"/>
    </row>
    <row r="10902" spans="1:1" x14ac:dyDescent="0.5">
      <c r="A10902" s="69"/>
    </row>
    <row r="10903" spans="1:1" x14ac:dyDescent="0.5">
      <c r="A10903" s="69"/>
    </row>
    <row r="10904" spans="1:1" x14ac:dyDescent="0.5">
      <c r="A10904" s="69"/>
    </row>
    <row r="10905" spans="1:1" x14ac:dyDescent="0.5">
      <c r="A10905" s="69"/>
    </row>
    <row r="10906" spans="1:1" x14ac:dyDescent="0.5">
      <c r="A10906" s="69"/>
    </row>
    <row r="10907" spans="1:1" x14ac:dyDescent="0.5">
      <c r="A10907" s="69"/>
    </row>
    <row r="10908" spans="1:1" x14ac:dyDescent="0.5">
      <c r="A10908" s="69"/>
    </row>
    <row r="10909" spans="1:1" x14ac:dyDescent="0.5">
      <c r="A10909" s="69"/>
    </row>
    <row r="10910" spans="1:1" x14ac:dyDescent="0.5">
      <c r="A10910" s="69"/>
    </row>
    <row r="10911" spans="1:1" x14ac:dyDescent="0.5">
      <c r="A10911" s="69"/>
    </row>
    <row r="10912" spans="1:1" x14ac:dyDescent="0.5">
      <c r="A10912" s="69"/>
    </row>
    <row r="10913" spans="1:1" x14ac:dyDescent="0.5">
      <c r="A10913" s="69"/>
    </row>
    <row r="10914" spans="1:1" x14ac:dyDescent="0.5">
      <c r="A10914" s="69"/>
    </row>
    <row r="10915" spans="1:1" x14ac:dyDescent="0.5">
      <c r="A10915" s="69"/>
    </row>
    <row r="10916" spans="1:1" x14ac:dyDescent="0.5">
      <c r="A10916" s="69"/>
    </row>
    <row r="10917" spans="1:1" x14ac:dyDescent="0.5">
      <c r="A10917" s="69"/>
    </row>
    <row r="10918" spans="1:1" x14ac:dyDescent="0.5">
      <c r="A10918" s="69"/>
    </row>
    <row r="10919" spans="1:1" x14ac:dyDescent="0.5">
      <c r="A10919" s="69"/>
    </row>
    <row r="10920" spans="1:1" x14ac:dyDescent="0.5">
      <c r="A10920" s="69"/>
    </row>
    <row r="10921" spans="1:1" x14ac:dyDescent="0.5">
      <c r="A10921" s="69"/>
    </row>
    <row r="10922" spans="1:1" x14ac:dyDescent="0.5">
      <c r="A10922" s="69"/>
    </row>
    <row r="10923" spans="1:1" x14ac:dyDescent="0.5">
      <c r="A10923" s="69"/>
    </row>
    <row r="10924" spans="1:1" x14ac:dyDescent="0.5">
      <c r="A10924" s="69"/>
    </row>
    <row r="10925" spans="1:1" x14ac:dyDescent="0.5">
      <c r="A10925" s="69"/>
    </row>
    <row r="10926" spans="1:1" x14ac:dyDescent="0.5">
      <c r="A10926" s="69"/>
    </row>
    <row r="10927" spans="1:1" x14ac:dyDescent="0.5">
      <c r="A10927" s="69"/>
    </row>
    <row r="10928" spans="1:1" x14ac:dyDescent="0.5">
      <c r="A10928" s="69"/>
    </row>
    <row r="10929" spans="1:1" x14ac:dyDescent="0.5">
      <c r="A10929" s="69"/>
    </row>
    <row r="10930" spans="1:1" x14ac:dyDescent="0.5">
      <c r="A10930" s="69"/>
    </row>
    <row r="10931" spans="1:1" x14ac:dyDescent="0.5">
      <c r="A10931" s="69"/>
    </row>
    <row r="10932" spans="1:1" x14ac:dyDescent="0.5">
      <c r="A10932" s="69"/>
    </row>
    <row r="10933" spans="1:1" x14ac:dyDescent="0.5">
      <c r="A10933" s="69"/>
    </row>
    <row r="10934" spans="1:1" x14ac:dyDescent="0.5">
      <c r="A10934" s="69"/>
    </row>
    <row r="10935" spans="1:1" x14ac:dyDescent="0.5">
      <c r="A10935" s="69"/>
    </row>
    <row r="10936" spans="1:1" x14ac:dyDescent="0.5">
      <c r="A10936" s="69"/>
    </row>
    <row r="10937" spans="1:1" x14ac:dyDescent="0.5">
      <c r="A10937" s="69"/>
    </row>
    <row r="10938" spans="1:1" x14ac:dyDescent="0.5">
      <c r="A10938" s="69"/>
    </row>
    <row r="10939" spans="1:1" x14ac:dyDescent="0.5">
      <c r="A10939" s="69"/>
    </row>
    <row r="10940" spans="1:1" x14ac:dyDescent="0.5">
      <c r="A10940" s="69"/>
    </row>
    <row r="10941" spans="1:1" x14ac:dyDescent="0.5">
      <c r="A10941" s="69"/>
    </row>
    <row r="10942" spans="1:1" x14ac:dyDescent="0.5">
      <c r="A10942" s="69"/>
    </row>
    <row r="10943" spans="1:1" x14ac:dyDescent="0.5">
      <c r="A10943" s="69"/>
    </row>
    <row r="10944" spans="1:1" x14ac:dyDescent="0.5">
      <c r="A10944" s="69"/>
    </row>
    <row r="10945" spans="1:1" x14ac:dyDescent="0.5">
      <c r="A10945" s="69"/>
    </row>
    <row r="10946" spans="1:1" x14ac:dyDescent="0.5">
      <c r="A10946" s="69"/>
    </row>
    <row r="10947" spans="1:1" x14ac:dyDescent="0.5">
      <c r="A10947" s="69"/>
    </row>
    <row r="10948" spans="1:1" x14ac:dyDescent="0.5">
      <c r="A10948" s="69"/>
    </row>
    <row r="10949" spans="1:1" x14ac:dyDescent="0.5">
      <c r="A10949" s="69"/>
    </row>
    <row r="10950" spans="1:1" x14ac:dyDescent="0.5">
      <c r="A10950" s="69"/>
    </row>
    <row r="10951" spans="1:1" x14ac:dyDescent="0.5">
      <c r="A10951" s="69"/>
    </row>
    <row r="10952" spans="1:1" x14ac:dyDescent="0.5">
      <c r="A10952" s="69"/>
    </row>
    <row r="10953" spans="1:1" x14ac:dyDescent="0.5">
      <c r="A10953" s="69"/>
    </row>
    <row r="10954" spans="1:1" x14ac:dyDescent="0.5">
      <c r="A10954" s="69"/>
    </row>
    <row r="10955" spans="1:1" x14ac:dyDescent="0.5">
      <c r="A10955" s="69"/>
    </row>
    <row r="10956" spans="1:1" x14ac:dyDescent="0.5">
      <c r="A10956" s="69"/>
    </row>
    <row r="10957" spans="1:1" x14ac:dyDescent="0.5">
      <c r="A10957" s="69"/>
    </row>
    <row r="10958" spans="1:1" x14ac:dyDescent="0.5">
      <c r="A10958" s="69"/>
    </row>
    <row r="10959" spans="1:1" x14ac:dyDescent="0.5">
      <c r="A10959" s="69"/>
    </row>
    <row r="10960" spans="1:1" x14ac:dyDescent="0.5">
      <c r="A10960" s="69"/>
    </row>
    <row r="10961" spans="1:1" x14ac:dyDescent="0.5">
      <c r="A10961" s="69"/>
    </row>
    <row r="10962" spans="1:1" x14ac:dyDescent="0.5">
      <c r="A10962" s="69"/>
    </row>
    <row r="10963" spans="1:1" x14ac:dyDescent="0.5">
      <c r="A10963" s="69"/>
    </row>
    <row r="10964" spans="1:1" x14ac:dyDescent="0.5">
      <c r="A10964" s="69"/>
    </row>
    <row r="10965" spans="1:1" x14ac:dyDescent="0.5">
      <c r="A10965" s="69"/>
    </row>
    <row r="10966" spans="1:1" x14ac:dyDescent="0.5">
      <c r="A10966" s="69"/>
    </row>
    <row r="10967" spans="1:1" x14ac:dyDescent="0.5">
      <c r="A10967" s="69"/>
    </row>
    <row r="10968" spans="1:1" x14ac:dyDescent="0.5">
      <c r="A10968" s="69"/>
    </row>
    <row r="10969" spans="1:1" x14ac:dyDescent="0.5">
      <c r="A10969" s="69"/>
    </row>
    <row r="10970" spans="1:1" x14ac:dyDescent="0.5">
      <c r="A10970" s="69"/>
    </row>
    <row r="10971" spans="1:1" x14ac:dyDescent="0.5">
      <c r="A10971" s="69"/>
    </row>
    <row r="10972" spans="1:1" x14ac:dyDescent="0.5">
      <c r="A10972" s="69"/>
    </row>
    <row r="10973" spans="1:1" x14ac:dyDescent="0.5">
      <c r="A10973" s="69"/>
    </row>
    <row r="10974" spans="1:1" x14ac:dyDescent="0.5">
      <c r="A10974" s="69"/>
    </row>
    <row r="10975" spans="1:1" x14ac:dyDescent="0.5">
      <c r="A10975" s="69"/>
    </row>
    <row r="10976" spans="1:1" x14ac:dyDescent="0.5">
      <c r="A10976" s="69"/>
    </row>
    <row r="10977" spans="1:1" x14ac:dyDescent="0.5">
      <c r="A10977" s="69"/>
    </row>
    <row r="10978" spans="1:1" x14ac:dyDescent="0.5">
      <c r="A10978" s="69"/>
    </row>
    <row r="10979" spans="1:1" x14ac:dyDescent="0.5">
      <c r="A10979" s="69"/>
    </row>
    <row r="10980" spans="1:1" x14ac:dyDescent="0.5">
      <c r="A10980" s="69"/>
    </row>
    <row r="10981" spans="1:1" x14ac:dyDescent="0.5">
      <c r="A10981" s="69"/>
    </row>
    <row r="10982" spans="1:1" x14ac:dyDescent="0.5">
      <c r="A10982" s="69"/>
    </row>
    <row r="10983" spans="1:1" x14ac:dyDescent="0.5">
      <c r="A10983" s="69"/>
    </row>
    <row r="10984" spans="1:1" x14ac:dyDescent="0.5">
      <c r="A10984" s="69"/>
    </row>
    <row r="10985" spans="1:1" x14ac:dyDescent="0.5">
      <c r="A10985" s="69"/>
    </row>
    <row r="10986" spans="1:1" x14ac:dyDescent="0.5">
      <c r="A10986" s="69"/>
    </row>
    <row r="10987" spans="1:1" x14ac:dyDescent="0.5">
      <c r="A10987" s="69"/>
    </row>
    <row r="10988" spans="1:1" x14ac:dyDescent="0.5">
      <c r="A10988" s="69"/>
    </row>
    <row r="10989" spans="1:1" x14ac:dyDescent="0.5">
      <c r="A10989" s="69"/>
    </row>
    <row r="10990" spans="1:1" x14ac:dyDescent="0.5">
      <c r="A10990" s="69"/>
    </row>
    <row r="10991" spans="1:1" x14ac:dyDescent="0.5">
      <c r="A10991" s="69"/>
    </row>
    <row r="10992" spans="1:1" x14ac:dyDescent="0.5">
      <c r="A10992" s="69"/>
    </row>
    <row r="10993" spans="1:1" x14ac:dyDescent="0.5">
      <c r="A10993" s="69"/>
    </row>
    <row r="10994" spans="1:1" x14ac:dyDescent="0.5">
      <c r="A10994" s="69"/>
    </row>
    <row r="10995" spans="1:1" x14ac:dyDescent="0.5">
      <c r="A10995" s="69"/>
    </row>
    <row r="10996" spans="1:1" x14ac:dyDescent="0.5">
      <c r="A10996" s="69"/>
    </row>
    <row r="10997" spans="1:1" x14ac:dyDescent="0.5">
      <c r="A10997" s="69"/>
    </row>
    <row r="10998" spans="1:1" x14ac:dyDescent="0.5">
      <c r="A10998" s="69"/>
    </row>
    <row r="10999" spans="1:1" x14ac:dyDescent="0.5">
      <c r="A10999" s="69"/>
    </row>
    <row r="11000" spans="1:1" x14ac:dyDescent="0.5">
      <c r="A11000" s="69"/>
    </row>
    <row r="11001" spans="1:1" x14ac:dyDescent="0.5">
      <c r="A11001" s="69"/>
    </row>
    <row r="11002" spans="1:1" x14ac:dyDescent="0.5">
      <c r="A11002" s="69"/>
    </row>
    <row r="11003" spans="1:1" x14ac:dyDescent="0.5">
      <c r="A11003" s="69"/>
    </row>
    <row r="11004" spans="1:1" x14ac:dyDescent="0.5">
      <c r="A11004" s="69"/>
    </row>
    <row r="11005" spans="1:1" x14ac:dyDescent="0.5">
      <c r="A11005" s="69"/>
    </row>
    <row r="11006" spans="1:1" x14ac:dyDescent="0.5">
      <c r="A11006" s="69"/>
    </row>
    <row r="11007" spans="1:1" x14ac:dyDescent="0.5">
      <c r="A11007" s="69"/>
    </row>
    <row r="11008" spans="1:1" x14ac:dyDescent="0.5">
      <c r="A11008" s="69"/>
    </row>
    <row r="11009" spans="1:1" x14ac:dyDescent="0.5">
      <c r="A11009" s="69"/>
    </row>
    <row r="11010" spans="1:1" x14ac:dyDescent="0.5">
      <c r="A11010" s="69"/>
    </row>
    <row r="11011" spans="1:1" x14ac:dyDescent="0.5">
      <c r="A11011" s="69"/>
    </row>
    <row r="11012" spans="1:1" x14ac:dyDescent="0.5">
      <c r="A11012" s="69"/>
    </row>
    <row r="11013" spans="1:1" x14ac:dyDescent="0.5">
      <c r="A11013" s="69"/>
    </row>
    <row r="11014" spans="1:1" x14ac:dyDescent="0.5">
      <c r="A11014" s="69"/>
    </row>
    <row r="11015" spans="1:1" x14ac:dyDescent="0.5">
      <c r="A11015" s="69"/>
    </row>
    <row r="11016" spans="1:1" x14ac:dyDescent="0.5">
      <c r="A11016" s="69"/>
    </row>
    <row r="11017" spans="1:1" x14ac:dyDescent="0.5">
      <c r="A11017" s="69"/>
    </row>
    <row r="11018" spans="1:1" x14ac:dyDescent="0.5">
      <c r="A11018" s="69"/>
    </row>
    <row r="11019" spans="1:1" x14ac:dyDescent="0.5">
      <c r="A11019" s="69"/>
    </row>
    <row r="11020" spans="1:1" x14ac:dyDescent="0.5">
      <c r="A11020" s="69"/>
    </row>
    <row r="11021" spans="1:1" x14ac:dyDescent="0.5">
      <c r="A11021" s="69"/>
    </row>
    <row r="11022" spans="1:1" x14ac:dyDescent="0.5">
      <c r="A11022" s="69"/>
    </row>
    <row r="11023" spans="1:1" x14ac:dyDescent="0.5">
      <c r="A11023" s="69"/>
    </row>
    <row r="11024" spans="1:1" x14ac:dyDescent="0.5">
      <c r="A11024" s="69"/>
    </row>
    <row r="11025" spans="1:1" x14ac:dyDescent="0.5">
      <c r="A11025" s="69"/>
    </row>
    <row r="11026" spans="1:1" x14ac:dyDescent="0.5">
      <c r="A11026" s="69"/>
    </row>
    <row r="11027" spans="1:1" x14ac:dyDescent="0.5">
      <c r="A11027" s="69"/>
    </row>
    <row r="11028" spans="1:1" x14ac:dyDescent="0.5">
      <c r="A11028" s="69"/>
    </row>
    <row r="11029" spans="1:1" x14ac:dyDescent="0.5">
      <c r="A11029" s="69"/>
    </row>
    <row r="11030" spans="1:1" x14ac:dyDescent="0.5">
      <c r="A11030" s="69"/>
    </row>
    <row r="11031" spans="1:1" x14ac:dyDescent="0.5">
      <c r="A11031" s="69"/>
    </row>
    <row r="11032" spans="1:1" x14ac:dyDescent="0.5">
      <c r="A11032" s="69"/>
    </row>
    <row r="11033" spans="1:1" x14ac:dyDescent="0.5">
      <c r="A11033" s="69"/>
    </row>
    <row r="11034" spans="1:1" x14ac:dyDescent="0.5">
      <c r="A11034" s="69"/>
    </row>
    <row r="11035" spans="1:1" x14ac:dyDescent="0.5">
      <c r="A11035" s="69"/>
    </row>
    <row r="11036" spans="1:1" x14ac:dyDescent="0.5">
      <c r="A11036" s="69"/>
    </row>
    <row r="11037" spans="1:1" x14ac:dyDescent="0.5">
      <c r="A11037" s="69"/>
    </row>
    <row r="11038" spans="1:1" x14ac:dyDescent="0.5">
      <c r="A11038" s="69"/>
    </row>
    <row r="11039" spans="1:1" x14ac:dyDescent="0.5">
      <c r="A11039" s="69"/>
    </row>
    <row r="11040" spans="1:1" x14ac:dyDescent="0.5">
      <c r="A11040" s="69"/>
    </row>
    <row r="11041" spans="1:1" x14ac:dyDescent="0.5">
      <c r="A11041" s="69"/>
    </row>
    <row r="11042" spans="1:1" x14ac:dyDescent="0.5">
      <c r="A11042" s="69"/>
    </row>
    <row r="11043" spans="1:1" x14ac:dyDescent="0.5">
      <c r="A11043" s="69"/>
    </row>
    <row r="11044" spans="1:1" x14ac:dyDescent="0.5">
      <c r="A11044" s="69"/>
    </row>
    <row r="11045" spans="1:1" x14ac:dyDescent="0.5">
      <c r="A11045" s="69"/>
    </row>
    <row r="11046" spans="1:1" x14ac:dyDescent="0.5">
      <c r="A11046" s="69"/>
    </row>
    <row r="11047" spans="1:1" x14ac:dyDescent="0.5">
      <c r="A11047" s="69"/>
    </row>
    <row r="11048" spans="1:1" x14ac:dyDescent="0.5">
      <c r="A11048" s="69"/>
    </row>
    <row r="11049" spans="1:1" x14ac:dyDescent="0.5">
      <c r="A11049" s="69"/>
    </row>
    <row r="11050" spans="1:1" x14ac:dyDescent="0.5">
      <c r="A11050" s="69"/>
    </row>
    <row r="11051" spans="1:1" x14ac:dyDescent="0.5">
      <c r="A11051" s="69"/>
    </row>
    <row r="11052" spans="1:1" x14ac:dyDescent="0.5">
      <c r="A11052" s="69"/>
    </row>
    <row r="11053" spans="1:1" x14ac:dyDescent="0.5">
      <c r="A11053" s="69"/>
    </row>
    <row r="11054" spans="1:1" x14ac:dyDescent="0.5">
      <c r="A11054" s="69"/>
    </row>
    <row r="11055" spans="1:1" x14ac:dyDescent="0.5">
      <c r="A11055" s="69"/>
    </row>
    <row r="11056" spans="1:1" x14ac:dyDescent="0.5">
      <c r="A11056" s="69"/>
    </row>
    <row r="11057" spans="1:1" x14ac:dyDescent="0.5">
      <c r="A11057" s="69"/>
    </row>
    <row r="11058" spans="1:1" x14ac:dyDescent="0.5">
      <c r="A11058" s="69"/>
    </row>
    <row r="11059" spans="1:1" x14ac:dyDescent="0.5">
      <c r="A11059" s="69"/>
    </row>
    <row r="11060" spans="1:1" x14ac:dyDescent="0.5">
      <c r="A11060" s="69"/>
    </row>
    <row r="11061" spans="1:1" x14ac:dyDescent="0.5">
      <c r="A11061" s="69"/>
    </row>
    <row r="11062" spans="1:1" x14ac:dyDescent="0.5">
      <c r="A11062" s="69"/>
    </row>
    <row r="11063" spans="1:1" x14ac:dyDescent="0.5">
      <c r="A11063" s="69"/>
    </row>
    <row r="11064" spans="1:1" x14ac:dyDescent="0.5">
      <c r="A11064" s="69"/>
    </row>
    <row r="11065" spans="1:1" x14ac:dyDescent="0.5">
      <c r="A11065" s="69"/>
    </row>
    <row r="11066" spans="1:1" x14ac:dyDescent="0.5">
      <c r="A11066" s="69"/>
    </row>
    <row r="11067" spans="1:1" x14ac:dyDescent="0.5">
      <c r="A11067" s="69"/>
    </row>
    <row r="11068" spans="1:1" x14ac:dyDescent="0.5">
      <c r="A11068" s="69"/>
    </row>
    <row r="11069" spans="1:1" x14ac:dyDescent="0.5">
      <c r="A11069" s="69"/>
    </row>
    <row r="11070" spans="1:1" x14ac:dyDescent="0.5">
      <c r="A11070" s="69"/>
    </row>
    <row r="11071" spans="1:1" x14ac:dyDescent="0.5">
      <c r="A11071" s="69"/>
    </row>
    <row r="11072" spans="1:1" x14ac:dyDescent="0.5">
      <c r="A11072" s="69"/>
    </row>
    <row r="11073" spans="1:1" x14ac:dyDescent="0.5">
      <c r="A11073" s="69"/>
    </row>
    <row r="11074" spans="1:1" x14ac:dyDescent="0.5">
      <c r="A11074" s="69"/>
    </row>
    <row r="11075" spans="1:1" x14ac:dyDescent="0.5">
      <c r="A11075" s="69"/>
    </row>
    <row r="11076" spans="1:1" x14ac:dyDescent="0.5">
      <c r="A11076" s="69"/>
    </row>
    <row r="11077" spans="1:1" x14ac:dyDescent="0.5">
      <c r="A11077" s="69"/>
    </row>
    <row r="11078" spans="1:1" x14ac:dyDescent="0.5">
      <c r="A11078" s="69"/>
    </row>
    <row r="11079" spans="1:1" x14ac:dyDescent="0.5">
      <c r="A11079" s="69"/>
    </row>
    <row r="11080" spans="1:1" x14ac:dyDescent="0.5">
      <c r="A11080" s="69"/>
    </row>
    <row r="11081" spans="1:1" x14ac:dyDescent="0.5">
      <c r="A11081" s="69"/>
    </row>
    <row r="11082" spans="1:1" x14ac:dyDescent="0.5">
      <c r="A11082" s="69"/>
    </row>
    <row r="11083" spans="1:1" x14ac:dyDescent="0.5">
      <c r="A11083" s="69"/>
    </row>
    <row r="11084" spans="1:1" x14ac:dyDescent="0.5">
      <c r="A11084" s="69"/>
    </row>
    <row r="11085" spans="1:1" x14ac:dyDescent="0.5">
      <c r="A11085" s="69"/>
    </row>
    <row r="11086" spans="1:1" x14ac:dyDescent="0.5">
      <c r="A11086" s="69"/>
    </row>
    <row r="11087" spans="1:1" x14ac:dyDescent="0.5">
      <c r="A11087" s="69"/>
    </row>
    <row r="11088" spans="1:1" x14ac:dyDescent="0.5">
      <c r="A11088" s="69"/>
    </row>
    <row r="11089" spans="1:1" x14ac:dyDescent="0.5">
      <c r="A11089" s="69"/>
    </row>
    <row r="11090" spans="1:1" x14ac:dyDescent="0.5">
      <c r="A11090" s="69"/>
    </row>
    <row r="11091" spans="1:1" x14ac:dyDescent="0.5">
      <c r="A11091" s="69"/>
    </row>
    <row r="11092" spans="1:1" x14ac:dyDescent="0.5">
      <c r="A11092" s="69"/>
    </row>
    <row r="11093" spans="1:1" x14ac:dyDescent="0.5">
      <c r="A11093" s="69"/>
    </row>
    <row r="11094" spans="1:1" x14ac:dyDescent="0.5">
      <c r="A11094" s="69"/>
    </row>
    <row r="11095" spans="1:1" x14ac:dyDescent="0.5">
      <c r="A11095" s="69"/>
    </row>
    <row r="11096" spans="1:1" x14ac:dyDescent="0.5">
      <c r="A11096" s="69"/>
    </row>
    <row r="11097" spans="1:1" x14ac:dyDescent="0.5">
      <c r="A11097" s="69"/>
    </row>
    <row r="11098" spans="1:1" x14ac:dyDescent="0.5">
      <c r="A11098" s="69"/>
    </row>
    <row r="11099" spans="1:1" x14ac:dyDescent="0.5">
      <c r="A11099" s="69"/>
    </row>
    <row r="11100" spans="1:1" x14ac:dyDescent="0.5">
      <c r="A11100" s="69"/>
    </row>
    <row r="11101" spans="1:1" x14ac:dyDescent="0.5">
      <c r="A11101" s="69"/>
    </row>
    <row r="11102" spans="1:1" x14ac:dyDescent="0.5">
      <c r="A11102" s="69"/>
    </row>
    <row r="11103" spans="1:1" x14ac:dyDescent="0.5">
      <c r="A11103" s="69"/>
    </row>
    <row r="11104" spans="1:1" x14ac:dyDescent="0.5">
      <c r="A11104" s="69"/>
    </row>
    <row r="11105" spans="1:1" x14ac:dyDescent="0.5">
      <c r="A11105" s="69"/>
    </row>
    <row r="11106" spans="1:1" x14ac:dyDescent="0.5">
      <c r="A11106" s="69"/>
    </row>
    <row r="11107" spans="1:1" x14ac:dyDescent="0.5">
      <c r="A11107" s="69"/>
    </row>
    <row r="11108" spans="1:1" x14ac:dyDescent="0.5">
      <c r="A11108" s="69"/>
    </row>
    <row r="11109" spans="1:1" x14ac:dyDescent="0.5">
      <c r="A11109" s="69"/>
    </row>
    <row r="11110" spans="1:1" x14ac:dyDescent="0.5">
      <c r="A11110" s="69"/>
    </row>
    <row r="11111" spans="1:1" x14ac:dyDescent="0.5">
      <c r="A11111" s="69"/>
    </row>
    <row r="11112" spans="1:1" x14ac:dyDescent="0.5">
      <c r="A11112" s="69"/>
    </row>
    <row r="11113" spans="1:1" x14ac:dyDescent="0.5">
      <c r="A11113" s="69"/>
    </row>
    <row r="11114" spans="1:1" x14ac:dyDescent="0.5">
      <c r="A11114" s="69"/>
    </row>
    <row r="11115" spans="1:1" x14ac:dyDescent="0.5">
      <c r="A11115" s="69"/>
    </row>
    <row r="11116" spans="1:1" x14ac:dyDescent="0.5">
      <c r="A11116" s="69"/>
    </row>
    <row r="11117" spans="1:1" x14ac:dyDescent="0.5">
      <c r="A11117" s="69"/>
    </row>
    <row r="11118" spans="1:1" x14ac:dyDescent="0.5">
      <c r="A11118" s="69"/>
    </row>
    <row r="11119" spans="1:1" x14ac:dyDescent="0.5">
      <c r="A11119" s="69"/>
    </row>
    <row r="11120" spans="1:1" x14ac:dyDescent="0.5">
      <c r="A11120" s="69"/>
    </row>
    <row r="11121" spans="1:1" x14ac:dyDescent="0.5">
      <c r="A11121" s="69"/>
    </row>
    <row r="11122" spans="1:1" x14ac:dyDescent="0.5">
      <c r="A11122" s="69"/>
    </row>
    <row r="11123" spans="1:1" x14ac:dyDescent="0.5">
      <c r="A11123" s="69"/>
    </row>
    <row r="11124" spans="1:1" x14ac:dyDescent="0.5">
      <c r="A11124" s="69"/>
    </row>
    <row r="11125" spans="1:1" x14ac:dyDescent="0.5">
      <c r="A11125" s="69"/>
    </row>
    <row r="11126" spans="1:1" x14ac:dyDescent="0.5">
      <c r="A11126" s="69"/>
    </row>
    <row r="11127" spans="1:1" x14ac:dyDescent="0.5">
      <c r="A11127" s="69"/>
    </row>
    <row r="11128" spans="1:1" x14ac:dyDescent="0.5">
      <c r="A11128" s="69"/>
    </row>
    <row r="11129" spans="1:1" x14ac:dyDescent="0.5">
      <c r="A11129" s="69"/>
    </row>
    <row r="11130" spans="1:1" x14ac:dyDescent="0.5">
      <c r="A11130" s="69"/>
    </row>
    <row r="11131" spans="1:1" x14ac:dyDescent="0.5">
      <c r="A11131" s="69"/>
    </row>
    <row r="11132" spans="1:1" x14ac:dyDescent="0.5">
      <c r="A11132" s="69"/>
    </row>
    <row r="11133" spans="1:1" x14ac:dyDescent="0.5">
      <c r="A11133" s="69"/>
    </row>
    <row r="11134" spans="1:1" x14ac:dyDescent="0.5">
      <c r="A11134" s="69"/>
    </row>
    <row r="11135" spans="1:1" x14ac:dyDescent="0.5">
      <c r="A11135" s="69"/>
    </row>
    <row r="11136" spans="1:1" x14ac:dyDescent="0.5">
      <c r="A11136" s="69"/>
    </row>
    <row r="11137" spans="1:1" x14ac:dyDescent="0.5">
      <c r="A11137" s="69"/>
    </row>
    <row r="11138" spans="1:1" x14ac:dyDescent="0.5">
      <c r="A11138" s="69"/>
    </row>
    <row r="11139" spans="1:1" x14ac:dyDescent="0.5">
      <c r="A11139" s="69"/>
    </row>
    <row r="11140" spans="1:1" x14ac:dyDescent="0.5">
      <c r="A11140" s="69"/>
    </row>
    <row r="11141" spans="1:1" x14ac:dyDescent="0.5">
      <c r="A11141" s="69"/>
    </row>
    <row r="11142" spans="1:1" x14ac:dyDescent="0.5">
      <c r="A11142" s="69"/>
    </row>
    <row r="11143" spans="1:1" x14ac:dyDescent="0.5">
      <c r="A11143" s="69"/>
    </row>
    <row r="11144" spans="1:1" x14ac:dyDescent="0.5">
      <c r="A11144" s="69"/>
    </row>
    <row r="11145" spans="1:1" x14ac:dyDescent="0.5">
      <c r="A11145" s="69"/>
    </row>
    <row r="11146" spans="1:1" x14ac:dyDescent="0.5">
      <c r="A11146" s="69"/>
    </row>
    <row r="11147" spans="1:1" x14ac:dyDescent="0.5">
      <c r="A11147" s="69"/>
    </row>
    <row r="11148" spans="1:1" x14ac:dyDescent="0.5">
      <c r="A11148" s="69"/>
    </row>
    <row r="11149" spans="1:1" x14ac:dyDescent="0.5">
      <c r="A11149" s="69"/>
    </row>
    <row r="11150" spans="1:1" x14ac:dyDescent="0.5">
      <c r="A11150" s="69"/>
    </row>
    <row r="11151" spans="1:1" x14ac:dyDescent="0.5">
      <c r="A11151" s="69"/>
    </row>
    <row r="11152" spans="1:1" x14ac:dyDescent="0.5">
      <c r="A11152" s="69"/>
    </row>
    <row r="11153" spans="1:1" x14ac:dyDescent="0.5">
      <c r="A11153" s="69"/>
    </row>
    <row r="11154" spans="1:1" x14ac:dyDescent="0.5">
      <c r="A11154" s="69"/>
    </row>
    <row r="11155" spans="1:1" x14ac:dyDescent="0.5">
      <c r="A11155" s="69"/>
    </row>
    <row r="11156" spans="1:1" x14ac:dyDescent="0.5">
      <c r="A11156" s="69"/>
    </row>
    <row r="11157" spans="1:1" x14ac:dyDescent="0.5">
      <c r="A11157" s="69"/>
    </row>
    <row r="11158" spans="1:1" x14ac:dyDescent="0.5">
      <c r="A11158" s="69"/>
    </row>
    <row r="11159" spans="1:1" x14ac:dyDescent="0.5">
      <c r="A11159" s="69"/>
    </row>
    <row r="11160" spans="1:1" x14ac:dyDescent="0.5">
      <c r="A11160" s="69"/>
    </row>
    <row r="11161" spans="1:1" x14ac:dyDescent="0.5">
      <c r="A11161" s="69"/>
    </row>
    <row r="11162" spans="1:1" x14ac:dyDescent="0.5">
      <c r="A11162" s="69"/>
    </row>
    <row r="11163" spans="1:1" x14ac:dyDescent="0.5">
      <c r="A11163" s="69"/>
    </row>
    <row r="11164" spans="1:1" x14ac:dyDescent="0.5">
      <c r="A11164" s="69"/>
    </row>
    <row r="11165" spans="1:1" x14ac:dyDescent="0.5">
      <c r="A11165" s="69"/>
    </row>
    <row r="11166" spans="1:1" x14ac:dyDescent="0.5">
      <c r="A11166" s="69"/>
    </row>
    <row r="11167" spans="1:1" x14ac:dyDescent="0.5">
      <c r="A11167" s="69"/>
    </row>
    <row r="11168" spans="1:1" x14ac:dyDescent="0.5">
      <c r="A11168" s="69"/>
    </row>
    <row r="11169" spans="1:1" x14ac:dyDescent="0.5">
      <c r="A11169" s="69"/>
    </row>
    <row r="11170" spans="1:1" x14ac:dyDescent="0.5">
      <c r="A11170" s="69"/>
    </row>
    <row r="11171" spans="1:1" x14ac:dyDescent="0.5">
      <c r="A11171" s="69"/>
    </row>
    <row r="11172" spans="1:1" x14ac:dyDescent="0.5">
      <c r="A11172" s="69"/>
    </row>
    <row r="11173" spans="1:1" x14ac:dyDescent="0.5">
      <c r="A11173" s="69"/>
    </row>
    <row r="11174" spans="1:1" x14ac:dyDescent="0.5">
      <c r="A11174" s="69"/>
    </row>
    <row r="11175" spans="1:1" x14ac:dyDescent="0.5">
      <c r="A11175" s="69"/>
    </row>
    <row r="11176" spans="1:1" x14ac:dyDescent="0.5">
      <c r="A11176" s="69"/>
    </row>
    <row r="11177" spans="1:1" x14ac:dyDescent="0.5">
      <c r="A11177" s="69"/>
    </row>
    <row r="11178" spans="1:1" x14ac:dyDescent="0.5">
      <c r="A11178" s="69"/>
    </row>
    <row r="11179" spans="1:1" x14ac:dyDescent="0.5">
      <c r="A11179" s="69"/>
    </row>
    <row r="11180" spans="1:1" x14ac:dyDescent="0.5">
      <c r="A11180" s="69"/>
    </row>
    <row r="11181" spans="1:1" x14ac:dyDescent="0.5">
      <c r="A11181" s="69"/>
    </row>
    <row r="11182" spans="1:1" x14ac:dyDescent="0.5">
      <c r="A11182" s="69"/>
    </row>
    <row r="11183" spans="1:1" x14ac:dyDescent="0.5">
      <c r="A11183" s="69"/>
    </row>
    <row r="11184" spans="1:1" x14ac:dyDescent="0.5">
      <c r="A11184" s="69"/>
    </row>
    <row r="11185" spans="1:1" x14ac:dyDescent="0.5">
      <c r="A11185" s="69"/>
    </row>
    <row r="11186" spans="1:1" x14ac:dyDescent="0.5">
      <c r="A11186" s="69"/>
    </row>
    <row r="11187" spans="1:1" x14ac:dyDescent="0.5">
      <c r="A11187" s="69"/>
    </row>
    <row r="11188" spans="1:1" x14ac:dyDescent="0.5">
      <c r="A11188" s="69"/>
    </row>
    <row r="11189" spans="1:1" x14ac:dyDescent="0.5">
      <c r="A11189" s="69"/>
    </row>
    <row r="11190" spans="1:1" x14ac:dyDescent="0.5">
      <c r="A11190" s="69"/>
    </row>
    <row r="11191" spans="1:1" x14ac:dyDescent="0.5">
      <c r="A11191" s="69"/>
    </row>
    <row r="11192" spans="1:1" x14ac:dyDescent="0.5">
      <c r="A11192" s="69"/>
    </row>
    <row r="11193" spans="1:1" x14ac:dyDescent="0.5">
      <c r="A11193" s="69"/>
    </row>
    <row r="11194" spans="1:1" x14ac:dyDescent="0.5">
      <c r="A11194" s="69"/>
    </row>
    <row r="11195" spans="1:1" x14ac:dyDescent="0.5">
      <c r="A11195" s="69"/>
    </row>
    <row r="11196" spans="1:1" x14ac:dyDescent="0.5">
      <c r="A11196" s="69"/>
    </row>
    <row r="11197" spans="1:1" x14ac:dyDescent="0.5">
      <c r="A11197" s="69"/>
    </row>
    <row r="11198" spans="1:1" x14ac:dyDescent="0.5">
      <c r="A11198" s="69"/>
    </row>
    <row r="11199" spans="1:1" x14ac:dyDescent="0.5">
      <c r="A11199" s="69"/>
    </row>
    <row r="11200" spans="1:1" x14ac:dyDescent="0.5">
      <c r="A11200" s="69"/>
    </row>
    <row r="11201" spans="1:1" x14ac:dyDescent="0.5">
      <c r="A11201" s="69"/>
    </row>
    <row r="11202" spans="1:1" x14ac:dyDescent="0.5">
      <c r="A11202" s="69"/>
    </row>
    <row r="11203" spans="1:1" x14ac:dyDescent="0.5">
      <c r="A11203" s="69"/>
    </row>
    <row r="11204" spans="1:1" x14ac:dyDescent="0.5">
      <c r="A11204" s="69"/>
    </row>
    <row r="11205" spans="1:1" x14ac:dyDescent="0.5">
      <c r="A11205" s="69"/>
    </row>
    <row r="11206" spans="1:1" x14ac:dyDescent="0.5">
      <c r="A11206" s="69"/>
    </row>
    <row r="11207" spans="1:1" x14ac:dyDescent="0.5">
      <c r="A11207" s="69"/>
    </row>
    <row r="11208" spans="1:1" x14ac:dyDescent="0.5">
      <c r="A11208" s="69"/>
    </row>
    <row r="11209" spans="1:1" x14ac:dyDescent="0.5">
      <c r="A11209" s="69"/>
    </row>
    <row r="11210" spans="1:1" x14ac:dyDescent="0.5">
      <c r="A11210" s="69"/>
    </row>
    <row r="11211" spans="1:1" x14ac:dyDescent="0.5">
      <c r="A11211" s="69"/>
    </row>
    <row r="11212" spans="1:1" x14ac:dyDescent="0.5">
      <c r="A11212" s="69"/>
    </row>
    <row r="11213" spans="1:1" x14ac:dyDescent="0.5">
      <c r="A11213" s="69"/>
    </row>
    <row r="11214" spans="1:1" x14ac:dyDescent="0.5">
      <c r="A11214" s="69"/>
    </row>
    <row r="11215" spans="1:1" x14ac:dyDescent="0.5">
      <c r="A11215" s="69"/>
    </row>
    <row r="11216" spans="1:1" x14ac:dyDescent="0.5">
      <c r="A11216" s="69"/>
    </row>
    <row r="11217" spans="1:1" x14ac:dyDescent="0.5">
      <c r="A11217" s="69"/>
    </row>
    <row r="11218" spans="1:1" x14ac:dyDescent="0.5">
      <c r="A11218" s="69"/>
    </row>
    <row r="11219" spans="1:1" x14ac:dyDescent="0.5">
      <c r="A11219" s="69"/>
    </row>
    <row r="11220" spans="1:1" x14ac:dyDescent="0.5">
      <c r="A11220" s="69"/>
    </row>
    <row r="11221" spans="1:1" x14ac:dyDescent="0.5">
      <c r="A11221" s="69"/>
    </row>
    <row r="11222" spans="1:1" x14ac:dyDescent="0.5">
      <c r="A11222" s="69"/>
    </row>
    <row r="11223" spans="1:1" x14ac:dyDescent="0.5">
      <c r="A11223" s="69"/>
    </row>
    <row r="11224" spans="1:1" x14ac:dyDescent="0.5">
      <c r="A11224" s="69"/>
    </row>
    <row r="11225" spans="1:1" x14ac:dyDescent="0.5">
      <c r="A11225" s="69"/>
    </row>
    <row r="11226" spans="1:1" x14ac:dyDescent="0.5">
      <c r="A11226" s="69"/>
    </row>
    <row r="11227" spans="1:1" x14ac:dyDescent="0.5">
      <c r="A11227" s="69"/>
    </row>
    <row r="11228" spans="1:1" x14ac:dyDescent="0.5">
      <c r="A11228" s="69"/>
    </row>
    <row r="11229" spans="1:1" x14ac:dyDescent="0.5">
      <c r="A11229" s="69"/>
    </row>
    <row r="11230" spans="1:1" x14ac:dyDescent="0.5">
      <c r="A11230" s="69"/>
    </row>
    <row r="11231" spans="1:1" x14ac:dyDescent="0.5">
      <c r="A11231" s="69"/>
    </row>
    <row r="11232" spans="1:1" x14ac:dyDescent="0.5">
      <c r="A11232" s="69"/>
    </row>
    <row r="11233" spans="1:1" x14ac:dyDescent="0.5">
      <c r="A11233" s="69"/>
    </row>
    <row r="11234" spans="1:1" x14ac:dyDescent="0.5">
      <c r="A11234" s="69"/>
    </row>
    <row r="11235" spans="1:1" x14ac:dyDescent="0.5">
      <c r="A11235" s="69"/>
    </row>
    <row r="11236" spans="1:1" x14ac:dyDescent="0.5">
      <c r="A11236" s="69"/>
    </row>
    <row r="11237" spans="1:1" x14ac:dyDescent="0.5">
      <c r="A11237" s="69"/>
    </row>
    <row r="11238" spans="1:1" x14ac:dyDescent="0.5">
      <c r="A11238" s="69"/>
    </row>
    <row r="11239" spans="1:1" x14ac:dyDescent="0.5">
      <c r="A11239" s="69"/>
    </row>
    <row r="11240" spans="1:1" x14ac:dyDescent="0.5">
      <c r="A11240" s="69"/>
    </row>
    <row r="11241" spans="1:1" x14ac:dyDescent="0.5">
      <c r="A11241" s="69"/>
    </row>
    <row r="11242" spans="1:1" x14ac:dyDescent="0.5">
      <c r="A11242" s="69"/>
    </row>
    <row r="11243" spans="1:1" x14ac:dyDescent="0.5">
      <c r="A11243" s="69"/>
    </row>
    <row r="11244" spans="1:1" x14ac:dyDescent="0.5">
      <c r="A11244" s="69"/>
    </row>
    <row r="11245" spans="1:1" x14ac:dyDescent="0.5">
      <c r="A11245" s="69"/>
    </row>
    <row r="11246" spans="1:1" x14ac:dyDescent="0.5">
      <c r="A11246" s="69"/>
    </row>
    <row r="11247" spans="1:1" x14ac:dyDescent="0.5">
      <c r="A11247" s="69"/>
    </row>
    <row r="11248" spans="1:1" x14ac:dyDescent="0.5">
      <c r="A11248" s="69"/>
    </row>
    <row r="11249" spans="1:1" x14ac:dyDescent="0.5">
      <c r="A11249" s="69"/>
    </row>
    <row r="11250" spans="1:1" x14ac:dyDescent="0.5">
      <c r="A11250" s="69"/>
    </row>
    <row r="11251" spans="1:1" x14ac:dyDescent="0.5">
      <c r="A11251" s="69"/>
    </row>
    <row r="11252" spans="1:1" x14ac:dyDescent="0.5">
      <c r="A11252" s="69"/>
    </row>
    <row r="11253" spans="1:1" x14ac:dyDescent="0.5">
      <c r="A11253" s="69"/>
    </row>
    <row r="11254" spans="1:1" x14ac:dyDescent="0.5">
      <c r="A11254" s="69"/>
    </row>
    <row r="11255" spans="1:1" x14ac:dyDescent="0.5">
      <c r="A11255" s="69"/>
    </row>
    <row r="11256" spans="1:1" x14ac:dyDescent="0.5">
      <c r="A11256" s="69"/>
    </row>
    <row r="11257" spans="1:1" x14ac:dyDescent="0.5">
      <c r="A11257" s="69"/>
    </row>
    <row r="11258" spans="1:1" x14ac:dyDescent="0.5">
      <c r="A11258" s="69"/>
    </row>
    <row r="11259" spans="1:1" x14ac:dyDescent="0.5">
      <c r="A11259" s="69"/>
    </row>
    <row r="11260" spans="1:1" x14ac:dyDescent="0.5">
      <c r="A11260" s="69"/>
    </row>
    <row r="11261" spans="1:1" x14ac:dyDescent="0.5">
      <c r="A11261" s="69"/>
    </row>
    <row r="11262" spans="1:1" x14ac:dyDescent="0.5">
      <c r="A11262" s="69"/>
    </row>
    <row r="11263" spans="1:1" x14ac:dyDescent="0.5">
      <c r="A11263" s="69"/>
    </row>
    <row r="11264" spans="1:1" x14ac:dyDescent="0.5">
      <c r="A11264" s="69"/>
    </row>
    <row r="11265" spans="1:1" x14ac:dyDescent="0.5">
      <c r="A11265" s="69"/>
    </row>
    <row r="11266" spans="1:1" x14ac:dyDescent="0.5">
      <c r="A11266" s="69"/>
    </row>
    <row r="11267" spans="1:1" x14ac:dyDescent="0.5">
      <c r="A11267" s="69"/>
    </row>
    <row r="11268" spans="1:1" x14ac:dyDescent="0.5">
      <c r="A11268" s="69"/>
    </row>
    <row r="11269" spans="1:1" x14ac:dyDescent="0.5">
      <c r="A11269" s="69"/>
    </row>
    <row r="11270" spans="1:1" x14ac:dyDescent="0.5">
      <c r="A11270" s="69"/>
    </row>
    <row r="11271" spans="1:1" x14ac:dyDescent="0.5">
      <c r="A11271" s="69"/>
    </row>
    <row r="11272" spans="1:1" x14ac:dyDescent="0.5">
      <c r="A11272" s="69"/>
    </row>
    <row r="11273" spans="1:1" x14ac:dyDescent="0.5">
      <c r="A11273" s="69"/>
    </row>
    <row r="11274" spans="1:1" x14ac:dyDescent="0.5">
      <c r="A11274" s="69"/>
    </row>
    <row r="11275" spans="1:1" x14ac:dyDescent="0.5">
      <c r="A11275" s="69"/>
    </row>
    <row r="11276" spans="1:1" x14ac:dyDescent="0.5">
      <c r="A11276" s="69"/>
    </row>
    <row r="11277" spans="1:1" x14ac:dyDescent="0.5">
      <c r="A11277" s="69"/>
    </row>
    <row r="11278" spans="1:1" x14ac:dyDescent="0.5">
      <c r="A11278" s="69"/>
    </row>
    <row r="11279" spans="1:1" x14ac:dyDescent="0.5">
      <c r="A11279" s="69"/>
    </row>
    <row r="11280" spans="1:1" x14ac:dyDescent="0.5">
      <c r="A11280" s="69"/>
    </row>
    <row r="11281" spans="1:1" x14ac:dyDescent="0.5">
      <c r="A11281" s="69"/>
    </row>
    <row r="11282" spans="1:1" x14ac:dyDescent="0.5">
      <c r="A11282" s="69"/>
    </row>
    <row r="11283" spans="1:1" x14ac:dyDescent="0.5">
      <c r="A11283" s="69"/>
    </row>
    <row r="11284" spans="1:1" x14ac:dyDescent="0.5">
      <c r="A11284" s="69"/>
    </row>
    <row r="11285" spans="1:1" x14ac:dyDescent="0.5">
      <c r="A11285" s="69"/>
    </row>
    <row r="11286" spans="1:1" x14ac:dyDescent="0.5">
      <c r="A11286" s="69"/>
    </row>
    <row r="11287" spans="1:1" x14ac:dyDescent="0.5">
      <c r="A11287" s="69"/>
    </row>
    <row r="11288" spans="1:1" x14ac:dyDescent="0.5">
      <c r="A11288" s="69"/>
    </row>
    <row r="11289" spans="1:1" x14ac:dyDescent="0.5">
      <c r="A11289" s="69"/>
    </row>
    <row r="11290" spans="1:1" x14ac:dyDescent="0.5">
      <c r="A11290" s="69"/>
    </row>
    <row r="11291" spans="1:1" x14ac:dyDescent="0.5">
      <c r="A11291" s="69"/>
    </row>
    <row r="11292" spans="1:1" x14ac:dyDescent="0.5">
      <c r="A11292" s="69"/>
    </row>
    <row r="11293" spans="1:1" x14ac:dyDescent="0.5">
      <c r="A11293" s="69"/>
    </row>
    <row r="11294" spans="1:1" x14ac:dyDescent="0.5">
      <c r="A11294" s="69"/>
    </row>
    <row r="11295" spans="1:1" x14ac:dyDescent="0.5">
      <c r="A11295" s="69"/>
    </row>
    <row r="11296" spans="1:1" x14ac:dyDescent="0.5">
      <c r="A11296" s="69"/>
    </row>
    <row r="11297" spans="1:1" x14ac:dyDescent="0.5">
      <c r="A11297" s="69"/>
    </row>
    <row r="11298" spans="1:1" x14ac:dyDescent="0.5">
      <c r="A11298" s="69"/>
    </row>
    <row r="11299" spans="1:1" x14ac:dyDescent="0.5">
      <c r="A11299" s="69"/>
    </row>
    <row r="11300" spans="1:1" x14ac:dyDescent="0.5">
      <c r="A11300" s="69"/>
    </row>
    <row r="11301" spans="1:1" x14ac:dyDescent="0.5">
      <c r="A11301" s="69"/>
    </row>
    <row r="11302" spans="1:1" x14ac:dyDescent="0.5">
      <c r="A11302" s="69"/>
    </row>
    <row r="11303" spans="1:1" x14ac:dyDescent="0.5">
      <c r="A11303" s="69"/>
    </row>
    <row r="11304" spans="1:1" x14ac:dyDescent="0.5">
      <c r="A11304" s="69"/>
    </row>
    <row r="11305" spans="1:1" x14ac:dyDescent="0.5">
      <c r="A11305" s="69"/>
    </row>
    <row r="11306" spans="1:1" x14ac:dyDescent="0.5">
      <c r="A11306" s="69"/>
    </row>
    <row r="11307" spans="1:1" x14ac:dyDescent="0.5">
      <c r="A11307" s="69"/>
    </row>
    <row r="11308" spans="1:1" x14ac:dyDescent="0.5">
      <c r="A11308" s="69"/>
    </row>
    <row r="11309" spans="1:1" x14ac:dyDescent="0.5">
      <c r="A11309" s="69"/>
    </row>
    <row r="11310" spans="1:1" x14ac:dyDescent="0.5">
      <c r="A11310" s="69"/>
    </row>
    <row r="11311" spans="1:1" x14ac:dyDescent="0.5">
      <c r="A11311" s="69"/>
    </row>
    <row r="11312" spans="1:1" x14ac:dyDescent="0.5">
      <c r="A11312" s="69"/>
    </row>
    <row r="11313" spans="1:1" x14ac:dyDescent="0.5">
      <c r="A11313" s="69"/>
    </row>
    <row r="11314" spans="1:1" x14ac:dyDescent="0.5">
      <c r="A11314" s="69"/>
    </row>
    <row r="11315" spans="1:1" x14ac:dyDescent="0.5">
      <c r="A11315" s="69"/>
    </row>
    <row r="11316" spans="1:1" x14ac:dyDescent="0.5">
      <c r="A11316" s="69"/>
    </row>
    <row r="11317" spans="1:1" x14ac:dyDescent="0.5">
      <c r="A11317" s="69"/>
    </row>
    <row r="11318" spans="1:1" x14ac:dyDescent="0.5">
      <c r="A11318" s="69"/>
    </row>
    <row r="11319" spans="1:1" x14ac:dyDescent="0.5">
      <c r="A11319" s="69"/>
    </row>
    <row r="11320" spans="1:1" x14ac:dyDescent="0.5">
      <c r="A11320" s="69"/>
    </row>
    <row r="11321" spans="1:1" x14ac:dyDescent="0.5">
      <c r="A11321" s="69"/>
    </row>
    <row r="11322" spans="1:1" x14ac:dyDescent="0.5">
      <c r="A11322" s="69"/>
    </row>
    <row r="11323" spans="1:1" x14ac:dyDescent="0.5">
      <c r="A11323" s="69"/>
    </row>
    <row r="11324" spans="1:1" x14ac:dyDescent="0.5">
      <c r="A11324" s="69"/>
    </row>
    <row r="11325" spans="1:1" x14ac:dyDescent="0.5">
      <c r="A11325" s="69"/>
    </row>
    <row r="11326" spans="1:1" x14ac:dyDescent="0.5">
      <c r="A11326" s="69"/>
    </row>
    <row r="11327" spans="1:1" x14ac:dyDescent="0.5">
      <c r="A11327" s="69"/>
    </row>
    <row r="11328" spans="1:1" x14ac:dyDescent="0.5">
      <c r="A11328" s="69"/>
    </row>
    <row r="11329" spans="1:1" x14ac:dyDescent="0.5">
      <c r="A11329" s="69"/>
    </row>
    <row r="11330" spans="1:1" x14ac:dyDescent="0.5">
      <c r="A11330" s="69"/>
    </row>
    <row r="11331" spans="1:1" x14ac:dyDescent="0.5">
      <c r="A11331" s="69"/>
    </row>
    <row r="11332" spans="1:1" x14ac:dyDescent="0.5">
      <c r="A11332" s="69"/>
    </row>
    <row r="11333" spans="1:1" x14ac:dyDescent="0.5">
      <c r="A11333" s="69"/>
    </row>
    <row r="11334" spans="1:1" x14ac:dyDescent="0.5">
      <c r="A11334" s="69"/>
    </row>
    <row r="11335" spans="1:1" x14ac:dyDescent="0.5">
      <c r="A11335" s="69"/>
    </row>
    <row r="11336" spans="1:1" x14ac:dyDescent="0.5">
      <c r="A11336" s="69"/>
    </row>
    <row r="11337" spans="1:1" x14ac:dyDescent="0.5">
      <c r="A11337" s="69"/>
    </row>
    <row r="11338" spans="1:1" x14ac:dyDescent="0.5">
      <c r="A11338" s="69"/>
    </row>
    <row r="11339" spans="1:1" x14ac:dyDescent="0.5">
      <c r="A11339" s="69"/>
    </row>
    <row r="11340" spans="1:1" x14ac:dyDescent="0.5">
      <c r="A11340" s="69"/>
    </row>
    <row r="11341" spans="1:1" x14ac:dyDescent="0.5">
      <c r="A11341" s="69"/>
    </row>
    <row r="11342" spans="1:1" x14ac:dyDescent="0.5">
      <c r="A11342" s="69"/>
    </row>
    <row r="11343" spans="1:1" x14ac:dyDescent="0.5">
      <c r="A11343" s="69"/>
    </row>
    <row r="11344" spans="1:1" x14ac:dyDescent="0.5">
      <c r="A11344" s="69"/>
    </row>
    <row r="11345" spans="1:1" x14ac:dyDescent="0.5">
      <c r="A11345" s="69"/>
    </row>
    <row r="11346" spans="1:1" x14ac:dyDescent="0.5">
      <c r="A11346" s="69"/>
    </row>
    <row r="11347" spans="1:1" x14ac:dyDescent="0.5">
      <c r="A11347" s="69"/>
    </row>
    <row r="11348" spans="1:1" x14ac:dyDescent="0.5">
      <c r="A11348" s="69"/>
    </row>
    <row r="11349" spans="1:1" x14ac:dyDescent="0.5">
      <c r="A11349" s="69"/>
    </row>
    <row r="11350" spans="1:1" x14ac:dyDescent="0.5">
      <c r="A11350" s="69"/>
    </row>
    <row r="11351" spans="1:1" x14ac:dyDescent="0.5">
      <c r="A11351" s="69"/>
    </row>
    <row r="11352" spans="1:1" x14ac:dyDescent="0.5">
      <c r="A11352" s="69"/>
    </row>
    <row r="11353" spans="1:1" x14ac:dyDescent="0.5">
      <c r="A11353" s="69"/>
    </row>
    <row r="11354" spans="1:1" x14ac:dyDescent="0.5">
      <c r="A11354" s="69"/>
    </row>
    <row r="11355" spans="1:1" x14ac:dyDescent="0.5">
      <c r="A11355" s="69"/>
    </row>
    <row r="11356" spans="1:1" x14ac:dyDescent="0.5">
      <c r="A11356" s="69"/>
    </row>
    <row r="11357" spans="1:1" x14ac:dyDescent="0.5">
      <c r="A11357" s="69"/>
    </row>
    <row r="11358" spans="1:1" x14ac:dyDescent="0.5">
      <c r="A11358" s="69"/>
    </row>
    <row r="11359" spans="1:1" x14ac:dyDescent="0.5">
      <c r="A11359" s="69"/>
    </row>
    <row r="11360" spans="1:1" x14ac:dyDescent="0.5">
      <c r="A11360" s="69"/>
    </row>
    <row r="11361" spans="1:1" x14ac:dyDescent="0.5">
      <c r="A11361" s="69"/>
    </row>
    <row r="11362" spans="1:1" x14ac:dyDescent="0.5">
      <c r="A11362" s="69"/>
    </row>
    <row r="11363" spans="1:1" x14ac:dyDescent="0.5">
      <c r="A11363" s="69"/>
    </row>
    <row r="11364" spans="1:1" x14ac:dyDescent="0.5">
      <c r="A11364" s="69"/>
    </row>
    <row r="11365" spans="1:1" x14ac:dyDescent="0.5">
      <c r="A11365" s="69"/>
    </row>
    <row r="11366" spans="1:1" x14ac:dyDescent="0.5">
      <c r="A11366" s="69"/>
    </row>
    <row r="11367" spans="1:1" x14ac:dyDescent="0.5">
      <c r="A11367" s="69"/>
    </row>
    <row r="11368" spans="1:1" x14ac:dyDescent="0.5">
      <c r="A11368" s="69"/>
    </row>
    <row r="11369" spans="1:1" x14ac:dyDescent="0.5">
      <c r="A11369" s="69"/>
    </row>
    <row r="11370" spans="1:1" x14ac:dyDescent="0.5">
      <c r="A11370" s="69"/>
    </row>
    <row r="11371" spans="1:1" x14ac:dyDescent="0.5">
      <c r="A11371" s="69"/>
    </row>
    <row r="11372" spans="1:1" x14ac:dyDescent="0.5">
      <c r="A11372" s="69"/>
    </row>
    <row r="11373" spans="1:1" x14ac:dyDescent="0.5">
      <c r="A11373" s="69"/>
    </row>
    <row r="11374" spans="1:1" x14ac:dyDescent="0.5">
      <c r="A11374" s="69"/>
    </row>
    <row r="11375" spans="1:1" x14ac:dyDescent="0.5">
      <c r="A11375" s="69"/>
    </row>
    <row r="11376" spans="1:1" x14ac:dyDescent="0.5">
      <c r="A11376" s="69"/>
    </row>
    <row r="11377" spans="1:1" x14ac:dyDescent="0.5">
      <c r="A11377" s="69"/>
    </row>
    <row r="11378" spans="1:1" x14ac:dyDescent="0.5">
      <c r="A11378" s="69"/>
    </row>
    <row r="11379" spans="1:1" x14ac:dyDescent="0.5">
      <c r="A11379" s="69"/>
    </row>
    <row r="11380" spans="1:1" x14ac:dyDescent="0.5">
      <c r="A11380" s="69"/>
    </row>
    <row r="11381" spans="1:1" x14ac:dyDescent="0.5">
      <c r="A11381" s="69"/>
    </row>
    <row r="11382" spans="1:1" x14ac:dyDescent="0.5">
      <c r="A11382" s="69"/>
    </row>
    <row r="11383" spans="1:1" x14ac:dyDescent="0.5">
      <c r="A11383" s="69"/>
    </row>
    <row r="11384" spans="1:1" x14ac:dyDescent="0.5">
      <c r="A11384" s="69"/>
    </row>
    <row r="11385" spans="1:1" x14ac:dyDescent="0.5">
      <c r="A11385" s="69"/>
    </row>
    <row r="11386" spans="1:1" x14ac:dyDescent="0.5">
      <c r="A11386" s="69"/>
    </row>
    <row r="11387" spans="1:1" x14ac:dyDescent="0.5">
      <c r="A11387" s="69"/>
    </row>
    <row r="11388" spans="1:1" x14ac:dyDescent="0.5">
      <c r="A11388" s="69"/>
    </row>
    <row r="11389" spans="1:1" x14ac:dyDescent="0.5">
      <c r="A11389" s="69"/>
    </row>
    <row r="11390" spans="1:1" x14ac:dyDescent="0.5">
      <c r="A11390" s="69"/>
    </row>
    <row r="11391" spans="1:1" x14ac:dyDescent="0.5">
      <c r="A11391" s="69"/>
    </row>
    <row r="11392" spans="1:1" x14ac:dyDescent="0.5">
      <c r="A11392" s="69"/>
    </row>
    <row r="11393" spans="1:1" x14ac:dyDescent="0.5">
      <c r="A11393" s="69"/>
    </row>
    <row r="11394" spans="1:1" x14ac:dyDescent="0.5">
      <c r="A11394" s="69"/>
    </row>
    <row r="11395" spans="1:1" x14ac:dyDescent="0.5">
      <c r="A11395" s="69"/>
    </row>
    <row r="11396" spans="1:1" x14ac:dyDescent="0.5">
      <c r="A11396" s="69"/>
    </row>
    <row r="11397" spans="1:1" x14ac:dyDescent="0.5">
      <c r="A11397" s="69"/>
    </row>
    <row r="11398" spans="1:1" x14ac:dyDescent="0.5">
      <c r="A11398" s="69"/>
    </row>
    <row r="11399" spans="1:1" x14ac:dyDescent="0.5">
      <c r="A11399" s="69"/>
    </row>
    <row r="11400" spans="1:1" x14ac:dyDescent="0.5">
      <c r="A11400" s="69"/>
    </row>
    <row r="11401" spans="1:1" x14ac:dyDescent="0.5">
      <c r="A11401" s="69"/>
    </row>
    <row r="11402" spans="1:1" x14ac:dyDescent="0.5">
      <c r="A11402" s="69"/>
    </row>
    <row r="11403" spans="1:1" x14ac:dyDescent="0.5">
      <c r="A11403" s="69"/>
    </row>
    <row r="11404" spans="1:1" x14ac:dyDescent="0.5">
      <c r="A11404" s="69"/>
    </row>
    <row r="11405" spans="1:1" x14ac:dyDescent="0.5">
      <c r="A11405" s="69"/>
    </row>
    <row r="11406" spans="1:1" x14ac:dyDescent="0.5">
      <c r="A11406" s="69"/>
    </row>
    <row r="11407" spans="1:1" x14ac:dyDescent="0.5">
      <c r="A11407" s="69"/>
    </row>
    <row r="11408" spans="1:1" x14ac:dyDescent="0.5">
      <c r="A11408" s="69"/>
    </row>
    <row r="11409" spans="1:1" x14ac:dyDescent="0.5">
      <c r="A11409" s="69"/>
    </row>
    <row r="11410" spans="1:1" x14ac:dyDescent="0.5">
      <c r="A11410" s="69"/>
    </row>
    <row r="11411" spans="1:1" x14ac:dyDescent="0.5">
      <c r="A11411" s="69"/>
    </row>
    <row r="11412" spans="1:1" x14ac:dyDescent="0.5">
      <c r="A11412" s="69"/>
    </row>
    <row r="11413" spans="1:1" x14ac:dyDescent="0.5">
      <c r="A11413" s="69"/>
    </row>
    <row r="11414" spans="1:1" x14ac:dyDescent="0.5">
      <c r="A11414" s="69"/>
    </row>
    <row r="11415" spans="1:1" x14ac:dyDescent="0.5">
      <c r="A11415" s="69"/>
    </row>
    <row r="11416" spans="1:1" x14ac:dyDescent="0.5">
      <c r="A11416" s="69"/>
    </row>
    <row r="11417" spans="1:1" x14ac:dyDescent="0.5">
      <c r="A11417" s="69"/>
    </row>
    <row r="11418" spans="1:1" x14ac:dyDescent="0.5">
      <c r="A11418" s="69"/>
    </row>
    <row r="11419" spans="1:1" x14ac:dyDescent="0.5">
      <c r="A11419" s="69"/>
    </row>
    <row r="11420" spans="1:1" x14ac:dyDescent="0.5">
      <c r="A11420" s="69"/>
    </row>
    <row r="11421" spans="1:1" x14ac:dyDescent="0.5">
      <c r="A11421" s="69"/>
    </row>
    <row r="11422" spans="1:1" x14ac:dyDescent="0.5">
      <c r="A11422" s="69"/>
    </row>
    <row r="11423" spans="1:1" x14ac:dyDescent="0.5">
      <c r="A11423" s="69"/>
    </row>
    <row r="11424" spans="1:1" x14ac:dyDescent="0.5">
      <c r="A11424" s="69"/>
    </row>
    <row r="11425" spans="1:1" x14ac:dyDescent="0.5">
      <c r="A11425" s="69"/>
    </row>
    <row r="11426" spans="1:1" x14ac:dyDescent="0.5">
      <c r="A11426" s="69"/>
    </row>
    <row r="11427" spans="1:1" x14ac:dyDescent="0.5">
      <c r="A11427" s="69"/>
    </row>
    <row r="11428" spans="1:1" x14ac:dyDescent="0.5">
      <c r="A11428" s="69"/>
    </row>
    <row r="11429" spans="1:1" x14ac:dyDescent="0.5">
      <c r="A11429" s="69"/>
    </row>
    <row r="11430" spans="1:1" x14ac:dyDescent="0.5">
      <c r="A11430" s="69"/>
    </row>
    <row r="11431" spans="1:1" x14ac:dyDescent="0.5">
      <c r="A11431" s="69"/>
    </row>
    <row r="11432" spans="1:1" x14ac:dyDescent="0.5">
      <c r="A11432" s="69"/>
    </row>
    <row r="11433" spans="1:1" x14ac:dyDescent="0.5">
      <c r="A11433" s="69"/>
    </row>
    <row r="11434" spans="1:1" x14ac:dyDescent="0.5">
      <c r="A11434" s="69"/>
    </row>
    <row r="11435" spans="1:1" x14ac:dyDescent="0.5">
      <c r="A11435" s="69"/>
    </row>
    <row r="11436" spans="1:1" x14ac:dyDescent="0.5">
      <c r="A11436" s="69"/>
    </row>
    <row r="11437" spans="1:1" x14ac:dyDescent="0.5">
      <c r="A11437" s="69"/>
    </row>
    <row r="11438" spans="1:1" x14ac:dyDescent="0.5">
      <c r="A11438" s="69"/>
    </row>
    <row r="11439" spans="1:1" x14ac:dyDescent="0.5">
      <c r="A11439" s="69"/>
    </row>
    <row r="11440" spans="1:1" x14ac:dyDescent="0.5">
      <c r="A11440" s="69"/>
    </row>
    <row r="11441" spans="1:1" x14ac:dyDescent="0.5">
      <c r="A11441" s="69"/>
    </row>
    <row r="11442" spans="1:1" x14ac:dyDescent="0.5">
      <c r="A11442" s="69"/>
    </row>
    <row r="11443" spans="1:1" x14ac:dyDescent="0.5">
      <c r="A11443" s="69"/>
    </row>
    <row r="11444" spans="1:1" x14ac:dyDescent="0.5">
      <c r="A11444" s="69"/>
    </row>
    <row r="11445" spans="1:1" x14ac:dyDescent="0.5">
      <c r="A11445" s="69"/>
    </row>
    <row r="11446" spans="1:1" x14ac:dyDescent="0.5">
      <c r="A11446" s="69"/>
    </row>
    <row r="11447" spans="1:1" x14ac:dyDescent="0.5">
      <c r="A11447" s="69"/>
    </row>
    <row r="11448" spans="1:1" x14ac:dyDescent="0.5">
      <c r="A11448" s="69"/>
    </row>
    <row r="11449" spans="1:1" x14ac:dyDescent="0.5">
      <c r="A11449" s="69"/>
    </row>
    <row r="11450" spans="1:1" x14ac:dyDescent="0.5">
      <c r="A11450" s="69"/>
    </row>
    <row r="11451" spans="1:1" x14ac:dyDescent="0.5">
      <c r="A11451" s="69"/>
    </row>
    <row r="11452" spans="1:1" x14ac:dyDescent="0.5">
      <c r="A11452" s="69"/>
    </row>
    <row r="11453" spans="1:1" x14ac:dyDescent="0.5">
      <c r="A11453" s="69"/>
    </row>
    <row r="11454" spans="1:1" x14ac:dyDescent="0.5">
      <c r="A11454" s="69"/>
    </row>
    <row r="11455" spans="1:1" x14ac:dyDescent="0.5">
      <c r="A11455" s="69"/>
    </row>
    <row r="11456" spans="1:1" x14ac:dyDescent="0.5">
      <c r="A11456" s="69"/>
    </row>
    <row r="11457" spans="1:1" x14ac:dyDescent="0.5">
      <c r="A11457" s="69"/>
    </row>
    <row r="11458" spans="1:1" x14ac:dyDescent="0.5">
      <c r="A11458" s="69"/>
    </row>
    <row r="11459" spans="1:1" x14ac:dyDescent="0.5">
      <c r="A11459" s="69"/>
    </row>
    <row r="11460" spans="1:1" x14ac:dyDescent="0.5">
      <c r="A11460" s="69"/>
    </row>
    <row r="11461" spans="1:1" x14ac:dyDescent="0.5">
      <c r="A11461" s="69"/>
    </row>
    <row r="11462" spans="1:1" x14ac:dyDescent="0.5">
      <c r="A11462" s="69"/>
    </row>
    <row r="11463" spans="1:1" x14ac:dyDescent="0.5">
      <c r="A11463" s="69"/>
    </row>
    <row r="11464" spans="1:1" x14ac:dyDescent="0.5">
      <c r="A11464" s="69"/>
    </row>
    <row r="11465" spans="1:1" x14ac:dyDescent="0.5">
      <c r="A11465" s="69"/>
    </row>
    <row r="11466" spans="1:1" x14ac:dyDescent="0.5">
      <c r="A11466" s="69"/>
    </row>
    <row r="11467" spans="1:1" x14ac:dyDescent="0.5">
      <c r="A11467" s="69"/>
    </row>
    <row r="11468" spans="1:1" x14ac:dyDescent="0.5">
      <c r="A11468" s="69"/>
    </row>
    <row r="11469" spans="1:1" x14ac:dyDescent="0.5">
      <c r="A11469" s="69"/>
    </row>
    <row r="11470" spans="1:1" x14ac:dyDescent="0.5">
      <c r="A11470" s="69"/>
    </row>
    <row r="11471" spans="1:1" x14ac:dyDescent="0.5">
      <c r="A11471" s="69"/>
    </row>
    <row r="11472" spans="1:1" x14ac:dyDescent="0.5">
      <c r="A11472" s="69"/>
    </row>
    <row r="11473" spans="1:1" x14ac:dyDescent="0.5">
      <c r="A11473" s="69"/>
    </row>
    <row r="11474" spans="1:1" x14ac:dyDescent="0.5">
      <c r="A11474" s="69"/>
    </row>
    <row r="11475" spans="1:1" x14ac:dyDescent="0.5">
      <c r="A11475" s="69"/>
    </row>
    <row r="11476" spans="1:1" x14ac:dyDescent="0.5">
      <c r="A11476" s="69"/>
    </row>
    <row r="11477" spans="1:1" x14ac:dyDescent="0.5">
      <c r="A11477" s="69"/>
    </row>
    <row r="11478" spans="1:1" x14ac:dyDescent="0.5">
      <c r="A11478" s="69"/>
    </row>
    <row r="11479" spans="1:1" x14ac:dyDescent="0.5">
      <c r="A11479" s="69"/>
    </row>
    <row r="11480" spans="1:1" x14ac:dyDescent="0.5">
      <c r="A11480" s="69"/>
    </row>
    <row r="11481" spans="1:1" x14ac:dyDescent="0.5">
      <c r="A11481" s="69"/>
    </row>
    <row r="11482" spans="1:1" x14ac:dyDescent="0.5">
      <c r="A11482" s="69"/>
    </row>
    <row r="11483" spans="1:1" x14ac:dyDescent="0.5">
      <c r="A11483" s="69"/>
    </row>
    <row r="11484" spans="1:1" x14ac:dyDescent="0.5">
      <c r="A11484" s="69"/>
    </row>
    <row r="11485" spans="1:1" x14ac:dyDescent="0.5">
      <c r="A11485" s="69"/>
    </row>
    <row r="11486" spans="1:1" x14ac:dyDescent="0.5">
      <c r="A11486" s="69"/>
    </row>
    <row r="11487" spans="1:1" x14ac:dyDescent="0.5">
      <c r="A11487" s="69"/>
    </row>
    <row r="11488" spans="1:1" x14ac:dyDescent="0.5">
      <c r="A11488" s="69"/>
    </row>
    <row r="11489" spans="1:1" x14ac:dyDescent="0.5">
      <c r="A11489" s="69"/>
    </row>
    <row r="11490" spans="1:1" x14ac:dyDescent="0.5">
      <c r="A11490" s="69"/>
    </row>
    <row r="11491" spans="1:1" x14ac:dyDescent="0.5">
      <c r="A11491" s="69"/>
    </row>
    <row r="11492" spans="1:1" x14ac:dyDescent="0.5">
      <c r="A11492" s="69"/>
    </row>
    <row r="11493" spans="1:1" x14ac:dyDescent="0.5">
      <c r="A11493" s="69"/>
    </row>
    <row r="11494" spans="1:1" x14ac:dyDescent="0.5">
      <c r="A11494" s="69"/>
    </row>
    <row r="11495" spans="1:1" x14ac:dyDescent="0.5">
      <c r="A11495" s="69"/>
    </row>
    <row r="11496" spans="1:1" x14ac:dyDescent="0.5">
      <c r="A11496" s="69"/>
    </row>
    <row r="11497" spans="1:1" x14ac:dyDescent="0.5">
      <c r="A11497" s="69"/>
    </row>
    <row r="11498" spans="1:1" x14ac:dyDescent="0.5">
      <c r="A11498" s="69"/>
    </row>
    <row r="11499" spans="1:1" x14ac:dyDescent="0.5">
      <c r="A11499" s="69"/>
    </row>
    <row r="11500" spans="1:1" x14ac:dyDescent="0.5">
      <c r="A11500" s="69"/>
    </row>
    <row r="11501" spans="1:1" x14ac:dyDescent="0.5">
      <c r="A11501" s="69"/>
    </row>
    <row r="11502" spans="1:1" x14ac:dyDescent="0.5">
      <c r="A11502" s="69"/>
    </row>
    <row r="11503" spans="1:1" x14ac:dyDescent="0.5">
      <c r="A11503" s="69"/>
    </row>
    <row r="11504" spans="1:1" x14ac:dyDescent="0.5">
      <c r="A11504" s="69"/>
    </row>
    <row r="11505" spans="1:1" x14ac:dyDescent="0.5">
      <c r="A11505" s="69"/>
    </row>
    <row r="11506" spans="1:1" x14ac:dyDescent="0.5">
      <c r="A11506" s="69"/>
    </row>
    <row r="11507" spans="1:1" x14ac:dyDescent="0.5">
      <c r="A11507" s="69"/>
    </row>
    <row r="11508" spans="1:1" x14ac:dyDescent="0.5">
      <c r="A11508" s="69"/>
    </row>
    <row r="11509" spans="1:1" x14ac:dyDescent="0.5">
      <c r="A11509" s="69"/>
    </row>
    <row r="11510" spans="1:1" x14ac:dyDescent="0.5">
      <c r="A11510" s="69"/>
    </row>
    <row r="11511" spans="1:1" x14ac:dyDescent="0.5">
      <c r="A11511" s="69"/>
    </row>
    <row r="11512" spans="1:1" x14ac:dyDescent="0.5">
      <c r="A11512" s="69"/>
    </row>
    <row r="11513" spans="1:1" x14ac:dyDescent="0.5">
      <c r="A11513" s="69"/>
    </row>
    <row r="11514" spans="1:1" x14ac:dyDescent="0.5">
      <c r="A11514" s="69"/>
    </row>
    <row r="11515" spans="1:1" x14ac:dyDescent="0.5">
      <c r="A11515" s="69"/>
    </row>
    <row r="11516" spans="1:1" x14ac:dyDescent="0.5">
      <c r="A11516" s="69"/>
    </row>
    <row r="11517" spans="1:1" x14ac:dyDescent="0.5">
      <c r="A11517" s="69"/>
    </row>
    <row r="11518" spans="1:1" x14ac:dyDescent="0.5">
      <c r="A11518" s="69"/>
    </row>
    <row r="11519" spans="1:1" x14ac:dyDescent="0.5">
      <c r="A11519" s="69"/>
    </row>
    <row r="11520" spans="1:1" x14ac:dyDescent="0.5">
      <c r="A11520" s="69"/>
    </row>
    <row r="11521" spans="1:1" x14ac:dyDescent="0.5">
      <c r="A11521" s="69"/>
    </row>
    <row r="11522" spans="1:1" x14ac:dyDescent="0.5">
      <c r="A11522" s="69"/>
    </row>
    <row r="11523" spans="1:1" x14ac:dyDescent="0.5">
      <c r="A11523" s="69"/>
    </row>
    <row r="11524" spans="1:1" x14ac:dyDescent="0.5">
      <c r="A11524" s="69"/>
    </row>
    <row r="11525" spans="1:1" x14ac:dyDescent="0.5">
      <c r="A11525" s="69"/>
    </row>
    <row r="11526" spans="1:1" x14ac:dyDescent="0.5">
      <c r="A11526" s="69"/>
    </row>
    <row r="11527" spans="1:1" x14ac:dyDescent="0.5">
      <c r="A11527" s="69"/>
    </row>
    <row r="11528" spans="1:1" x14ac:dyDescent="0.5">
      <c r="A11528" s="69"/>
    </row>
    <row r="11529" spans="1:1" x14ac:dyDescent="0.5">
      <c r="A11529" s="69"/>
    </row>
    <row r="11530" spans="1:1" x14ac:dyDescent="0.5">
      <c r="A11530" s="69"/>
    </row>
    <row r="11531" spans="1:1" x14ac:dyDescent="0.5">
      <c r="A11531" s="69"/>
    </row>
    <row r="11532" spans="1:1" x14ac:dyDescent="0.5">
      <c r="A11532" s="69"/>
    </row>
    <row r="11533" spans="1:1" x14ac:dyDescent="0.5">
      <c r="A11533" s="69"/>
    </row>
    <row r="11534" spans="1:1" x14ac:dyDescent="0.5">
      <c r="A11534" s="69"/>
    </row>
    <row r="11535" spans="1:1" x14ac:dyDescent="0.5">
      <c r="A11535" s="69"/>
    </row>
    <row r="11536" spans="1:1" x14ac:dyDescent="0.5">
      <c r="A11536" s="69"/>
    </row>
    <row r="11537" spans="1:1" x14ac:dyDescent="0.5">
      <c r="A11537" s="69"/>
    </row>
    <row r="11538" spans="1:1" x14ac:dyDescent="0.5">
      <c r="A11538" s="69"/>
    </row>
    <row r="11539" spans="1:1" x14ac:dyDescent="0.5">
      <c r="A11539" s="69"/>
    </row>
    <row r="11540" spans="1:1" x14ac:dyDescent="0.5">
      <c r="A11540" s="69"/>
    </row>
    <row r="11541" spans="1:1" x14ac:dyDescent="0.5">
      <c r="A11541" s="69"/>
    </row>
    <row r="11542" spans="1:1" x14ac:dyDescent="0.5">
      <c r="A11542" s="69"/>
    </row>
    <row r="11543" spans="1:1" x14ac:dyDescent="0.5">
      <c r="A11543" s="69"/>
    </row>
    <row r="11544" spans="1:1" x14ac:dyDescent="0.5">
      <c r="A11544" s="69"/>
    </row>
    <row r="11545" spans="1:1" x14ac:dyDescent="0.5">
      <c r="A11545" s="69"/>
    </row>
    <row r="11546" spans="1:1" x14ac:dyDescent="0.5">
      <c r="A11546" s="69"/>
    </row>
    <row r="11547" spans="1:1" x14ac:dyDescent="0.5">
      <c r="A11547" s="69"/>
    </row>
    <row r="11548" spans="1:1" x14ac:dyDescent="0.5">
      <c r="A11548" s="69"/>
    </row>
    <row r="11549" spans="1:1" x14ac:dyDescent="0.5">
      <c r="A11549" s="69"/>
    </row>
    <row r="11550" spans="1:1" x14ac:dyDescent="0.5">
      <c r="A11550" s="69"/>
    </row>
    <row r="11551" spans="1:1" x14ac:dyDescent="0.5">
      <c r="A11551" s="69"/>
    </row>
    <row r="11552" spans="1:1" x14ac:dyDescent="0.5">
      <c r="A11552" s="69"/>
    </row>
    <row r="11553" spans="1:1" x14ac:dyDescent="0.5">
      <c r="A11553" s="69"/>
    </row>
    <row r="11554" spans="1:1" x14ac:dyDescent="0.5">
      <c r="A11554" s="69"/>
    </row>
    <row r="11555" spans="1:1" x14ac:dyDescent="0.5">
      <c r="A11555" s="69"/>
    </row>
    <row r="11556" spans="1:1" x14ac:dyDescent="0.5">
      <c r="A11556" s="69"/>
    </row>
    <row r="11557" spans="1:1" x14ac:dyDescent="0.5">
      <c r="A11557" s="69"/>
    </row>
    <row r="11558" spans="1:1" x14ac:dyDescent="0.5">
      <c r="A11558" s="69"/>
    </row>
    <row r="11559" spans="1:1" x14ac:dyDescent="0.5">
      <c r="A11559" s="69"/>
    </row>
    <row r="11560" spans="1:1" x14ac:dyDescent="0.5">
      <c r="A11560" s="69"/>
    </row>
    <row r="11561" spans="1:1" x14ac:dyDescent="0.5">
      <c r="A11561" s="69"/>
    </row>
    <row r="11562" spans="1:1" x14ac:dyDescent="0.5">
      <c r="A11562" s="69"/>
    </row>
    <row r="11563" spans="1:1" x14ac:dyDescent="0.5">
      <c r="A11563" s="69"/>
    </row>
    <row r="11564" spans="1:1" x14ac:dyDescent="0.5">
      <c r="A11564" s="69"/>
    </row>
    <row r="11565" spans="1:1" x14ac:dyDescent="0.5">
      <c r="A11565" s="69"/>
    </row>
    <row r="11566" spans="1:1" x14ac:dyDescent="0.5">
      <c r="A11566" s="69"/>
    </row>
    <row r="11567" spans="1:1" x14ac:dyDescent="0.5">
      <c r="A11567" s="69"/>
    </row>
    <row r="11568" spans="1:1" x14ac:dyDescent="0.5">
      <c r="A11568" s="69"/>
    </row>
    <row r="11569" spans="1:1" x14ac:dyDescent="0.5">
      <c r="A11569" s="69"/>
    </row>
    <row r="11570" spans="1:1" x14ac:dyDescent="0.5">
      <c r="A11570" s="69"/>
    </row>
    <row r="11571" spans="1:1" x14ac:dyDescent="0.5">
      <c r="A11571" s="69"/>
    </row>
    <row r="11572" spans="1:1" x14ac:dyDescent="0.5">
      <c r="A11572" s="69"/>
    </row>
    <row r="11573" spans="1:1" x14ac:dyDescent="0.5">
      <c r="A11573" s="69"/>
    </row>
    <row r="11574" spans="1:1" x14ac:dyDescent="0.5">
      <c r="A11574" s="69"/>
    </row>
    <row r="11575" spans="1:1" x14ac:dyDescent="0.5">
      <c r="A11575" s="69"/>
    </row>
    <row r="11576" spans="1:1" x14ac:dyDescent="0.5">
      <c r="A11576" s="69"/>
    </row>
    <row r="11577" spans="1:1" x14ac:dyDescent="0.5">
      <c r="A11577" s="69"/>
    </row>
    <row r="11578" spans="1:1" x14ac:dyDescent="0.5">
      <c r="A11578" s="69"/>
    </row>
    <row r="11579" spans="1:1" x14ac:dyDescent="0.5">
      <c r="A11579" s="69"/>
    </row>
    <row r="11580" spans="1:1" x14ac:dyDescent="0.5">
      <c r="A11580" s="69"/>
    </row>
    <row r="11581" spans="1:1" x14ac:dyDescent="0.5">
      <c r="A11581" s="69"/>
    </row>
    <row r="11582" spans="1:1" x14ac:dyDescent="0.5">
      <c r="A11582" s="69"/>
    </row>
    <row r="11583" spans="1:1" x14ac:dyDescent="0.5">
      <c r="A11583" s="69"/>
    </row>
    <row r="11584" spans="1:1" x14ac:dyDescent="0.5">
      <c r="A11584" s="69"/>
    </row>
    <row r="11585" spans="1:1" x14ac:dyDescent="0.5">
      <c r="A11585" s="69"/>
    </row>
    <row r="11586" spans="1:1" x14ac:dyDescent="0.5">
      <c r="A11586" s="69"/>
    </row>
    <row r="11587" spans="1:1" x14ac:dyDescent="0.5">
      <c r="A11587" s="69"/>
    </row>
    <row r="11588" spans="1:1" x14ac:dyDescent="0.5">
      <c r="A11588" s="69"/>
    </row>
    <row r="11589" spans="1:1" x14ac:dyDescent="0.5">
      <c r="A11589" s="69"/>
    </row>
    <row r="11590" spans="1:1" x14ac:dyDescent="0.5">
      <c r="A11590" s="69"/>
    </row>
    <row r="11591" spans="1:1" x14ac:dyDescent="0.5">
      <c r="A11591" s="69"/>
    </row>
    <row r="11592" spans="1:1" x14ac:dyDescent="0.5">
      <c r="A11592" s="69"/>
    </row>
    <row r="11593" spans="1:1" x14ac:dyDescent="0.5">
      <c r="A11593" s="69"/>
    </row>
    <row r="11594" spans="1:1" x14ac:dyDescent="0.5">
      <c r="A11594" s="69"/>
    </row>
    <row r="11595" spans="1:1" x14ac:dyDescent="0.5">
      <c r="A11595" s="69"/>
    </row>
    <row r="11596" spans="1:1" x14ac:dyDescent="0.5">
      <c r="A11596" s="69"/>
    </row>
    <row r="11597" spans="1:1" x14ac:dyDescent="0.5">
      <c r="A11597" s="69"/>
    </row>
    <row r="11598" spans="1:1" x14ac:dyDescent="0.5">
      <c r="A11598" s="69"/>
    </row>
    <row r="11599" spans="1:1" x14ac:dyDescent="0.5">
      <c r="A11599" s="69"/>
    </row>
    <row r="11600" spans="1:1" x14ac:dyDescent="0.5">
      <c r="A11600" s="69"/>
    </row>
    <row r="11601" spans="1:1" x14ac:dyDescent="0.5">
      <c r="A11601" s="69"/>
    </row>
    <row r="11602" spans="1:1" x14ac:dyDescent="0.5">
      <c r="A11602" s="69"/>
    </row>
    <row r="11603" spans="1:1" x14ac:dyDescent="0.5">
      <c r="A11603" s="69"/>
    </row>
    <row r="11604" spans="1:1" x14ac:dyDescent="0.5">
      <c r="A11604" s="69"/>
    </row>
    <row r="11605" spans="1:1" x14ac:dyDescent="0.5">
      <c r="A11605" s="69"/>
    </row>
    <row r="11606" spans="1:1" x14ac:dyDescent="0.5">
      <c r="A11606" s="69"/>
    </row>
    <row r="11607" spans="1:1" x14ac:dyDescent="0.5">
      <c r="A11607" s="69"/>
    </row>
    <row r="11608" spans="1:1" x14ac:dyDescent="0.5">
      <c r="A11608" s="69"/>
    </row>
    <row r="11609" spans="1:1" x14ac:dyDescent="0.5">
      <c r="A11609" s="69"/>
    </row>
    <row r="11610" spans="1:1" x14ac:dyDescent="0.5">
      <c r="A11610" s="69"/>
    </row>
    <row r="11611" spans="1:1" x14ac:dyDescent="0.5">
      <c r="A11611" s="69"/>
    </row>
    <row r="11612" spans="1:1" x14ac:dyDescent="0.5">
      <c r="A11612" s="69"/>
    </row>
    <row r="11613" spans="1:1" x14ac:dyDescent="0.5">
      <c r="A11613" s="69"/>
    </row>
    <row r="11614" spans="1:1" x14ac:dyDescent="0.5">
      <c r="A11614" s="69"/>
    </row>
    <row r="11615" spans="1:1" x14ac:dyDescent="0.5">
      <c r="A11615" s="69"/>
    </row>
    <row r="11616" spans="1:1" x14ac:dyDescent="0.5">
      <c r="A11616" s="69"/>
    </row>
    <row r="11617" spans="1:1" x14ac:dyDescent="0.5">
      <c r="A11617" s="69"/>
    </row>
    <row r="11618" spans="1:1" x14ac:dyDescent="0.5">
      <c r="A11618" s="69"/>
    </row>
    <row r="11619" spans="1:1" x14ac:dyDescent="0.5">
      <c r="A11619" s="69"/>
    </row>
    <row r="11620" spans="1:1" x14ac:dyDescent="0.5">
      <c r="A11620" s="69"/>
    </row>
    <row r="11621" spans="1:1" x14ac:dyDescent="0.5">
      <c r="A11621" s="69"/>
    </row>
    <row r="11622" spans="1:1" x14ac:dyDescent="0.5">
      <c r="A11622" s="69"/>
    </row>
    <row r="11623" spans="1:1" x14ac:dyDescent="0.5">
      <c r="A11623" s="69"/>
    </row>
    <row r="11624" spans="1:1" x14ac:dyDescent="0.5">
      <c r="A11624" s="69"/>
    </row>
    <row r="11625" spans="1:1" x14ac:dyDescent="0.5">
      <c r="A11625" s="69"/>
    </row>
    <row r="11626" spans="1:1" x14ac:dyDescent="0.5">
      <c r="A11626" s="69"/>
    </row>
    <row r="11627" spans="1:1" x14ac:dyDescent="0.5">
      <c r="A11627" s="69"/>
    </row>
    <row r="11628" spans="1:1" x14ac:dyDescent="0.5">
      <c r="A11628" s="69"/>
    </row>
    <row r="11629" spans="1:1" x14ac:dyDescent="0.5">
      <c r="A11629" s="69"/>
    </row>
    <row r="11630" spans="1:1" x14ac:dyDescent="0.5">
      <c r="A11630" s="69"/>
    </row>
    <row r="11631" spans="1:1" x14ac:dyDescent="0.5">
      <c r="A11631" s="69"/>
    </row>
    <row r="11632" spans="1:1" x14ac:dyDescent="0.5">
      <c r="A11632" s="69"/>
    </row>
    <row r="11633" spans="1:1" x14ac:dyDescent="0.5">
      <c r="A11633" s="69"/>
    </row>
    <row r="11634" spans="1:1" x14ac:dyDescent="0.5">
      <c r="A11634" s="69"/>
    </row>
    <row r="11635" spans="1:1" x14ac:dyDescent="0.5">
      <c r="A11635" s="69"/>
    </row>
    <row r="11636" spans="1:1" x14ac:dyDescent="0.5">
      <c r="A11636" s="69"/>
    </row>
    <row r="11637" spans="1:1" x14ac:dyDescent="0.5">
      <c r="A11637" s="69"/>
    </row>
    <row r="11638" spans="1:1" x14ac:dyDescent="0.5">
      <c r="A11638" s="69"/>
    </row>
    <row r="11639" spans="1:1" x14ac:dyDescent="0.5">
      <c r="A11639" s="69"/>
    </row>
    <row r="11640" spans="1:1" x14ac:dyDescent="0.5">
      <c r="A11640" s="69"/>
    </row>
    <row r="11641" spans="1:1" x14ac:dyDescent="0.5">
      <c r="A11641" s="69"/>
    </row>
    <row r="11642" spans="1:1" x14ac:dyDescent="0.5">
      <c r="A11642" s="69"/>
    </row>
    <row r="11643" spans="1:1" x14ac:dyDescent="0.5">
      <c r="A11643" s="69"/>
    </row>
    <row r="11644" spans="1:1" x14ac:dyDescent="0.5">
      <c r="A11644" s="69"/>
    </row>
    <row r="11645" spans="1:1" x14ac:dyDescent="0.5">
      <c r="A11645" s="69"/>
    </row>
    <row r="11646" spans="1:1" x14ac:dyDescent="0.5">
      <c r="A11646" s="69"/>
    </row>
    <row r="11647" spans="1:1" x14ac:dyDescent="0.5">
      <c r="A11647" s="69"/>
    </row>
    <row r="11648" spans="1:1" x14ac:dyDescent="0.5">
      <c r="A11648" s="69"/>
    </row>
    <row r="11649" spans="1:1" x14ac:dyDescent="0.5">
      <c r="A11649" s="69"/>
    </row>
    <row r="11650" spans="1:1" x14ac:dyDescent="0.5">
      <c r="A11650" s="69"/>
    </row>
    <row r="11651" spans="1:1" x14ac:dyDescent="0.5">
      <c r="A11651" s="69"/>
    </row>
    <row r="11652" spans="1:1" x14ac:dyDescent="0.5">
      <c r="A11652" s="69"/>
    </row>
    <row r="11653" spans="1:1" x14ac:dyDescent="0.5">
      <c r="A11653" s="69"/>
    </row>
    <row r="11654" spans="1:1" x14ac:dyDescent="0.5">
      <c r="A11654" s="69"/>
    </row>
    <row r="11655" spans="1:1" x14ac:dyDescent="0.5">
      <c r="A11655" s="69"/>
    </row>
    <row r="11656" spans="1:1" x14ac:dyDescent="0.5">
      <c r="A11656" s="69"/>
    </row>
    <row r="11657" spans="1:1" x14ac:dyDescent="0.5">
      <c r="A11657" s="69"/>
    </row>
    <row r="11658" spans="1:1" x14ac:dyDescent="0.5">
      <c r="A11658" s="69"/>
    </row>
    <row r="11659" spans="1:1" x14ac:dyDescent="0.5">
      <c r="A11659" s="69"/>
    </row>
    <row r="11660" spans="1:1" x14ac:dyDescent="0.5">
      <c r="A11660" s="69"/>
    </row>
    <row r="11661" spans="1:1" x14ac:dyDescent="0.5">
      <c r="A11661" s="69"/>
    </row>
    <row r="11662" spans="1:1" x14ac:dyDescent="0.5">
      <c r="A11662" s="69"/>
    </row>
    <row r="11663" spans="1:1" x14ac:dyDescent="0.5">
      <c r="A11663" s="69"/>
    </row>
    <row r="11664" spans="1:1" x14ac:dyDescent="0.5">
      <c r="A11664" s="69"/>
    </row>
    <row r="11665" spans="1:1" x14ac:dyDescent="0.5">
      <c r="A11665" s="69"/>
    </row>
    <row r="11666" spans="1:1" x14ac:dyDescent="0.5">
      <c r="A11666" s="69"/>
    </row>
    <row r="11667" spans="1:1" x14ac:dyDescent="0.5">
      <c r="A11667" s="69"/>
    </row>
    <row r="11668" spans="1:1" x14ac:dyDescent="0.5">
      <c r="A11668" s="69"/>
    </row>
    <row r="11669" spans="1:1" x14ac:dyDescent="0.5">
      <c r="A11669" s="69"/>
    </row>
    <row r="11670" spans="1:1" x14ac:dyDescent="0.5">
      <c r="A11670" s="69"/>
    </row>
    <row r="11671" spans="1:1" x14ac:dyDescent="0.5">
      <c r="A11671" s="69"/>
    </row>
    <row r="11672" spans="1:1" x14ac:dyDescent="0.5">
      <c r="A11672" s="69"/>
    </row>
    <row r="11673" spans="1:1" x14ac:dyDescent="0.5">
      <c r="A11673" s="69"/>
    </row>
    <row r="11674" spans="1:1" x14ac:dyDescent="0.5">
      <c r="A11674" s="69"/>
    </row>
    <row r="11675" spans="1:1" x14ac:dyDescent="0.5">
      <c r="A11675" s="69"/>
    </row>
    <row r="11676" spans="1:1" x14ac:dyDescent="0.5">
      <c r="A11676" s="69"/>
    </row>
    <row r="11677" spans="1:1" x14ac:dyDescent="0.5">
      <c r="A11677" s="69"/>
    </row>
    <row r="11678" spans="1:1" x14ac:dyDescent="0.5">
      <c r="A11678" s="69"/>
    </row>
    <row r="11679" spans="1:1" x14ac:dyDescent="0.5">
      <c r="A11679" s="69"/>
    </row>
    <row r="11680" spans="1:1" x14ac:dyDescent="0.5">
      <c r="A11680" s="69"/>
    </row>
    <row r="11681" spans="1:1" x14ac:dyDescent="0.5">
      <c r="A11681" s="69"/>
    </row>
    <row r="11682" spans="1:1" x14ac:dyDescent="0.5">
      <c r="A11682" s="69"/>
    </row>
    <row r="11683" spans="1:1" x14ac:dyDescent="0.5">
      <c r="A11683" s="69"/>
    </row>
    <row r="11684" spans="1:1" x14ac:dyDescent="0.5">
      <c r="A11684" s="69"/>
    </row>
    <row r="11685" spans="1:1" x14ac:dyDescent="0.5">
      <c r="A11685" s="69"/>
    </row>
    <row r="11686" spans="1:1" x14ac:dyDescent="0.5">
      <c r="A11686" s="69"/>
    </row>
    <row r="11687" spans="1:1" x14ac:dyDescent="0.5">
      <c r="A11687" s="69"/>
    </row>
    <row r="11688" spans="1:1" x14ac:dyDescent="0.5">
      <c r="A11688" s="69"/>
    </row>
    <row r="11689" spans="1:1" x14ac:dyDescent="0.5">
      <c r="A11689" s="69"/>
    </row>
    <row r="11690" spans="1:1" x14ac:dyDescent="0.5">
      <c r="A11690" s="69"/>
    </row>
    <row r="11691" spans="1:1" x14ac:dyDescent="0.5">
      <c r="A11691" s="69"/>
    </row>
    <row r="11692" spans="1:1" x14ac:dyDescent="0.5">
      <c r="A11692" s="69"/>
    </row>
    <row r="11693" spans="1:1" x14ac:dyDescent="0.5">
      <c r="A11693" s="69"/>
    </row>
    <row r="11694" spans="1:1" x14ac:dyDescent="0.5">
      <c r="A11694" s="69"/>
    </row>
    <row r="11695" spans="1:1" x14ac:dyDescent="0.5">
      <c r="A11695" s="69"/>
    </row>
    <row r="11696" spans="1:1" x14ac:dyDescent="0.5">
      <c r="A11696" s="69"/>
    </row>
    <row r="11697" spans="1:1" x14ac:dyDescent="0.5">
      <c r="A11697" s="69"/>
    </row>
    <row r="11698" spans="1:1" x14ac:dyDescent="0.5">
      <c r="A11698" s="69"/>
    </row>
    <row r="11699" spans="1:1" x14ac:dyDescent="0.5">
      <c r="A11699" s="69"/>
    </row>
    <row r="11700" spans="1:1" x14ac:dyDescent="0.5">
      <c r="A11700" s="69"/>
    </row>
    <row r="11701" spans="1:1" x14ac:dyDescent="0.5">
      <c r="A11701" s="69"/>
    </row>
    <row r="11702" spans="1:1" x14ac:dyDescent="0.5">
      <c r="A11702" s="69"/>
    </row>
    <row r="11703" spans="1:1" x14ac:dyDescent="0.5">
      <c r="A11703" s="69"/>
    </row>
    <row r="11704" spans="1:1" x14ac:dyDescent="0.5">
      <c r="A11704" s="69"/>
    </row>
    <row r="11705" spans="1:1" x14ac:dyDescent="0.5">
      <c r="A11705" s="69"/>
    </row>
    <row r="11706" spans="1:1" x14ac:dyDescent="0.5">
      <c r="A11706" s="69"/>
    </row>
    <row r="11707" spans="1:1" x14ac:dyDescent="0.5">
      <c r="A11707" s="69"/>
    </row>
    <row r="11708" spans="1:1" x14ac:dyDescent="0.5">
      <c r="A11708" s="69"/>
    </row>
    <row r="11709" spans="1:1" x14ac:dyDescent="0.5">
      <c r="A11709" s="69"/>
    </row>
    <row r="11710" spans="1:1" x14ac:dyDescent="0.5">
      <c r="A11710" s="69"/>
    </row>
    <row r="11711" spans="1:1" x14ac:dyDescent="0.5">
      <c r="A11711" s="69"/>
    </row>
    <row r="11712" spans="1:1" x14ac:dyDescent="0.5">
      <c r="A11712" s="69"/>
    </row>
    <row r="11713" spans="1:1" x14ac:dyDescent="0.5">
      <c r="A11713" s="69"/>
    </row>
    <row r="11714" spans="1:1" x14ac:dyDescent="0.5">
      <c r="A11714" s="69"/>
    </row>
    <row r="11715" spans="1:1" x14ac:dyDescent="0.5">
      <c r="A11715" s="69"/>
    </row>
    <row r="11716" spans="1:1" x14ac:dyDescent="0.5">
      <c r="A11716" s="69"/>
    </row>
    <row r="11717" spans="1:1" x14ac:dyDescent="0.5">
      <c r="A11717" s="69"/>
    </row>
    <row r="11718" spans="1:1" x14ac:dyDescent="0.5">
      <c r="A11718" s="69"/>
    </row>
    <row r="11719" spans="1:1" x14ac:dyDescent="0.5">
      <c r="A11719" s="69"/>
    </row>
    <row r="11720" spans="1:1" x14ac:dyDescent="0.5">
      <c r="A11720" s="69"/>
    </row>
    <row r="11721" spans="1:1" x14ac:dyDescent="0.5">
      <c r="A11721" s="69"/>
    </row>
    <row r="11722" spans="1:1" x14ac:dyDescent="0.5">
      <c r="A11722" s="69"/>
    </row>
    <row r="11723" spans="1:1" x14ac:dyDescent="0.5">
      <c r="A11723" s="69"/>
    </row>
    <row r="11724" spans="1:1" x14ac:dyDescent="0.5">
      <c r="A11724" s="69"/>
    </row>
    <row r="11725" spans="1:1" x14ac:dyDescent="0.5">
      <c r="A11725" s="69"/>
    </row>
    <row r="11726" spans="1:1" x14ac:dyDescent="0.5">
      <c r="A11726" s="69"/>
    </row>
    <row r="11727" spans="1:1" x14ac:dyDescent="0.5">
      <c r="A11727" s="69"/>
    </row>
    <row r="11728" spans="1:1" x14ac:dyDescent="0.5">
      <c r="A11728" s="69"/>
    </row>
    <row r="11729" spans="1:1" x14ac:dyDescent="0.5">
      <c r="A11729" s="69"/>
    </row>
    <row r="11730" spans="1:1" x14ac:dyDescent="0.5">
      <c r="A11730" s="69"/>
    </row>
    <row r="11731" spans="1:1" x14ac:dyDescent="0.5">
      <c r="A11731" s="69"/>
    </row>
    <row r="11732" spans="1:1" x14ac:dyDescent="0.5">
      <c r="A11732" s="69"/>
    </row>
    <row r="11733" spans="1:1" x14ac:dyDescent="0.5">
      <c r="A11733" s="69"/>
    </row>
    <row r="11734" spans="1:1" x14ac:dyDescent="0.5">
      <c r="A11734" s="69"/>
    </row>
    <row r="11735" spans="1:1" x14ac:dyDescent="0.5">
      <c r="A11735" s="69"/>
    </row>
    <row r="11736" spans="1:1" x14ac:dyDescent="0.5">
      <c r="A11736" s="69"/>
    </row>
    <row r="11737" spans="1:1" x14ac:dyDescent="0.5">
      <c r="A11737" s="69"/>
    </row>
    <row r="11738" spans="1:1" x14ac:dyDescent="0.5">
      <c r="A11738" s="69"/>
    </row>
    <row r="11739" spans="1:1" x14ac:dyDescent="0.5">
      <c r="A11739" s="69"/>
    </row>
    <row r="11740" spans="1:1" x14ac:dyDescent="0.5">
      <c r="A11740" s="69"/>
    </row>
    <row r="11741" spans="1:1" x14ac:dyDescent="0.5">
      <c r="A11741" s="69"/>
    </row>
    <row r="11742" spans="1:1" x14ac:dyDescent="0.5">
      <c r="A11742" s="69"/>
    </row>
    <row r="11743" spans="1:1" x14ac:dyDescent="0.5">
      <c r="A11743" s="69"/>
    </row>
    <row r="11744" spans="1:1" x14ac:dyDescent="0.5">
      <c r="A11744" s="69"/>
    </row>
    <row r="11745" spans="1:1" x14ac:dyDescent="0.5">
      <c r="A11745" s="69"/>
    </row>
    <row r="11746" spans="1:1" x14ac:dyDescent="0.5">
      <c r="A11746" s="69"/>
    </row>
    <row r="11747" spans="1:1" x14ac:dyDescent="0.5">
      <c r="A11747" s="69"/>
    </row>
    <row r="11748" spans="1:1" x14ac:dyDescent="0.5">
      <c r="A11748" s="69"/>
    </row>
    <row r="11749" spans="1:1" x14ac:dyDescent="0.5">
      <c r="A11749" s="69"/>
    </row>
    <row r="11750" spans="1:1" x14ac:dyDescent="0.5">
      <c r="A11750" s="69"/>
    </row>
    <row r="11751" spans="1:1" x14ac:dyDescent="0.5">
      <c r="A11751" s="69"/>
    </row>
    <row r="11752" spans="1:1" x14ac:dyDescent="0.5">
      <c r="A11752" s="69"/>
    </row>
    <row r="11753" spans="1:1" x14ac:dyDescent="0.5">
      <c r="A11753" s="69"/>
    </row>
    <row r="11754" spans="1:1" x14ac:dyDescent="0.5">
      <c r="A11754" s="69"/>
    </row>
    <row r="11755" spans="1:1" x14ac:dyDescent="0.5">
      <c r="A11755" s="69"/>
    </row>
    <row r="11756" spans="1:1" x14ac:dyDescent="0.5">
      <c r="A11756" s="69"/>
    </row>
    <row r="11757" spans="1:1" x14ac:dyDescent="0.5">
      <c r="A11757" s="69"/>
    </row>
    <row r="11758" spans="1:1" x14ac:dyDescent="0.5">
      <c r="A11758" s="69"/>
    </row>
    <row r="11759" spans="1:1" x14ac:dyDescent="0.5">
      <c r="A11759" s="69"/>
    </row>
    <row r="11760" spans="1:1" x14ac:dyDescent="0.5">
      <c r="A11760" s="69"/>
    </row>
    <row r="11761" spans="1:1" x14ac:dyDescent="0.5">
      <c r="A11761" s="69"/>
    </row>
    <row r="11762" spans="1:1" x14ac:dyDescent="0.5">
      <c r="A11762" s="69"/>
    </row>
    <row r="11763" spans="1:1" x14ac:dyDescent="0.5">
      <c r="A11763" s="69"/>
    </row>
    <row r="11764" spans="1:1" x14ac:dyDescent="0.5">
      <c r="A11764" s="69"/>
    </row>
    <row r="11765" spans="1:1" x14ac:dyDescent="0.5">
      <c r="A11765" s="69"/>
    </row>
    <row r="11766" spans="1:1" x14ac:dyDescent="0.5">
      <c r="A11766" s="69"/>
    </row>
    <row r="11767" spans="1:1" x14ac:dyDescent="0.5">
      <c r="A11767" s="69"/>
    </row>
    <row r="11768" spans="1:1" x14ac:dyDescent="0.5">
      <c r="A11768" s="69"/>
    </row>
    <row r="11769" spans="1:1" x14ac:dyDescent="0.5">
      <c r="A11769" s="69"/>
    </row>
    <row r="11770" spans="1:1" x14ac:dyDescent="0.5">
      <c r="A11770" s="69"/>
    </row>
    <row r="11771" spans="1:1" x14ac:dyDescent="0.5">
      <c r="A11771" s="69"/>
    </row>
    <row r="11772" spans="1:1" x14ac:dyDescent="0.5">
      <c r="A11772" s="69"/>
    </row>
    <row r="11773" spans="1:1" x14ac:dyDescent="0.5">
      <c r="A11773" s="69"/>
    </row>
    <row r="11774" spans="1:1" x14ac:dyDescent="0.5">
      <c r="A11774" s="69"/>
    </row>
    <row r="11775" spans="1:1" x14ac:dyDescent="0.5">
      <c r="A11775" s="69"/>
    </row>
    <row r="11776" spans="1:1" x14ac:dyDescent="0.5">
      <c r="A11776" s="69"/>
    </row>
    <row r="11777" spans="1:1" x14ac:dyDescent="0.5">
      <c r="A11777" s="69"/>
    </row>
    <row r="11778" spans="1:1" x14ac:dyDescent="0.5">
      <c r="A11778" s="69"/>
    </row>
    <row r="11779" spans="1:1" x14ac:dyDescent="0.5">
      <c r="A11779" s="69"/>
    </row>
    <row r="11780" spans="1:1" x14ac:dyDescent="0.5">
      <c r="A11780" s="69"/>
    </row>
    <row r="11781" spans="1:1" x14ac:dyDescent="0.5">
      <c r="A11781" s="69"/>
    </row>
    <row r="11782" spans="1:1" x14ac:dyDescent="0.5">
      <c r="A11782" s="69"/>
    </row>
    <row r="11783" spans="1:1" x14ac:dyDescent="0.5">
      <c r="A11783" s="69"/>
    </row>
    <row r="11784" spans="1:1" x14ac:dyDescent="0.5">
      <c r="A11784" s="69"/>
    </row>
    <row r="11785" spans="1:1" x14ac:dyDescent="0.5">
      <c r="A11785" s="69"/>
    </row>
    <row r="11786" spans="1:1" x14ac:dyDescent="0.5">
      <c r="A11786" s="69"/>
    </row>
    <row r="11787" spans="1:1" x14ac:dyDescent="0.5">
      <c r="A11787" s="69"/>
    </row>
    <row r="11788" spans="1:1" x14ac:dyDescent="0.5">
      <c r="A11788" s="69"/>
    </row>
    <row r="11789" spans="1:1" x14ac:dyDescent="0.5">
      <c r="A11789" s="69"/>
    </row>
    <row r="11790" spans="1:1" x14ac:dyDescent="0.5">
      <c r="A11790" s="69"/>
    </row>
    <row r="11791" spans="1:1" x14ac:dyDescent="0.5">
      <c r="A11791" s="69"/>
    </row>
    <row r="11792" spans="1:1" x14ac:dyDescent="0.5">
      <c r="A11792" s="69"/>
    </row>
    <row r="11793" spans="1:1" x14ac:dyDescent="0.5">
      <c r="A11793" s="69"/>
    </row>
    <row r="11794" spans="1:1" x14ac:dyDescent="0.5">
      <c r="A11794" s="69"/>
    </row>
    <row r="11795" spans="1:1" x14ac:dyDescent="0.5">
      <c r="A11795" s="69"/>
    </row>
    <row r="11796" spans="1:1" x14ac:dyDescent="0.5">
      <c r="A11796" s="69"/>
    </row>
    <row r="11797" spans="1:1" x14ac:dyDescent="0.5">
      <c r="A11797" s="69"/>
    </row>
    <row r="11798" spans="1:1" x14ac:dyDescent="0.5">
      <c r="A11798" s="69"/>
    </row>
    <row r="11799" spans="1:1" x14ac:dyDescent="0.5">
      <c r="A11799" s="69"/>
    </row>
    <row r="11800" spans="1:1" x14ac:dyDescent="0.5">
      <c r="A11800" s="69"/>
    </row>
    <row r="11801" spans="1:1" x14ac:dyDescent="0.5">
      <c r="A11801" s="69"/>
    </row>
    <row r="11802" spans="1:1" x14ac:dyDescent="0.5">
      <c r="A11802" s="69"/>
    </row>
    <row r="11803" spans="1:1" x14ac:dyDescent="0.5">
      <c r="A11803" s="69"/>
    </row>
    <row r="11804" spans="1:1" x14ac:dyDescent="0.5">
      <c r="A11804" s="69"/>
    </row>
    <row r="11805" spans="1:1" x14ac:dyDescent="0.5">
      <c r="A11805" s="69"/>
    </row>
    <row r="11806" spans="1:1" x14ac:dyDescent="0.5">
      <c r="A11806" s="69"/>
    </row>
    <row r="11807" spans="1:1" x14ac:dyDescent="0.5">
      <c r="A11807" s="69"/>
    </row>
    <row r="11808" spans="1:1" x14ac:dyDescent="0.5">
      <c r="A11808" s="69"/>
    </row>
    <row r="11809" spans="1:1" x14ac:dyDescent="0.5">
      <c r="A11809" s="69"/>
    </row>
    <row r="11810" spans="1:1" x14ac:dyDescent="0.5">
      <c r="A11810" s="69"/>
    </row>
    <row r="11811" spans="1:1" x14ac:dyDescent="0.5">
      <c r="A11811" s="69"/>
    </row>
    <row r="11812" spans="1:1" x14ac:dyDescent="0.5">
      <c r="A11812" s="69"/>
    </row>
    <row r="11813" spans="1:1" x14ac:dyDescent="0.5">
      <c r="A11813" s="69"/>
    </row>
    <row r="11814" spans="1:1" x14ac:dyDescent="0.5">
      <c r="A11814" s="69"/>
    </row>
    <row r="11815" spans="1:1" x14ac:dyDescent="0.5">
      <c r="A11815" s="69"/>
    </row>
    <row r="11816" spans="1:1" x14ac:dyDescent="0.5">
      <c r="A11816" s="69"/>
    </row>
    <row r="11817" spans="1:1" x14ac:dyDescent="0.5">
      <c r="A11817" s="69"/>
    </row>
    <row r="11818" spans="1:1" x14ac:dyDescent="0.5">
      <c r="A11818" s="69"/>
    </row>
    <row r="11819" spans="1:1" x14ac:dyDescent="0.5">
      <c r="A11819" s="69"/>
    </row>
    <row r="11820" spans="1:1" x14ac:dyDescent="0.5">
      <c r="A11820" s="69"/>
    </row>
    <row r="11821" spans="1:1" x14ac:dyDescent="0.5">
      <c r="A11821" s="69"/>
    </row>
    <row r="11822" spans="1:1" x14ac:dyDescent="0.5">
      <c r="A11822" s="69"/>
    </row>
    <row r="11823" spans="1:1" x14ac:dyDescent="0.5">
      <c r="A11823" s="69"/>
    </row>
    <row r="11824" spans="1:1" x14ac:dyDescent="0.5">
      <c r="A11824" s="69"/>
    </row>
    <row r="11825" spans="1:1" x14ac:dyDescent="0.5">
      <c r="A11825" s="69"/>
    </row>
    <row r="11826" spans="1:1" x14ac:dyDescent="0.5">
      <c r="A11826" s="69"/>
    </row>
    <row r="11827" spans="1:1" x14ac:dyDescent="0.5">
      <c r="A11827" s="69"/>
    </row>
    <row r="11828" spans="1:1" x14ac:dyDescent="0.5">
      <c r="A11828" s="69"/>
    </row>
    <row r="11829" spans="1:1" x14ac:dyDescent="0.5">
      <c r="A11829" s="69"/>
    </row>
    <row r="11830" spans="1:1" x14ac:dyDescent="0.5">
      <c r="A11830" s="69"/>
    </row>
    <row r="11831" spans="1:1" x14ac:dyDescent="0.5">
      <c r="A11831" s="69"/>
    </row>
    <row r="11832" spans="1:1" x14ac:dyDescent="0.5">
      <c r="A11832" s="69"/>
    </row>
    <row r="11833" spans="1:1" x14ac:dyDescent="0.5">
      <c r="A11833" s="69"/>
    </row>
    <row r="11834" spans="1:1" x14ac:dyDescent="0.5">
      <c r="A11834" s="69"/>
    </row>
    <row r="11835" spans="1:1" x14ac:dyDescent="0.5">
      <c r="A11835" s="69"/>
    </row>
    <row r="11836" spans="1:1" x14ac:dyDescent="0.5">
      <c r="A11836" s="69"/>
    </row>
    <row r="11837" spans="1:1" x14ac:dyDescent="0.5">
      <c r="A11837" s="69"/>
    </row>
    <row r="11838" spans="1:1" x14ac:dyDescent="0.5">
      <c r="A11838" s="69"/>
    </row>
    <row r="11839" spans="1:1" x14ac:dyDescent="0.5">
      <c r="A11839" s="69"/>
    </row>
    <row r="11840" spans="1:1" x14ac:dyDescent="0.5">
      <c r="A11840" s="69"/>
    </row>
    <row r="11841" spans="1:1" x14ac:dyDescent="0.5">
      <c r="A11841" s="69"/>
    </row>
    <row r="11842" spans="1:1" x14ac:dyDescent="0.5">
      <c r="A11842" s="69"/>
    </row>
    <row r="11843" spans="1:1" x14ac:dyDescent="0.5">
      <c r="A11843" s="69"/>
    </row>
    <row r="11844" spans="1:1" x14ac:dyDescent="0.5">
      <c r="A11844" s="69"/>
    </row>
    <row r="11845" spans="1:1" x14ac:dyDescent="0.5">
      <c r="A11845" s="69"/>
    </row>
    <row r="11846" spans="1:1" x14ac:dyDescent="0.5">
      <c r="A11846" s="69"/>
    </row>
    <row r="11847" spans="1:1" x14ac:dyDescent="0.5">
      <c r="A11847" s="69"/>
    </row>
    <row r="11848" spans="1:1" x14ac:dyDescent="0.5">
      <c r="A11848" s="69"/>
    </row>
    <row r="11849" spans="1:1" x14ac:dyDescent="0.5">
      <c r="A11849" s="69"/>
    </row>
    <row r="11850" spans="1:1" x14ac:dyDescent="0.5">
      <c r="A11850" s="69"/>
    </row>
    <row r="11851" spans="1:1" x14ac:dyDescent="0.5">
      <c r="A11851" s="69"/>
    </row>
    <row r="11852" spans="1:1" x14ac:dyDescent="0.5">
      <c r="A11852" s="69"/>
    </row>
    <row r="11853" spans="1:1" x14ac:dyDescent="0.5">
      <c r="A11853" s="69"/>
    </row>
    <row r="11854" spans="1:1" x14ac:dyDescent="0.5">
      <c r="A11854" s="69"/>
    </row>
    <row r="11855" spans="1:1" x14ac:dyDescent="0.5">
      <c r="A11855" s="69"/>
    </row>
    <row r="11856" spans="1:1" x14ac:dyDescent="0.5">
      <c r="A11856" s="69"/>
    </row>
    <row r="11857" spans="1:1" x14ac:dyDescent="0.5">
      <c r="A11857" s="69"/>
    </row>
    <row r="11858" spans="1:1" x14ac:dyDescent="0.5">
      <c r="A11858" s="69"/>
    </row>
    <row r="11859" spans="1:1" x14ac:dyDescent="0.5">
      <c r="A11859" s="69"/>
    </row>
    <row r="11860" spans="1:1" x14ac:dyDescent="0.5">
      <c r="A11860" s="69"/>
    </row>
    <row r="11861" spans="1:1" x14ac:dyDescent="0.5">
      <c r="A11861" s="69"/>
    </row>
    <row r="11862" spans="1:1" x14ac:dyDescent="0.5">
      <c r="A11862" s="69"/>
    </row>
    <row r="11863" spans="1:1" x14ac:dyDescent="0.5">
      <c r="A11863" s="69"/>
    </row>
    <row r="11864" spans="1:1" x14ac:dyDescent="0.5">
      <c r="A11864" s="69"/>
    </row>
    <row r="11865" spans="1:1" x14ac:dyDescent="0.5">
      <c r="A11865" s="69"/>
    </row>
    <row r="11866" spans="1:1" x14ac:dyDescent="0.5">
      <c r="A11866" s="69"/>
    </row>
    <row r="11867" spans="1:1" x14ac:dyDescent="0.5">
      <c r="A11867" s="69"/>
    </row>
    <row r="11868" spans="1:1" x14ac:dyDescent="0.5">
      <c r="A11868" s="69"/>
    </row>
    <row r="11869" spans="1:1" x14ac:dyDescent="0.5">
      <c r="A11869" s="69"/>
    </row>
    <row r="11870" spans="1:1" x14ac:dyDescent="0.5">
      <c r="A11870" s="69"/>
    </row>
    <row r="11871" spans="1:1" x14ac:dyDescent="0.5">
      <c r="A11871" s="69"/>
    </row>
    <row r="11872" spans="1:1" x14ac:dyDescent="0.5">
      <c r="A11872" s="69"/>
    </row>
    <row r="11873" spans="1:1" x14ac:dyDescent="0.5">
      <c r="A11873" s="69"/>
    </row>
    <row r="11874" spans="1:1" x14ac:dyDescent="0.5">
      <c r="A11874" s="69"/>
    </row>
    <row r="11875" spans="1:1" x14ac:dyDescent="0.5">
      <c r="A11875" s="69"/>
    </row>
    <row r="11876" spans="1:1" x14ac:dyDescent="0.5">
      <c r="A11876" s="69"/>
    </row>
    <row r="11877" spans="1:1" x14ac:dyDescent="0.5">
      <c r="A11877" s="69"/>
    </row>
    <row r="11878" spans="1:1" x14ac:dyDescent="0.5">
      <c r="A11878" s="69"/>
    </row>
    <row r="11879" spans="1:1" x14ac:dyDescent="0.5">
      <c r="A11879" s="69"/>
    </row>
    <row r="11880" spans="1:1" x14ac:dyDescent="0.5">
      <c r="A11880" s="69"/>
    </row>
    <row r="11881" spans="1:1" x14ac:dyDescent="0.5">
      <c r="A11881" s="69"/>
    </row>
    <row r="11882" spans="1:1" x14ac:dyDescent="0.5">
      <c r="A11882" s="69"/>
    </row>
    <row r="11883" spans="1:1" x14ac:dyDescent="0.5">
      <c r="A11883" s="69"/>
    </row>
    <row r="11884" spans="1:1" x14ac:dyDescent="0.5">
      <c r="A11884" s="69"/>
    </row>
    <row r="11885" spans="1:1" x14ac:dyDescent="0.5">
      <c r="A11885" s="69"/>
    </row>
    <row r="11886" spans="1:1" x14ac:dyDescent="0.5">
      <c r="A11886" s="69"/>
    </row>
    <row r="11887" spans="1:1" x14ac:dyDescent="0.5">
      <c r="A11887" s="69"/>
    </row>
    <row r="11888" spans="1:1" x14ac:dyDescent="0.5">
      <c r="A11888" s="69"/>
    </row>
    <row r="11889" spans="1:1" x14ac:dyDescent="0.5">
      <c r="A11889" s="69"/>
    </row>
    <row r="11890" spans="1:1" x14ac:dyDescent="0.5">
      <c r="A11890" s="69"/>
    </row>
    <row r="11891" spans="1:1" x14ac:dyDescent="0.5">
      <c r="A11891" s="69"/>
    </row>
    <row r="11892" spans="1:1" x14ac:dyDescent="0.5">
      <c r="A11892" s="69"/>
    </row>
    <row r="11893" spans="1:1" x14ac:dyDescent="0.5">
      <c r="A11893" s="69"/>
    </row>
    <row r="11894" spans="1:1" x14ac:dyDescent="0.5">
      <c r="A11894" s="69"/>
    </row>
    <row r="11895" spans="1:1" x14ac:dyDescent="0.5">
      <c r="A11895" s="69"/>
    </row>
    <row r="11896" spans="1:1" x14ac:dyDescent="0.5">
      <c r="A11896" s="69"/>
    </row>
    <row r="11897" spans="1:1" x14ac:dyDescent="0.5">
      <c r="A11897" s="69"/>
    </row>
    <row r="11898" spans="1:1" x14ac:dyDescent="0.5">
      <c r="A11898" s="69"/>
    </row>
    <row r="11899" spans="1:1" x14ac:dyDescent="0.5">
      <c r="A11899" s="69"/>
    </row>
    <row r="11900" spans="1:1" x14ac:dyDescent="0.5">
      <c r="A11900" s="69"/>
    </row>
    <row r="11901" spans="1:1" x14ac:dyDescent="0.5">
      <c r="A11901" s="69"/>
    </row>
    <row r="11902" spans="1:1" x14ac:dyDescent="0.5">
      <c r="A11902" s="69"/>
    </row>
    <row r="11903" spans="1:1" x14ac:dyDescent="0.5">
      <c r="A11903" s="69"/>
    </row>
    <row r="11904" spans="1:1" x14ac:dyDescent="0.5">
      <c r="A11904" s="69"/>
    </row>
    <row r="11905" spans="1:1" x14ac:dyDescent="0.5">
      <c r="A11905" s="69"/>
    </row>
    <row r="11906" spans="1:1" x14ac:dyDescent="0.5">
      <c r="A11906" s="69"/>
    </row>
    <row r="11907" spans="1:1" x14ac:dyDescent="0.5">
      <c r="A11907" s="69"/>
    </row>
    <row r="11908" spans="1:1" x14ac:dyDescent="0.5">
      <c r="A11908" s="69"/>
    </row>
    <row r="11909" spans="1:1" x14ac:dyDescent="0.5">
      <c r="A11909" s="69"/>
    </row>
    <row r="11910" spans="1:1" x14ac:dyDescent="0.5">
      <c r="A11910" s="69"/>
    </row>
    <row r="11911" spans="1:1" x14ac:dyDescent="0.5">
      <c r="A11911" s="69"/>
    </row>
    <row r="11912" spans="1:1" x14ac:dyDescent="0.5">
      <c r="A11912" s="69"/>
    </row>
    <row r="11913" spans="1:1" x14ac:dyDescent="0.5">
      <c r="A11913" s="69"/>
    </row>
    <row r="11914" spans="1:1" x14ac:dyDescent="0.5">
      <c r="A11914" s="69"/>
    </row>
    <row r="11915" spans="1:1" x14ac:dyDescent="0.5">
      <c r="A11915" s="69"/>
    </row>
    <row r="11916" spans="1:1" x14ac:dyDescent="0.5">
      <c r="A11916" s="69"/>
    </row>
    <row r="11917" spans="1:1" x14ac:dyDescent="0.5">
      <c r="A11917" s="69"/>
    </row>
    <row r="11918" spans="1:1" x14ac:dyDescent="0.5">
      <c r="A11918" s="69"/>
    </row>
    <row r="11919" spans="1:1" x14ac:dyDescent="0.5">
      <c r="A11919" s="69"/>
    </row>
    <row r="11920" spans="1:1" x14ac:dyDescent="0.5">
      <c r="A11920" s="69"/>
    </row>
    <row r="11921" spans="1:1" x14ac:dyDescent="0.5">
      <c r="A11921" s="69"/>
    </row>
    <row r="11922" spans="1:1" x14ac:dyDescent="0.5">
      <c r="A11922" s="69"/>
    </row>
    <row r="11923" spans="1:1" x14ac:dyDescent="0.5">
      <c r="A11923" s="69"/>
    </row>
    <row r="11924" spans="1:1" x14ac:dyDescent="0.5">
      <c r="A11924" s="69"/>
    </row>
    <row r="11925" spans="1:1" x14ac:dyDescent="0.5">
      <c r="A11925" s="69"/>
    </row>
    <row r="11926" spans="1:1" x14ac:dyDescent="0.5">
      <c r="A11926" s="69"/>
    </row>
    <row r="11927" spans="1:1" x14ac:dyDescent="0.5">
      <c r="A11927" s="69"/>
    </row>
    <row r="11928" spans="1:1" x14ac:dyDescent="0.5">
      <c r="A11928" s="69"/>
    </row>
    <row r="11929" spans="1:1" x14ac:dyDescent="0.5">
      <c r="A11929" s="69"/>
    </row>
    <row r="11930" spans="1:1" x14ac:dyDescent="0.5">
      <c r="A11930" s="69"/>
    </row>
    <row r="11931" spans="1:1" x14ac:dyDescent="0.5">
      <c r="A11931" s="69"/>
    </row>
    <row r="11932" spans="1:1" x14ac:dyDescent="0.5">
      <c r="A11932" s="69"/>
    </row>
    <row r="11933" spans="1:1" x14ac:dyDescent="0.5">
      <c r="A11933" s="69"/>
    </row>
    <row r="11934" spans="1:1" x14ac:dyDescent="0.5">
      <c r="A11934" s="69"/>
    </row>
    <row r="11935" spans="1:1" x14ac:dyDescent="0.5">
      <c r="A11935" s="69"/>
    </row>
    <row r="11936" spans="1:1" x14ac:dyDescent="0.5">
      <c r="A11936" s="69"/>
    </row>
    <row r="11937" spans="1:1" x14ac:dyDescent="0.5">
      <c r="A11937" s="69"/>
    </row>
    <row r="11938" spans="1:1" x14ac:dyDescent="0.5">
      <c r="A11938" s="69"/>
    </row>
    <row r="11939" spans="1:1" x14ac:dyDescent="0.5">
      <c r="A11939" s="69"/>
    </row>
    <row r="11940" spans="1:1" x14ac:dyDescent="0.5">
      <c r="A11940" s="69"/>
    </row>
    <row r="11941" spans="1:1" x14ac:dyDescent="0.5">
      <c r="A11941" s="69"/>
    </row>
    <row r="11942" spans="1:1" x14ac:dyDescent="0.5">
      <c r="A11942" s="69"/>
    </row>
    <row r="11943" spans="1:1" x14ac:dyDescent="0.5">
      <c r="A11943" s="69"/>
    </row>
    <row r="11944" spans="1:1" x14ac:dyDescent="0.5">
      <c r="A11944" s="69"/>
    </row>
    <row r="11945" spans="1:1" x14ac:dyDescent="0.5">
      <c r="A11945" s="69"/>
    </row>
    <row r="11946" spans="1:1" x14ac:dyDescent="0.5">
      <c r="A11946" s="69"/>
    </row>
    <row r="11947" spans="1:1" x14ac:dyDescent="0.5">
      <c r="A11947" s="69"/>
    </row>
    <row r="11948" spans="1:1" x14ac:dyDescent="0.5">
      <c r="A11948" s="69"/>
    </row>
    <row r="11949" spans="1:1" x14ac:dyDescent="0.5">
      <c r="A11949" s="69"/>
    </row>
    <row r="11950" spans="1:1" x14ac:dyDescent="0.5">
      <c r="A11950" s="69"/>
    </row>
    <row r="11951" spans="1:1" x14ac:dyDescent="0.5">
      <c r="A11951" s="69"/>
    </row>
    <row r="11952" spans="1:1" x14ac:dyDescent="0.5">
      <c r="A11952" s="69"/>
    </row>
    <row r="11953" spans="1:1" x14ac:dyDescent="0.5">
      <c r="A11953" s="69"/>
    </row>
    <row r="11954" spans="1:1" x14ac:dyDescent="0.5">
      <c r="A11954" s="69"/>
    </row>
    <row r="11955" spans="1:1" x14ac:dyDescent="0.5">
      <c r="A11955" s="69"/>
    </row>
    <row r="11956" spans="1:1" x14ac:dyDescent="0.5">
      <c r="A11956" s="69"/>
    </row>
    <row r="11957" spans="1:1" x14ac:dyDescent="0.5">
      <c r="A11957" s="69"/>
    </row>
    <row r="11958" spans="1:1" x14ac:dyDescent="0.5">
      <c r="A11958" s="69"/>
    </row>
    <row r="11959" spans="1:1" x14ac:dyDescent="0.5">
      <c r="A11959" s="69"/>
    </row>
    <row r="11960" spans="1:1" x14ac:dyDescent="0.5">
      <c r="A11960" s="69"/>
    </row>
    <row r="11961" spans="1:1" x14ac:dyDescent="0.5">
      <c r="A11961" s="69"/>
    </row>
    <row r="11962" spans="1:1" x14ac:dyDescent="0.5">
      <c r="A11962" s="69"/>
    </row>
    <row r="11963" spans="1:1" x14ac:dyDescent="0.5">
      <c r="A11963" s="69"/>
    </row>
    <row r="11964" spans="1:1" x14ac:dyDescent="0.5">
      <c r="A11964" s="69"/>
    </row>
    <row r="11965" spans="1:1" x14ac:dyDescent="0.5">
      <c r="A11965" s="69"/>
    </row>
    <row r="11966" spans="1:1" x14ac:dyDescent="0.5">
      <c r="A11966" s="69"/>
    </row>
    <row r="11967" spans="1:1" x14ac:dyDescent="0.5">
      <c r="A11967" s="69"/>
    </row>
    <row r="11968" spans="1:1" x14ac:dyDescent="0.5">
      <c r="A11968" s="69"/>
    </row>
    <row r="11969" spans="1:1" x14ac:dyDescent="0.5">
      <c r="A11969" s="69"/>
    </row>
    <row r="11970" spans="1:1" x14ac:dyDescent="0.5">
      <c r="A11970" s="69"/>
    </row>
    <row r="11971" spans="1:1" x14ac:dyDescent="0.5">
      <c r="A11971" s="69"/>
    </row>
    <row r="11972" spans="1:1" x14ac:dyDescent="0.5">
      <c r="A11972" s="69"/>
    </row>
    <row r="11973" spans="1:1" x14ac:dyDescent="0.5">
      <c r="A11973" s="69"/>
    </row>
    <row r="11974" spans="1:1" x14ac:dyDescent="0.5">
      <c r="A11974" s="69"/>
    </row>
    <row r="11975" spans="1:1" x14ac:dyDescent="0.5">
      <c r="A11975" s="69"/>
    </row>
    <row r="11976" spans="1:1" x14ac:dyDescent="0.5">
      <c r="A11976" s="69"/>
    </row>
    <row r="11977" spans="1:1" x14ac:dyDescent="0.5">
      <c r="A11977" s="69"/>
    </row>
    <row r="11978" spans="1:1" x14ac:dyDescent="0.5">
      <c r="A11978" s="69"/>
    </row>
    <row r="11979" spans="1:1" x14ac:dyDescent="0.5">
      <c r="A11979" s="69"/>
    </row>
    <row r="11980" spans="1:1" x14ac:dyDescent="0.5">
      <c r="A11980" s="69"/>
    </row>
    <row r="11981" spans="1:1" x14ac:dyDescent="0.5">
      <c r="A11981" s="69"/>
    </row>
    <row r="11982" spans="1:1" x14ac:dyDescent="0.5">
      <c r="A11982" s="69"/>
    </row>
    <row r="11983" spans="1:1" x14ac:dyDescent="0.5">
      <c r="A11983" s="69"/>
    </row>
    <row r="11984" spans="1:1" x14ac:dyDescent="0.5">
      <c r="A11984" s="69"/>
    </row>
    <row r="11985" spans="1:1" x14ac:dyDescent="0.5">
      <c r="A11985" s="69"/>
    </row>
    <row r="11986" spans="1:1" x14ac:dyDescent="0.5">
      <c r="A11986" s="69"/>
    </row>
    <row r="11987" spans="1:1" x14ac:dyDescent="0.5">
      <c r="A11987" s="69"/>
    </row>
    <row r="11988" spans="1:1" x14ac:dyDescent="0.5">
      <c r="A11988" s="69"/>
    </row>
    <row r="11989" spans="1:1" x14ac:dyDescent="0.5">
      <c r="A11989" s="69"/>
    </row>
    <row r="11990" spans="1:1" x14ac:dyDescent="0.5">
      <c r="A11990" s="69"/>
    </row>
    <row r="11991" spans="1:1" x14ac:dyDescent="0.5">
      <c r="A11991" s="69"/>
    </row>
    <row r="11992" spans="1:1" x14ac:dyDescent="0.5">
      <c r="A11992" s="69"/>
    </row>
    <row r="11993" spans="1:1" x14ac:dyDescent="0.5">
      <c r="A11993" s="69"/>
    </row>
    <row r="11994" spans="1:1" x14ac:dyDescent="0.5">
      <c r="A11994" s="69"/>
    </row>
    <row r="11995" spans="1:1" x14ac:dyDescent="0.5">
      <c r="A11995" s="69"/>
    </row>
    <row r="11996" spans="1:1" x14ac:dyDescent="0.5">
      <c r="A11996" s="69"/>
    </row>
    <row r="11997" spans="1:1" x14ac:dyDescent="0.5">
      <c r="A11997" s="69"/>
    </row>
    <row r="11998" spans="1:1" x14ac:dyDescent="0.5">
      <c r="A11998" s="69"/>
    </row>
    <row r="11999" spans="1:1" x14ac:dyDescent="0.5">
      <c r="A11999" s="69"/>
    </row>
    <row r="12000" spans="1:1" x14ac:dyDescent="0.5">
      <c r="A12000" s="69"/>
    </row>
    <row r="12001" spans="1:1" x14ac:dyDescent="0.5">
      <c r="A12001" s="69"/>
    </row>
    <row r="12002" spans="1:1" x14ac:dyDescent="0.5">
      <c r="A12002" s="69"/>
    </row>
    <row r="12003" spans="1:1" x14ac:dyDescent="0.5">
      <c r="A12003" s="69"/>
    </row>
    <row r="12004" spans="1:1" x14ac:dyDescent="0.5">
      <c r="A12004" s="69"/>
    </row>
    <row r="12005" spans="1:1" x14ac:dyDescent="0.5">
      <c r="A12005" s="69"/>
    </row>
    <row r="12006" spans="1:1" x14ac:dyDescent="0.5">
      <c r="A12006" s="69"/>
    </row>
    <row r="12007" spans="1:1" x14ac:dyDescent="0.5">
      <c r="A12007" s="69"/>
    </row>
    <row r="12008" spans="1:1" x14ac:dyDescent="0.5">
      <c r="A12008" s="69"/>
    </row>
    <row r="12009" spans="1:1" x14ac:dyDescent="0.5">
      <c r="A12009" s="69"/>
    </row>
    <row r="12010" spans="1:1" x14ac:dyDescent="0.5">
      <c r="A12010" s="69"/>
    </row>
    <row r="12011" spans="1:1" x14ac:dyDescent="0.5">
      <c r="A12011" s="69"/>
    </row>
    <row r="12012" spans="1:1" x14ac:dyDescent="0.5">
      <c r="A12012" s="69"/>
    </row>
    <row r="12013" spans="1:1" x14ac:dyDescent="0.5">
      <c r="A12013" s="69"/>
    </row>
    <row r="12014" spans="1:1" x14ac:dyDescent="0.5">
      <c r="A12014" s="69"/>
    </row>
    <row r="12015" spans="1:1" x14ac:dyDescent="0.5">
      <c r="A12015" s="69"/>
    </row>
    <row r="12016" spans="1:1" x14ac:dyDescent="0.5">
      <c r="A12016" s="69"/>
    </row>
    <row r="12017" spans="1:1" x14ac:dyDescent="0.5">
      <c r="A12017" s="69"/>
    </row>
    <row r="12018" spans="1:1" x14ac:dyDescent="0.5">
      <c r="A12018" s="69"/>
    </row>
    <row r="12019" spans="1:1" x14ac:dyDescent="0.5">
      <c r="A12019" s="69"/>
    </row>
    <row r="12020" spans="1:1" x14ac:dyDescent="0.5">
      <c r="A12020" s="69"/>
    </row>
    <row r="12021" spans="1:1" x14ac:dyDescent="0.5">
      <c r="A12021" s="69"/>
    </row>
    <row r="12022" spans="1:1" x14ac:dyDescent="0.5">
      <c r="A12022" s="69"/>
    </row>
    <row r="12023" spans="1:1" x14ac:dyDescent="0.5">
      <c r="A12023" s="69"/>
    </row>
    <row r="12024" spans="1:1" x14ac:dyDescent="0.5">
      <c r="A12024" s="69"/>
    </row>
    <row r="12025" spans="1:1" x14ac:dyDescent="0.5">
      <c r="A12025" s="69"/>
    </row>
    <row r="12026" spans="1:1" x14ac:dyDescent="0.5">
      <c r="A12026" s="69"/>
    </row>
    <row r="12027" spans="1:1" x14ac:dyDescent="0.5">
      <c r="A12027" s="69"/>
    </row>
    <row r="12028" spans="1:1" x14ac:dyDescent="0.5">
      <c r="A12028" s="69"/>
    </row>
    <row r="12029" spans="1:1" x14ac:dyDescent="0.5">
      <c r="A12029" s="69"/>
    </row>
    <row r="12030" spans="1:1" x14ac:dyDescent="0.5">
      <c r="A12030" s="69"/>
    </row>
    <row r="12031" spans="1:1" x14ac:dyDescent="0.5">
      <c r="A12031" s="69"/>
    </row>
    <row r="12032" spans="1:1" x14ac:dyDescent="0.5">
      <c r="A12032" s="69"/>
    </row>
    <row r="12033" spans="1:1" x14ac:dyDescent="0.5">
      <c r="A12033" s="69"/>
    </row>
    <row r="12034" spans="1:1" x14ac:dyDescent="0.5">
      <c r="A12034" s="69"/>
    </row>
    <row r="12035" spans="1:1" x14ac:dyDescent="0.5">
      <c r="A12035" s="69"/>
    </row>
    <row r="12036" spans="1:1" x14ac:dyDescent="0.5">
      <c r="A12036" s="69"/>
    </row>
    <row r="12037" spans="1:1" x14ac:dyDescent="0.5">
      <c r="A12037" s="69"/>
    </row>
    <row r="12038" spans="1:1" x14ac:dyDescent="0.5">
      <c r="A12038" s="69"/>
    </row>
    <row r="12039" spans="1:1" x14ac:dyDescent="0.5">
      <c r="A12039" s="69"/>
    </row>
    <row r="12040" spans="1:1" x14ac:dyDescent="0.5">
      <c r="A12040" s="69"/>
    </row>
    <row r="12041" spans="1:1" x14ac:dyDescent="0.5">
      <c r="A12041" s="69"/>
    </row>
    <row r="12042" spans="1:1" x14ac:dyDescent="0.5">
      <c r="A12042" s="69"/>
    </row>
    <row r="12043" spans="1:1" x14ac:dyDescent="0.5">
      <c r="A12043" s="69"/>
    </row>
    <row r="12044" spans="1:1" x14ac:dyDescent="0.5">
      <c r="A12044" s="69"/>
    </row>
    <row r="12045" spans="1:1" x14ac:dyDescent="0.5">
      <c r="A12045" s="69"/>
    </row>
    <row r="12046" spans="1:1" x14ac:dyDescent="0.5">
      <c r="A12046" s="69"/>
    </row>
    <row r="12047" spans="1:1" x14ac:dyDescent="0.5">
      <c r="A12047" s="69"/>
    </row>
    <row r="12048" spans="1:1" x14ac:dyDescent="0.5">
      <c r="A12048" s="69"/>
    </row>
    <row r="12049" spans="1:1" x14ac:dyDescent="0.5">
      <c r="A12049" s="69"/>
    </row>
    <row r="12050" spans="1:1" x14ac:dyDescent="0.5">
      <c r="A12050" s="69"/>
    </row>
    <row r="12051" spans="1:1" x14ac:dyDescent="0.5">
      <c r="A12051" s="69"/>
    </row>
    <row r="12052" spans="1:1" x14ac:dyDescent="0.5">
      <c r="A12052" s="69"/>
    </row>
    <row r="12053" spans="1:1" x14ac:dyDescent="0.5">
      <c r="A12053" s="69"/>
    </row>
    <row r="12054" spans="1:1" x14ac:dyDescent="0.5">
      <c r="A12054" s="69"/>
    </row>
    <row r="12055" spans="1:1" x14ac:dyDescent="0.5">
      <c r="A12055" s="69"/>
    </row>
    <row r="12056" spans="1:1" x14ac:dyDescent="0.5">
      <c r="A12056" s="69"/>
    </row>
    <row r="12057" spans="1:1" x14ac:dyDescent="0.5">
      <c r="A12057" s="69"/>
    </row>
    <row r="12058" spans="1:1" x14ac:dyDescent="0.5">
      <c r="A12058" s="69"/>
    </row>
    <row r="12059" spans="1:1" x14ac:dyDescent="0.5">
      <c r="A12059" s="69"/>
    </row>
    <row r="12060" spans="1:1" x14ac:dyDescent="0.5">
      <c r="A12060" s="69"/>
    </row>
    <row r="12061" spans="1:1" x14ac:dyDescent="0.5">
      <c r="A12061" s="69"/>
    </row>
    <row r="12062" spans="1:1" x14ac:dyDescent="0.5">
      <c r="A12062" s="69"/>
    </row>
    <row r="12063" spans="1:1" x14ac:dyDescent="0.5">
      <c r="A12063" s="69"/>
    </row>
    <row r="12064" spans="1:1" x14ac:dyDescent="0.5">
      <c r="A12064" s="69"/>
    </row>
    <row r="12065" spans="1:1" x14ac:dyDescent="0.5">
      <c r="A12065" s="69"/>
    </row>
    <row r="12066" spans="1:1" x14ac:dyDescent="0.5">
      <c r="A12066" s="69"/>
    </row>
    <row r="12067" spans="1:1" x14ac:dyDescent="0.5">
      <c r="A12067" s="69"/>
    </row>
    <row r="12068" spans="1:1" x14ac:dyDescent="0.5">
      <c r="A12068" s="69"/>
    </row>
    <row r="12069" spans="1:1" x14ac:dyDescent="0.5">
      <c r="A12069" s="69"/>
    </row>
    <row r="12070" spans="1:1" x14ac:dyDescent="0.5">
      <c r="A12070" s="69"/>
    </row>
    <row r="12071" spans="1:1" x14ac:dyDescent="0.5">
      <c r="A12071" s="69"/>
    </row>
    <row r="12072" spans="1:1" x14ac:dyDescent="0.5">
      <c r="A12072" s="69"/>
    </row>
    <row r="12073" spans="1:1" x14ac:dyDescent="0.5">
      <c r="A12073" s="69"/>
    </row>
    <row r="12074" spans="1:1" x14ac:dyDescent="0.5">
      <c r="A12074" s="69"/>
    </row>
    <row r="12075" spans="1:1" x14ac:dyDescent="0.5">
      <c r="A12075" s="69"/>
    </row>
    <row r="12076" spans="1:1" x14ac:dyDescent="0.5">
      <c r="A12076" s="69"/>
    </row>
    <row r="12077" spans="1:1" x14ac:dyDescent="0.5">
      <c r="A12077" s="69"/>
    </row>
    <row r="12078" spans="1:1" x14ac:dyDescent="0.5">
      <c r="A12078" s="69"/>
    </row>
    <row r="12079" spans="1:1" x14ac:dyDescent="0.5">
      <c r="A12079" s="69"/>
    </row>
    <row r="12080" spans="1:1" x14ac:dyDescent="0.5">
      <c r="A12080" s="69"/>
    </row>
    <row r="12081" spans="1:1" x14ac:dyDescent="0.5">
      <c r="A12081" s="69"/>
    </row>
    <row r="12082" spans="1:1" x14ac:dyDescent="0.5">
      <c r="A12082" s="69"/>
    </row>
    <row r="12083" spans="1:1" x14ac:dyDescent="0.5">
      <c r="A12083" s="69"/>
    </row>
    <row r="12084" spans="1:1" x14ac:dyDescent="0.5">
      <c r="A12084" s="69"/>
    </row>
    <row r="12085" spans="1:1" x14ac:dyDescent="0.5">
      <c r="A12085" s="69"/>
    </row>
    <row r="12086" spans="1:1" x14ac:dyDescent="0.5">
      <c r="A12086" s="69"/>
    </row>
    <row r="12087" spans="1:1" x14ac:dyDescent="0.5">
      <c r="A12087" s="69"/>
    </row>
    <row r="12088" spans="1:1" x14ac:dyDescent="0.5">
      <c r="A12088" s="69"/>
    </row>
    <row r="12089" spans="1:1" x14ac:dyDescent="0.5">
      <c r="A12089" s="69"/>
    </row>
    <row r="12090" spans="1:1" x14ac:dyDescent="0.5">
      <c r="A12090" s="69"/>
    </row>
    <row r="12091" spans="1:1" x14ac:dyDescent="0.5">
      <c r="A12091" s="69"/>
    </row>
    <row r="12092" spans="1:1" x14ac:dyDescent="0.5">
      <c r="A12092" s="69"/>
    </row>
    <row r="12093" spans="1:1" x14ac:dyDescent="0.5">
      <c r="A12093" s="69"/>
    </row>
    <row r="12094" spans="1:1" x14ac:dyDescent="0.5">
      <c r="A12094" s="69"/>
    </row>
    <row r="12095" spans="1:1" x14ac:dyDescent="0.5">
      <c r="A12095" s="69"/>
    </row>
    <row r="12096" spans="1:1" x14ac:dyDescent="0.5">
      <c r="A12096" s="69"/>
    </row>
    <row r="12097" spans="1:1" x14ac:dyDescent="0.5">
      <c r="A12097" s="69"/>
    </row>
    <row r="12098" spans="1:1" x14ac:dyDescent="0.5">
      <c r="A12098" s="69"/>
    </row>
    <row r="12099" spans="1:1" x14ac:dyDescent="0.5">
      <c r="A12099" s="69"/>
    </row>
    <row r="12100" spans="1:1" x14ac:dyDescent="0.5">
      <c r="A12100" s="69"/>
    </row>
    <row r="12101" spans="1:1" x14ac:dyDescent="0.5">
      <c r="A12101" s="69"/>
    </row>
    <row r="12102" spans="1:1" x14ac:dyDescent="0.5">
      <c r="A12102" s="69"/>
    </row>
    <row r="12103" spans="1:1" x14ac:dyDescent="0.5">
      <c r="A12103" s="69"/>
    </row>
    <row r="12104" spans="1:1" x14ac:dyDescent="0.5">
      <c r="A12104" s="69"/>
    </row>
    <row r="12105" spans="1:1" x14ac:dyDescent="0.5">
      <c r="A12105" s="69"/>
    </row>
    <row r="12106" spans="1:1" x14ac:dyDescent="0.5">
      <c r="A12106" s="69"/>
    </row>
    <row r="12107" spans="1:1" x14ac:dyDescent="0.5">
      <c r="A12107" s="69"/>
    </row>
    <row r="12108" spans="1:1" x14ac:dyDescent="0.5">
      <c r="A12108" s="69"/>
    </row>
    <row r="12109" spans="1:1" x14ac:dyDescent="0.5">
      <c r="A12109" s="69"/>
    </row>
    <row r="12110" spans="1:1" x14ac:dyDescent="0.5">
      <c r="A12110" s="69"/>
    </row>
    <row r="12111" spans="1:1" x14ac:dyDescent="0.5">
      <c r="A12111" s="69"/>
    </row>
    <row r="12112" spans="1:1" x14ac:dyDescent="0.5">
      <c r="A12112" s="69"/>
    </row>
    <row r="12113" spans="1:1" x14ac:dyDescent="0.5">
      <c r="A12113" s="69"/>
    </row>
    <row r="12114" spans="1:1" x14ac:dyDescent="0.5">
      <c r="A12114" s="69"/>
    </row>
    <row r="12115" spans="1:1" x14ac:dyDescent="0.5">
      <c r="A12115" s="69"/>
    </row>
    <row r="12116" spans="1:1" x14ac:dyDescent="0.5">
      <c r="A12116" s="69"/>
    </row>
    <row r="12117" spans="1:1" x14ac:dyDescent="0.5">
      <c r="A12117" s="69"/>
    </row>
    <row r="12118" spans="1:1" x14ac:dyDescent="0.5">
      <c r="A12118" s="69"/>
    </row>
    <row r="12119" spans="1:1" x14ac:dyDescent="0.5">
      <c r="A12119" s="69"/>
    </row>
    <row r="12120" spans="1:1" x14ac:dyDescent="0.5">
      <c r="A12120" s="69"/>
    </row>
    <row r="12121" spans="1:1" x14ac:dyDescent="0.5">
      <c r="A12121" s="69"/>
    </row>
    <row r="12122" spans="1:1" x14ac:dyDescent="0.5">
      <c r="A12122" s="69"/>
    </row>
    <row r="12123" spans="1:1" x14ac:dyDescent="0.5">
      <c r="A12123" s="69"/>
    </row>
    <row r="12124" spans="1:1" x14ac:dyDescent="0.5">
      <c r="A12124" s="69"/>
    </row>
    <row r="12125" spans="1:1" x14ac:dyDescent="0.5">
      <c r="A12125" s="69"/>
    </row>
    <row r="12126" spans="1:1" x14ac:dyDescent="0.5">
      <c r="A12126" s="69"/>
    </row>
    <row r="12127" spans="1:1" x14ac:dyDescent="0.5">
      <c r="A12127" s="69"/>
    </row>
    <row r="12128" spans="1:1" x14ac:dyDescent="0.5">
      <c r="A12128" s="69"/>
    </row>
    <row r="12129" spans="1:1" x14ac:dyDescent="0.5">
      <c r="A12129" s="69"/>
    </row>
    <row r="12130" spans="1:1" x14ac:dyDescent="0.5">
      <c r="A12130" s="69"/>
    </row>
    <row r="12131" spans="1:1" x14ac:dyDescent="0.5">
      <c r="A12131" s="69"/>
    </row>
    <row r="12132" spans="1:1" x14ac:dyDescent="0.5">
      <c r="A12132" s="69"/>
    </row>
    <row r="12133" spans="1:1" x14ac:dyDescent="0.5">
      <c r="A12133" s="69"/>
    </row>
    <row r="12134" spans="1:1" x14ac:dyDescent="0.5">
      <c r="A12134" s="69"/>
    </row>
    <row r="12135" spans="1:1" x14ac:dyDescent="0.5">
      <c r="A12135" s="69"/>
    </row>
    <row r="12136" spans="1:1" x14ac:dyDescent="0.5">
      <c r="A12136" s="69"/>
    </row>
    <row r="12137" spans="1:1" x14ac:dyDescent="0.5">
      <c r="A12137" s="69"/>
    </row>
    <row r="12138" spans="1:1" x14ac:dyDescent="0.5">
      <c r="A12138" s="69"/>
    </row>
    <row r="12139" spans="1:1" x14ac:dyDescent="0.5">
      <c r="A12139" s="69"/>
    </row>
    <row r="12140" spans="1:1" x14ac:dyDescent="0.5">
      <c r="A12140" s="69"/>
    </row>
    <row r="12141" spans="1:1" x14ac:dyDescent="0.5">
      <c r="A12141" s="69"/>
    </row>
    <row r="12142" spans="1:1" x14ac:dyDescent="0.5">
      <c r="A12142" s="69"/>
    </row>
    <row r="12143" spans="1:1" x14ac:dyDescent="0.5">
      <c r="A12143" s="69"/>
    </row>
    <row r="12144" spans="1:1" x14ac:dyDescent="0.5">
      <c r="A12144" s="69"/>
    </row>
    <row r="12145" spans="1:1" x14ac:dyDescent="0.5">
      <c r="A12145" s="69"/>
    </row>
    <row r="12146" spans="1:1" x14ac:dyDescent="0.5">
      <c r="A12146" s="69"/>
    </row>
    <row r="12147" spans="1:1" x14ac:dyDescent="0.5">
      <c r="A12147" s="69"/>
    </row>
    <row r="12148" spans="1:1" x14ac:dyDescent="0.5">
      <c r="A12148" s="69"/>
    </row>
    <row r="12149" spans="1:1" x14ac:dyDescent="0.5">
      <c r="A12149" s="69"/>
    </row>
    <row r="12150" spans="1:1" x14ac:dyDescent="0.5">
      <c r="A12150" s="69"/>
    </row>
    <row r="12151" spans="1:1" x14ac:dyDescent="0.5">
      <c r="A12151" s="69"/>
    </row>
    <row r="12152" spans="1:1" x14ac:dyDescent="0.5">
      <c r="A12152" s="69"/>
    </row>
    <row r="12153" spans="1:1" x14ac:dyDescent="0.5">
      <c r="A12153" s="69"/>
    </row>
    <row r="12154" spans="1:1" x14ac:dyDescent="0.5">
      <c r="A12154" s="69"/>
    </row>
    <row r="12155" spans="1:1" x14ac:dyDescent="0.5">
      <c r="A12155" s="69"/>
    </row>
    <row r="12156" spans="1:1" x14ac:dyDescent="0.5">
      <c r="A12156" s="69"/>
    </row>
    <row r="12157" spans="1:1" x14ac:dyDescent="0.5">
      <c r="A12157" s="69"/>
    </row>
    <row r="12158" spans="1:1" x14ac:dyDescent="0.5">
      <c r="A12158" s="69"/>
    </row>
    <row r="12159" spans="1:1" x14ac:dyDescent="0.5">
      <c r="A12159" s="69"/>
    </row>
    <row r="12160" spans="1:1" x14ac:dyDescent="0.5">
      <c r="A12160" s="69"/>
    </row>
    <row r="12161" spans="1:1" x14ac:dyDescent="0.5">
      <c r="A12161" s="69"/>
    </row>
    <row r="12162" spans="1:1" x14ac:dyDescent="0.5">
      <c r="A12162" s="69"/>
    </row>
    <row r="12163" spans="1:1" x14ac:dyDescent="0.5">
      <c r="A12163" s="69"/>
    </row>
    <row r="12164" spans="1:1" x14ac:dyDescent="0.5">
      <c r="A12164" s="69"/>
    </row>
    <row r="12165" spans="1:1" x14ac:dyDescent="0.5">
      <c r="A12165" s="69"/>
    </row>
    <row r="12166" spans="1:1" x14ac:dyDescent="0.5">
      <c r="A12166" s="69"/>
    </row>
    <row r="12167" spans="1:1" x14ac:dyDescent="0.5">
      <c r="A12167" s="69"/>
    </row>
    <row r="12168" spans="1:1" x14ac:dyDescent="0.5">
      <c r="A12168" s="69"/>
    </row>
    <row r="12169" spans="1:1" x14ac:dyDescent="0.5">
      <c r="A12169" s="69"/>
    </row>
    <row r="12170" spans="1:1" x14ac:dyDescent="0.5">
      <c r="A12170" s="69"/>
    </row>
    <row r="12171" spans="1:1" x14ac:dyDescent="0.5">
      <c r="A12171" s="69"/>
    </row>
    <row r="12172" spans="1:1" x14ac:dyDescent="0.5">
      <c r="A12172" s="69"/>
    </row>
    <row r="12173" spans="1:1" x14ac:dyDescent="0.5">
      <c r="A12173" s="69"/>
    </row>
    <row r="12174" spans="1:1" x14ac:dyDescent="0.5">
      <c r="A12174" s="69"/>
    </row>
    <row r="12175" spans="1:1" x14ac:dyDescent="0.5">
      <c r="A12175" s="69"/>
    </row>
    <row r="12176" spans="1:1" x14ac:dyDescent="0.5">
      <c r="A12176" s="69"/>
    </row>
    <row r="12177" spans="1:1" x14ac:dyDescent="0.5">
      <c r="A12177" s="69"/>
    </row>
    <row r="12178" spans="1:1" x14ac:dyDescent="0.5">
      <c r="A12178" s="69"/>
    </row>
    <row r="12179" spans="1:1" x14ac:dyDescent="0.5">
      <c r="A12179" s="69"/>
    </row>
    <row r="12180" spans="1:1" x14ac:dyDescent="0.5">
      <c r="A12180" s="69"/>
    </row>
    <row r="12181" spans="1:1" x14ac:dyDescent="0.5">
      <c r="A12181" s="69"/>
    </row>
    <row r="12182" spans="1:1" x14ac:dyDescent="0.5">
      <c r="A12182" s="69"/>
    </row>
    <row r="12183" spans="1:1" x14ac:dyDescent="0.5">
      <c r="A12183" s="69"/>
    </row>
    <row r="12184" spans="1:1" x14ac:dyDescent="0.5">
      <c r="A12184" s="69"/>
    </row>
    <row r="12185" spans="1:1" x14ac:dyDescent="0.5">
      <c r="A12185" s="69"/>
    </row>
    <row r="12186" spans="1:1" x14ac:dyDescent="0.5">
      <c r="A12186" s="69"/>
    </row>
    <row r="12187" spans="1:1" x14ac:dyDescent="0.5">
      <c r="A12187" s="69"/>
    </row>
    <row r="12188" spans="1:1" x14ac:dyDescent="0.5">
      <c r="A12188" s="69"/>
    </row>
    <row r="12189" spans="1:1" x14ac:dyDescent="0.5">
      <c r="A12189" s="69"/>
    </row>
    <row r="12190" spans="1:1" x14ac:dyDescent="0.5">
      <c r="A12190" s="69"/>
    </row>
    <row r="12191" spans="1:1" x14ac:dyDescent="0.5">
      <c r="A12191" s="69"/>
    </row>
    <row r="12192" spans="1:1" x14ac:dyDescent="0.5">
      <c r="A12192" s="69"/>
    </row>
    <row r="12193" spans="1:1" x14ac:dyDescent="0.5">
      <c r="A12193" s="69"/>
    </row>
    <row r="12194" spans="1:1" x14ac:dyDescent="0.5">
      <c r="A12194" s="69"/>
    </row>
    <row r="12195" spans="1:1" x14ac:dyDescent="0.5">
      <c r="A12195" s="69"/>
    </row>
    <row r="12196" spans="1:1" x14ac:dyDescent="0.5">
      <c r="A12196" s="69"/>
    </row>
    <row r="12197" spans="1:1" x14ac:dyDescent="0.5">
      <c r="A12197" s="69"/>
    </row>
    <row r="12198" spans="1:1" x14ac:dyDescent="0.5">
      <c r="A12198" s="69"/>
    </row>
    <row r="12199" spans="1:1" x14ac:dyDescent="0.5">
      <c r="A12199" s="69"/>
    </row>
    <row r="12200" spans="1:1" x14ac:dyDescent="0.5">
      <c r="A12200" s="69"/>
    </row>
    <row r="12201" spans="1:1" x14ac:dyDescent="0.5">
      <c r="A12201" s="69"/>
    </row>
    <row r="12202" spans="1:1" x14ac:dyDescent="0.5">
      <c r="A12202" s="69"/>
    </row>
    <row r="12203" spans="1:1" x14ac:dyDescent="0.5">
      <c r="A12203" s="69"/>
    </row>
    <row r="12204" spans="1:1" x14ac:dyDescent="0.5">
      <c r="A12204" s="69"/>
    </row>
    <row r="12205" spans="1:1" x14ac:dyDescent="0.5">
      <c r="A12205" s="69"/>
    </row>
    <row r="12206" spans="1:1" x14ac:dyDescent="0.5">
      <c r="A12206" s="69"/>
    </row>
    <row r="12207" spans="1:1" x14ac:dyDescent="0.5">
      <c r="A12207" s="69"/>
    </row>
    <row r="12208" spans="1:1" x14ac:dyDescent="0.5">
      <c r="A12208" s="69"/>
    </row>
    <row r="12209" spans="1:1" x14ac:dyDescent="0.5">
      <c r="A12209" s="69"/>
    </row>
    <row r="12210" spans="1:1" x14ac:dyDescent="0.5">
      <c r="A12210" s="69"/>
    </row>
    <row r="12211" spans="1:1" x14ac:dyDescent="0.5">
      <c r="A12211" s="69"/>
    </row>
    <row r="12212" spans="1:1" x14ac:dyDescent="0.5">
      <c r="A12212" s="69"/>
    </row>
    <row r="12213" spans="1:1" x14ac:dyDescent="0.5">
      <c r="A12213" s="69"/>
    </row>
    <row r="12214" spans="1:1" x14ac:dyDescent="0.5">
      <c r="A12214" s="69"/>
    </row>
    <row r="12215" spans="1:1" x14ac:dyDescent="0.5">
      <c r="A12215" s="69"/>
    </row>
    <row r="12216" spans="1:1" x14ac:dyDescent="0.5">
      <c r="A12216" s="69"/>
    </row>
    <row r="12217" spans="1:1" x14ac:dyDescent="0.5">
      <c r="A12217" s="69"/>
    </row>
    <row r="12218" spans="1:1" x14ac:dyDescent="0.5">
      <c r="A12218" s="69"/>
    </row>
    <row r="12219" spans="1:1" x14ac:dyDescent="0.5">
      <c r="A12219" s="69"/>
    </row>
    <row r="12220" spans="1:1" x14ac:dyDescent="0.5">
      <c r="A12220" s="69"/>
    </row>
    <row r="12221" spans="1:1" x14ac:dyDescent="0.5">
      <c r="A12221" s="69"/>
    </row>
    <row r="12222" spans="1:1" x14ac:dyDescent="0.5">
      <c r="A12222" s="69"/>
    </row>
    <row r="12223" spans="1:1" x14ac:dyDescent="0.5">
      <c r="A12223" s="69"/>
    </row>
    <row r="12224" spans="1:1" x14ac:dyDescent="0.5">
      <c r="A12224" s="69"/>
    </row>
    <row r="12225" spans="1:1" x14ac:dyDescent="0.5">
      <c r="A12225" s="69"/>
    </row>
    <row r="12226" spans="1:1" x14ac:dyDescent="0.5">
      <c r="A12226" s="69"/>
    </row>
    <row r="12227" spans="1:1" x14ac:dyDescent="0.5">
      <c r="A12227" s="69"/>
    </row>
    <row r="12228" spans="1:1" x14ac:dyDescent="0.5">
      <c r="A12228" s="69"/>
    </row>
    <row r="12229" spans="1:1" x14ac:dyDescent="0.5">
      <c r="A12229" s="69"/>
    </row>
    <row r="12230" spans="1:1" x14ac:dyDescent="0.5">
      <c r="A12230" s="69"/>
    </row>
    <row r="12231" spans="1:1" x14ac:dyDescent="0.5">
      <c r="A12231" s="69"/>
    </row>
    <row r="12232" spans="1:1" x14ac:dyDescent="0.5">
      <c r="A12232" s="69"/>
    </row>
    <row r="12233" spans="1:1" x14ac:dyDescent="0.5">
      <c r="A12233" s="69"/>
    </row>
    <row r="12234" spans="1:1" x14ac:dyDescent="0.5">
      <c r="A12234" s="69"/>
    </row>
    <row r="12235" spans="1:1" x14ac:dyDescent="0.5">
      <c r="A12235" s="69"/>
    </row>
    <row r="12236" spans="1:1" x14ac:dyDescent="0.5">
      <c r="A12236" s="69"/>
    </row>
    <row r="12237" spans="1:1" x14ac:dyDescent="0.5">
      <c r="A12237" s="69"/>
    </row>
    <row r="12238" spans="1:1" x14ac:dyDescent="0.5">
      <c r="A12238" s="69"/>
    </row>
    <row r="12239" spans="1:1" x14ac:dyDescent="0.5">
      <c r="A12239" s="69"/>
    </row>
    <row r="12240" spans="1:1" x14ac:dyDescent="0.5">
      <c r="A12240" s="69"/>
    </row>
    <row r="12241" spans="1:1" x14ac:dyDescent="0.5">
      <c r="A12241" s="69"/>
    </row>
    <row r="12242" spans="1:1" x14ac:dyDescent="0.5">
      <c r="A12242" s="69"/>
    </row>
    <row r="12243" spans="1:1" x14ac:dyDescent="0.5">
      <c r="A12243" s="69"/>
    </row>
    <row r="12244" spans="1:1" x14ac:dyDescent="0.5">
      <c r="A12244" s="69"/>
    </row>
    <row r="12245" spans="1:1" x14ac:dyDescent="0.5">
      <c r="A12245" s="69"/>
    </row>
    <row r="12246" spans="1:1" x14ac:dyDescent="0.5">
      <c r="A12246" s="69"/>
    </row>
    <row r="12247" spans="1:1" x14ac:dyDescent="0.5">
      <c r="A12247" s="69"/>
    </row>
    <row r="12248" spans="1:1" x14ac:dyDescent="0.5">
      <c r="A12248" s="69"/>
    </row>
    <row r="12249" spans="1:1" x14ac:dyDescent="0.5">
      <c r="A12249" s="69"/>
    </row>
    <row r="12250" spans="1:1" x14ac:dyDescent="0.5">
      <c r="A12250" s="69"/>
    </row>
    <row r="12251" spans="1:1" x14ac:dyDescent="0.5">
      <c r="A12251" s="69"/>
    </row>
    <row r="12252" spans="1:1" x14ac:dyDescent="0.5">
      <c r="A12252" s="69"/>
    </row>
    <row r="12253" spans="1:1" x14ac:dyDescent="0.5">
      <c r="A12253" s="69"/>
    </row>
    <row r="12254" spans="1:1" x14ac:dyDescent="0.5">
      <c r="A12254" s="69"/>
    </row>
    <row r="12255" spans="1:1" x14ac:dyDescent="0.5">
      <c r="A12255" s="69"/>
    </row>
    <row r="12256" spans="1:1" x14ac:dyDescent="0.5">
      <c r="A12256" s="69"/>
    </row>
    <row r="12257" spans="1:1" x14ac:dyDescent="0.5">
      <c r="A12257" s="69"/>
    </row>
    <row r="12258" spans="1:1" x14ac:dyDescent="0.5">
      <c r="A12258" s="69"/>
    </row>
    <row r="12259" spans="1:1" x14ac:dyDescent="0.5">
      <c r="A12259" s="69"/>
    </row>
    <row r="12260" spans="1:1" x14ac:dyDescent="0.5">
      <c r="A12260" s="69"/>
    </row>
    <row r="12261" spans="1:1" x14ac:dyDescent="0.5">
      <c r="A12261" s="69"/>
    </row>
    <row r="12262" spans="1:1" x14ac:dyDescent="0.5">
      <c r="A12262" s="69"/>
    </row>
    <row r="12263" spans="1:1" x14ac:dyDescent="0.5">
      <c r="A12263" s="69"/>
    </row>
    <row r="12264" spans="1:1" x14ac:dyDescent="0.5">
      <c r="A12264" s="69"/>
    </row>
    <row r="12265" spans="1:1" x14ac:dyDescent="0.5">
      <c r="A12265" s="69"/>
    </row>
    <row r="12266" spans="1:1" x14ac:dyDescent="0.5">
      <c r="A12266" s="69"/>
    </row>
    <row r="12267" spans="1:1" x14ac:dyDescent="0.5">
      <c r="A12267" s="69"/>
    </row>
    <row r="12268" spans="1:1" x14ac:dyDescent="0.5">
      <c r="A12268" s="69"/>
    </row>
    <row r="12269" spans="1:1" x14ac:dyDescent="0.5">
      <c r="A12269" s="69"/>
    </row>
    <row r="12270" spans="1:1" x14ac:dyDescent="0.5">
      <c r="A12270" s="69"/>
    </row>
    <row r="12271" spans="1:1" x14ac:dyDescent="0.5">
      <c r="A12271" s="69"/>
    </row>
    <row r="12272" spans="1:1" x14ac:dyDescent="0.5">
      <c r="A12272" s="69"/>
    </row>
    <row r="12273" spans="1:1" x14ac:dyDescent="0.5">
      <c r="A12273" s="69"/>
    </row>
    <row r="12274" spans="1:1" x14ac:dyDescent="0.5">
      <c r="A12274" s="69"/>
    </row>
    <row r="12275" spans="1:1" x14ac:dyDescent="0.5">
      <c r="A12275" s="69"/>
    </row>
    <row r="12276" spans="1:1" x14ac:dyDescent="0.5">
      <c r="A12276" s="69"/>
    </row>
    <row r="12277" spans="1:1" x14ac:dyDescent="0.5">
      <c r="A12277" s="69"/>
    </row>
    <row r="12278" spans="1:1" x14ac:dyDescent="0.5">
      <c r="A12278" s="69"/>
    </row>
    <row r="12279" spans="1:1" x14ac:dyDescent="0.5">
      <c r="A12279" s="69"/>
    </row>
    <row r="12280" spans="1:1" x14ac:dyDescent="0.5">
      <c r="A12280" s="69"/>
    </row>
    <row r="12281" spans="1:1" x14ac:dyDescent="0.5">
      <c r="A12281" s="69"/>
    </row>
    <row r="12282" spans="1:1" x14ac:dyDescent="0.5">
      <c r="A12282" s="69"/>
    </row>
    <row r="12283" spans="1:1" x14ac:dyDescent="0.5">
      <c r="A12283" s="69"/>
    </row>
    <row r="12284" spans="1:1" x14ac:dyDescent="0.5">
      <c r="A12284" s="69"/>
    </row>
    <row r="12285" spans="1:1" x14ac:dyDescent="0.5">
      <c r="A12285" s="69"/>
    </row>
    <row r="12286" spans="1:1" x14ac:dyDescent="0.5">
      <c r="A12286" s="69"/>
    </row>
    <row r="12287" spans="1:1" x14ac:dyDescent="0.5">
      <c r="A12287" s="69"/>
    </row>
    <row r="12288" spans="1:1" x14ac:dyDescent="0.5">
      <c r="A12288" s="69"/>
    </row>
    <row r="12289" spans="1:1" x14ac:dyDescent="0.5">
      <c r="A12289" s="69"/>
    </row>
    <row r="12290" spans="1:1" x14ac:dyDescent="0.5">
      <c r="A12290" s="69"/>
    </row>
    <row r="12291" spans="1:1" x14ac:dyDescent="0.5">
      <c r="A12291" s="69"/>
    </row>
    <row r="12292" spans="1:1" x14ac:dyDescent="0.5">
      <c r="A12292" s="69"/>
    </row>
    <row r="12293" spans="1:1" x14ac:dyDescent="0.5">
      <c r="A12293" s="69"/>
    </row>
    <row r="12294" spans="1:1" x14ac:dyDescent="0.5">
      <c r="A12294" s="69"/>
    </row>
    <row r="12295" spans="1:1" x14ac:dyDescent="0.5">
      <c r="A12295" s="69"/>
    </row>
    <row r="12296" spans="1:1" x14ac:dyDescent="0.5">
      <c r="A12296" s="69"/>
    </row>
    <row r="12297" spans="1:1" x14ac:dyDescent="0.5">
      <c r="A12297" s="69"/>
    </row>
    <row r="12298" spans="1:1" x14ac:dyDescent="0.5">
      <c r="A12298" s="69"/>
    </row>
    <row r="12299" spans="1:1" x14ac:dyDescent="0.5">
      <c r="A12299" s="69"/>
    </row>
    <row r="12300" spans="1:1" x14ac:dyDescent="0.5">
      <c r="A12300" s="69"/>
    </row>
    <row r="12301" spans="1:1" x14ac:dyDescent="0.5">
      <c r="A12301" s="69"/>
    </row>
    <row r="12302" spans="1:1" x14ac:dyDescent="0.5">
      <c r="A12302" s="69"/>
    </row>
    <row r="12303" spans="1:1" x14ac:dyDescent="0.5">
      <c r="A12303" s="69"/>
    </row>
    <row r="12304" spans="1:1" x14ac:dyDescent="0.5">
      <c r="A12304" s="69"/>
    </row>
    <row r="12305" spans="1:1" x14ac:dyDescent="0.5">
      <c r="A12305" s="69"/>
    </row>
    <row r="12306" spans="1:1" x14ac:dyDescent="0.5">
      <c r="A12306" s="69"/>
    </row>
    <row r="12307" spans="1:1" x14ac:dyDescent="0.5">
      <c r="A12307" s="69"/>
    </row>
    <row r="12308" spans="1:1" x14ac:dyDescent="0.5">
      <c r="A12308" s="69"/>
    </row>
    <row r="12309" spans="1:1" x14ac:dyDescent="0.5">
      <c r="A12309" s="69"/>
    </row>
    <row r="12310" spans="1:1" x14ac:dyDescent="0.5">
      <c r="A12310" s="69"/>
    </row>
    <row r="12311" spans="1:1" x14ac:dyDescent="0.5">
      <c r="A12311" s="69"/>
    </row>
    <row r="12312" spans="1:1" x14ac:dyDescent="0.5">
      <c r="A12312" s="69"/>
    </row>
    <row r="12313" spans="1:1" x14ac:dyDescent="0.5">
      <c r="A12313" s="69"/>
    </row>
    <row r="12314" spans="1:1" x14ac:dyDescent="0.5">
      <c r="A12314" s="69"/>
    </row>
    <row r="12315" spans="1:1" x14ac:dyDescent="0.5">
      <c r="A12315" s="69"/>
    </row>
    <row r="12316" spans="1:1" x14ac:dyDescent="0.5">
      <c r="A12316" s="69"/>
    </row>
    <row r="12317" spans="1:1" x14ac:dyDescent="0.5">
      <c r="A12317" s="69"/>
    </row>
    <row r="12318" spans="1:1" x14ac:dyDescent="0.5">
      <c r="A12318" s="69"/>
    </row>
    <row r="12319" spans="1:1" x14ac:dyDescent="0.5">
      <c r="A12319" s="69"/>
    </row>
    <row r="12320" spans="1:1" x14ac:dyDescent="0.5">
      <c r="A12320" s="69"/>
    </row>
    <row r="12321" spans="1:1" x14ac:dyDescent="0.5">
      <c r="A12321" s="69"/>
    </row>
    <row r="12322" spans="1:1" x14ac:dyDescent="0.5">
      <c r="A12322" s="69"/>
    </row>
    <row r="12323" spans="1:1" x14ac:dyDescent="0.5">
      <c r="A12323" s="69"/>
    </row>
    <row r="12324" spans="1:1" x14ac:dyDescent="0.5">
      <c r="A12324" s="69"/>
    </row>
    <row r="12325" spans="1:1" x14ac:dyDescent="0.5">
      <c r="A12325" s="69"/>
    </row>
    <row r="12326" spans="1:1" x14ac:dyDescent="0.5">
      <c r="A12326" s="69"/>
    </row>
    <row r="12327" spans="1:1" x14ac:dyDescent="0.5">
      <c r="A12327" s="69"/>
    </row>
    <row r="12328" spans="1:1" x14ac:dyDescent="0.5">
      <c r="A12328" s="69"/>
    </row>
    <row r="12329" spans="1:1" x14ac:dyDescent="0.5">
      <c r="A12329" s="69"/>
    </row>
    <row r="12330" spans="1:1" x14ac:dyDescent="0.5">
      <c r="A12330" s="69"/>
    </row>
    <row r="12331" spans="1:1" x14ac:dyDescent="0.5">
      <c r="A12331" s="69"/>
    </row>
    <row r="12332" spans="1:1" x14ac:dyDescent="0.5">
      <c r="A12332" s="69"/>
    </row>
    <row r="12333" spans="1:1" x14ac:dyDescent="0.5">
      <c r="A12333" s="69"/>
    </row>
    <row r="12334" spans="1:1" x14ac:dyDescent="0.5">
      <c r="A12334" s="69"/>
    </row>
    <row r="12335" spans="1:1" x14ac:dyDescent="0.5">
      <c r="A12335" s="69"/>
    </row>
    <row r="12336" spans="1:1" x14ac:dyDescent="0.5">
      <c r="A12336" s="69"/>
    </row>
    <row r="12337" spans="1:1" x14ac:dyDescent="0.5">
      <c r="A12337" s="69"/>
    </row>
    <row r="12338" spans="1:1" x14ac:dyDescent="0.5">
      <c r="A12338" s="69"/>
    </row>
    <row r="12339" spans="1:1" x14ac:dyDescent="0.5">
      <c r="A12339" s="69"/>
    </row>
    <row r="12340" spans="1:1" x14ac:dyDescent="0.5">
      <c r="A12340" s="69"/>
    </row>
    <row r="12341" spans="1:1" x14ac:dyDescent="0.5">
      <c r="A12341" s="69"/>
    </row>
    <row r="12342" spans="1:1" x14ac:dyDescent="0.5">
      <c r="A12342" s="69"/>
    </row>
    <row r="12343" spans="1:1" x14ac:dyDescent="0.5">
      <c r="A12343" s="69"/>
    </row>
    <row r="12344" spans="1:1" x14ac:dyDescent="0.5">
      <c r="A12344" s="69"/>
    </row>
    <row r="12345" spans="1:1" x14ac:dyDescent="0.5">
      <c r="A12345" s="69"/>
    </row>
    <row r="12346" spans="1:1" x14ac:dyDescent="0.5">
      <c r="A12346" s="69"/>
    </row>
    <row r="12347" spans="1:1" x14ac:dyDescent="0.5">
      <c r="A12347" s="69"/>
    </row>
    <row r="12348" spans="1:1" x14ac:dyDescent="0.5">
      <c r="A12348" s="69"/>
    </row>
    <row r="12349" spans="1:1" x14ac:dyDescent="0.5">
      <c r="A12349" s="69"/>
    </row>
    <row r="12350" spans="1:1" x14ac:dyDescent="0.5">
      <c r="A12350" s="69"/>
    </row>
    <row r="12351" spans="1:1" x14ac:dyDescent="0.5">
      <c r="A12351" s="69"/>
    </row>
    <row r="12352" spans="1:1" x14ac:dyDescent="0.5">
      <c r="A12352" s="69"/>
    </row>
    <row r="12353" spans="1:1" x14ac:dyDescent="0.5">
      <c r="A12353" s="69"/>
    </row>
    <row r="12354" spans="1:1" x14ac:dyDescent="0.5">
      <c r="A12354" s="69"/>
    </row>
    <row r="12355" spans="1:1" x14ac:dyDescent="0.5">
      <c r="A12355" s="69"/>
    </row>
    <row r="12356" spans="1:1" x14ac:dyDescent="0.5">
      <c r="A12356" s="69"/>
    </row>
    <row r="12357" spans="1:1" x14ac:dyDescent="0.5">
      <c r="A12357" s="69"/>
    </row>
    <row r="12358" spans="1:1" x14ac:dyDescent="0.5">
      <c r="A12358" s="69"/>
    </row>
    <row r="12359" spans="1:1" x14ac:dyDescent="0.5">
      <c r="A12359" s="69"/>
    </row>
    <row r="12360" spans="1:1" x14ac:dyDescent="0.5">
      <c r="A12360" s="69"/>
    </row>
    <row r="12361" spans="1:1" x14ac:dyDescent="0.5">
      <c r="A12361" s="69"/>
    </row>
    <row r="12362" spans="1:1" x14ac:dyDescent="0.5">
      <c r="A12362" s="69"/>
    </row>
    <row r="12363" spans="1:1" x14ac:dyDescent="0.5">
      <c r="A12363" s="69"/>
    </row>
    <row r="12364" spans="1:1" x14ac:dyDescent="0.5">
      <c r="A12364" s="69"/>
    </row>
    <row r="12365" spans="1:1" x14ac:dyDescent="0.5">
      <c r="A12365" s="69"/>
    </row>
    <row r="12366" spans="1:1" x14ac:dyDescent="0.5">
      <c r="A12366" s="69"/>
    </row>
    <row r="12367" spans="1:1" x14ac:dyDescent="0.5">
      <c r="A12367" s="69"/>
    </row>
    <row r="12368" spans="1:1" x14ac:dyDescent="0.5">
      <c r="A12368" s="69"/>
    </row>
    <row r="12369" spans="1:1" x14ac:dyDescent="0.5">
      <c r="A12369" s="69"/>
    </row>
    <row r="12370" spans="1:1" x14ac:dyDescent="0.5">
      <c r="A12370" s="69"/>
    </row>
    <row r="12371" spans="1:1" x14ac:dyDescent="0.5">
      <c r="A12371" s="69"/>
    </row>
    <row r="12372" spans="1:1" x14ac:dyDescent="0.5">
      <c r="A12372" s="69"/>
    </row>
    <row r="12373" spans="1:1" x14ac:dyDescent="0.5">
      <c r="A12373" s="69"/>
    </row>
    <row r="12374" spans="1:1" x14ac:dyDescent="0.5">
      <c r="A12374" s="69"/>
    </row>
    <row r="12375" spans="1:1" x14ac:dyDescent="0.5">
      <c r="A12375" s="69"/>
    </row>
    <row r="12376" spans="1:1" x14ac:dyDescent="0.5">
      <c r="A12376" s="69"/>
    </row>
    <row r="12377" spans="1:1" x14ac:dyDescent="0.5">
      <c r="A12377" s="69"/>
    </row>
    <row r="12378" spans="1:1" x14ac:dyDescent="0.5">
      <c r="A12378" s="69"/>
    </row>
    <row r="12379" spans="1:1" x14ac:dyDescent="0.5">
      <c r="A12379" s="69"/>
    </row>
    <row r="12380" spans="1:1" x14ac:dyDescent="0.5">
      <c r="A12380" s="69"/>
    </row>
    <row r="12381" spans="1:1" x14ac:dyDescent="0.5">
      <c r="A12381" s="69"/>
    </row>
    <row r="12382" spans="1:1" x14ac:dyDescent="0.5">
      <c r="A12382" s="69"/>
    </row>
    <row r="12383" spans="1:1" x14ac:dyDescent="0.5">
      <c r="A12383" s="69"/>
    </row>
    <row r="12384" spans="1:1" x14ac:dyDescent="0.5">
      <c r="A12384" s="69"/>
    </row>
    <row r="12385" spans="1:1" x14ac:dyDescent="0.5">
      <c r="A12385" s="69"/>
    </row>
    <row r="12386" spans="1:1" x14ac:dyDescent="0.5">
      <c r="A12386" s="69"/>
    </row>
    <row r="12387" spans="1:1" x14ac:dyDescent="0.5">
      <c r="A12387" s="69"/>
    </row>
    <row r="12388" spans="1:1" x14ac:dyDescent="0.5">
      <c r="A12388" s="69"/>
    </row>
    <row r="12389" spans="1:1" x14ac:dyDescent="0.5">
      <c r="A12389" s="69"/>
    </row>
    <row r="12390" spans="1:1" x14ac:dyDescent="0.5">
      <c r="A12390" s="69"/>
    </row>
    <row r="12391" spans="1:1" x14ac:dyDescent="0.5">
      <c r="A12391" s="69"/>
    </row>
    <row r="12392" spans="1:1" x14ac:dyDescent="0.5">
      <c r="A12392" s="69"/>
    </row>
    <row r="12393" spans="1:1" x14ac:dyDescent="0.5">
      <c r="A12393" s="69"/>
    </row>
    <row r="12394" spans="1:1" x14ac:dyDescent="0.5">
      <c r="A12394" s="69"/>
    </row>
    <row r="12395" spans="1:1" x14ac:dyDescent="0.5">
      <c r="A12395" s="69"/>
    </row>
    <row r="12396" spans="1:1" x14ac:dyDescent="0.5">
      <c r="A12396" s="69"/>
    </row>
    <row r="12397" spans="1:1" x14ac:dyDescent="0.5">
      <c r="A12397" s="69"/>
    </row>
    <row r="12398" spans="1:1" x14ac:dyDescent="0.5">
      <c r="A12398" s="69"/>
    </row>
    <row r="12399" spans="1:1" x14ac:dyDescent="0.5">
      <c r="A12399" s="69"/>
    </row>
    <row r="12400" spans="1:1" x14ac:dyDescent="0.5">
      <c r="A12400" s="69"/>
    </row>
    <row r="12401" spans="1:1" x14ac:dyDescent="0.5">
      <c r="A12401" s="69"/>
    </row>
    <row r="12402" spans="1:1" x14ac:dyDescent="0.5">
      <c r="A12402" s="69"/>
    </row>
    <row r="12403" spans="1:1" x14ac:dyDescent="0.5">
      <c r="A12403" s="69"/>
    </row>
    <row r="12404" spans="1:1" x14ac:dyDescent="0.5">
      <c r="A12404" s="69"/>
    </row>
    <row r="12405" spans="1:1" x14ac:dyDescent="0.5">
      <c r="A12405" s="69"/>
    </row>
    <row r="12406" spans="1:1" x14ac:dyDescent="0.5">
      <c r="A12406" s="69"/>
    </row>
    <row r="12407" spans="1:1" x14ac:dyDescent="0.5">
      <c r="A12407" s="69"/>
    </row>
    <row r="12408" spans="1:1" x14ac:dyDescent="0.5">
      <c r="A12408" s="69"/>
    </row>
    <row r="12409" spans="1:1" x14ac:dyDescent="0.5">
      <c r="A12409" s="69"/>
    </row>
    <row r="12410" spans="1:1" x14ac:dyDescent="0.5">
      <c r="A12410" s="69"/>
    </row>
    <row r="12411" spans="1:1" x14ac:dyDescent="0.5">
      <c r="A12411" s="69"/>
    </row>
    <row r="12412" spans="1:1" x14ac:dyDescent="0.5">
      <c r="A12412" s="69"/>
    </row>
    <row r="12413" spans="1:1" x14ac:dyDescent="0.5">
      <c r="A12413" s="69"/>
    </row>
    <row r="12414" spans="1:1" x14ac:dyDescent="0.5">
      <c r="A12414" s="69"/>
    </row>
    <row r="12415" spans="1:1" x14ac:dyDescent="0.5">
      <c r="A12415" s="69"/>
    </row>
    <row r="12416" spans="1:1" x14ac:dyDescent="0.5">
      <c r="A12416" s="69"/>
    </row>
    <row r="12417" spans="1:1" x14ac:dyDescent="0.5">
      <c r="A12417" s="69"/>
    </row>
    <row r="12418" spans="1:1" x14ac:dyDescent="0.5">
      <c r="A12418" s="69"/>
    </row>
    <row r="12419" spans="1:1" x14ac:dyDescent="0.5">
      <c r="A12419" s="69"/>
    </row>
    <row r="12420" spans="1:1" x14ac:dyDescent="0.5">
      <c r="A12420" s="69"/>
    </row>
    <row r="12421" spans="1:1" x14ac:dyDescent="0.5">
      <c r="A12421" s="69"/>
    </row>
    <row r="12422" spans="1:1" x14ac:dyDescent="0.5">
      <c r="A12422" s="69"/>
    </row>
    <row r="12423" spans="1:1" x14ac:dyDescent="0.5">
      <c r="A12423" s="69"/>
    </row>
    <row r="12424" spans="1:1" x14ac:dyDescent="0.5">
      <c r="A12424" s="69"/>
    </row>
    <row r="12425" spans="1:1" x14ac:dyDescent="0.5">
      <c r="A12425" s="69"/>
    </row>
    <row r="12426" spans="1:1" x14ac:dyDescent="0.5">
      <c r="A12426" s="69"/>
    </row>
    <row r="12427" spans="1:1" x14ac:dyDescent="0.5">
      <c r="A12427" s="69"/>
    </row>
    <row r="12428" spans="1:1" x14ac:dyDescent="0.5">
      <c r="A12428" s="69"/>
    </row>
    <row r="12429" spans="1:1" x14ac:dyDescent="0.5">
      <c r="A12429" s="69"/>
    </row>
    <row r="12430" spans="1:1" x14ac:dyDescent="0.5">
      <c r="A12430" s="69"/>
    </row>
    <row r="12431" spans="1:1" x14ac:dyDescent="0.5">
      <c r="A12431" s="69"/>
    </row>
    <row r="12432" spans="1:1" x14ac:dyDescent="0.5">
      <c r="A12432" s="69"/>
    </row>
    <row r="12433" spans="1:1" x14ac:dyDescent="0.5">
      <c r="A12433" s="69"/>
    </row>
    <row r="12434" spans="1:1" x14ac:dyDescent="0.5">
      <c r="A12434" s="69"/>
    </row>
    <row r="12435" spans="1:1" x14ac:dyDescent="0.5">
      <c r="A12435" s="69"/>
    </row>
    <row r="12436" spans="1:1" x14ac:dyDescent="0.5">
      <c r="A12436" s="69"/>
    </row>
    <row r="12437" spans="1:1" x14ac:dyDescent="0.5">
      <c r="A12437" s="69"/>
    </row>
    <row r="12438" spans="1:1" x14ac:dyDescent="0.5">
      <c r="A12438" s="69"/>
    </row>
    <row r="12439" spans="1:1" x14ac:dyDescent="0.5">
      <c r="A12439" s="69"/>
    </row>
    <row r="12440" spans="1:1" x14ac:dyDescent="0.5">
      <c r="A12440" s="69"/>
    </row>
    <row r="12441" spans="1:1" x14ac:dyDescent="0.5">
      <c r="A12441" s="69"/>
    </row>
    <row r="12442" spans="1:1" x14ac:dyDescent="0.5">
      <c r="A12442" s="69"/>
    </row>
    <row r="12443" spans="1:1" x14ac:dyDescent="0.5">
      <c r="A12443" s="69"/>
    </row>
    <row r="12444" spans="1:1" x14ac:dyDescent="0.5">
      <c r="A12444" s="69"/>
    </row>
    <row r="12445" spans="1:1" x14ac:dyDescent="0.5">
      <c r="A12445" s="69"/>
    </row>
    <row r="12446" spans="1:1" x14ac:dyDescent="0.5">
      <c r="A12446" s="69"/>
    </row>
    <row r="12447" spans="1:1" x14ac:dyDescent="0.5">
      <c r="A12447" s="69"/>
    </row>
    <row r="12448" spans="1:1" x14ac:dyDescent="0.5">
      <c r="A12448" s="69"/>
    </row>
    <row r="12449" spans="1:1" x14ac:dyDescent="0.5">
      <c r="A12449" s="69"/>
    </row>
    <row r="12450" spans="1:1" x14ac:dyDescent="0.5">
      <c r="A12450" s="69"/>
    </row>
    <row r="12451" spans="1:1" x14ac:dyDescent="0.5">
      <c r="A12451" s="69"/>
    </row>
    <row r="12452" spans="1:1" x14ac:dyDescent="0.5">
      <c r="A12452" s="69"/>
    </row>
    <row r="12453" spans="1:1" x14ac:dyDescent="0.5">
      <c r="A12453" s="69"/>
    </row>
    <row r="12454" spans="1:1" x14ac:dyDescent="0.5">
      <c r="A12454" s="69"/>
    </row>
    <row r="12455" spans="1:1" x14ac:dyDescent="0.5">
      <c r="A12455" s="69"/>
    </row>
    <row r="12456" spans="1:1" x14ac:dyDescent="0.5">
      <c r="A12456" s="69"/>
    </row>
    <row r="12457" spans="1:1" x14ac:dyDescent="0.5">
      <c r="A12457" s="69"/>
    </row>
    <row r="12458" spans="1:1" x14ac:dyDescent="0.5">
      <c r="A12458" s="69"/>
    </row>
    <row r="12459" spans="1:1" x14ac:dyDescent="0.5">
      <c r="A12459" s="69"/>
    </row>
    <row r="12460" spans="1:1" x14ac:dyDescent="0.5">
      <c r="A12460" s="69"/>
    </row>
    <row r="12461" spans="1:1" x14ac:dyDescent="0.5">
      <c r="A12461" s="69"/>
    </row>
    <row r="12462" spans="1:1" x14ac:dyDescent="0.5">
      <c r="A12462" s="69"/>
    </row>
    <row r="12463" spans="1:1" x14ac:dyDescent="0.5">
      <c r="A12463" s="69"/>
    </row>
    <row r="12464" spans="1:1" x14ac:dyDescent="0.5">
      <c r="A12464" s="69"/>
    </row>
    <row r="12465" spans="1:1" x14ac:dyDescent="0.5">
      <c r="A12465" s="69"/>
    </row>
    <row r="12466" spans="1:1" x14ac:dyDescent="0.5">
      <c r="A12466" s="69"/>
    </row>
    <row r="12467" spans="1:1" x14ac:dyDescent="0.5">
      <c r="A12467" s="69"/>
    </row>
    <row r="12468" spans="1:1" x14ac:dyDescent="0.5">
      <c r="A12468" s="69"/>
    </row>
    <row r="12469" spans="1:1" x14ac:dyDescent="0.5">
      <c r="A12469" s="69"/>
    </row>
    <row r="12470" spans="1:1" x14ac:dyDescent="0.5">
      <c r="A12470" s="69"/>
    </row>
    <row r="12471" spans="1:1" x14ac:dyDescent="0.5">
      <c r="A12471" s="69"/>
    </row>
    <row r="12472" spans="1:1" x14ac:dyDescent="0.5">
      <c r="A12472" s="69"/>
    </row>
    <row r="12473" spans="1:1" x14ac:dyDescent="0.5">
      <c r="A12473" s="69"/>
    </row>
    <row r="12474" spans="1:1" x14ac:dyDescent="0.5">
      <c r="A12474" s="69"/>
    </row>
    <row r="12475" spans="1:1" x14ac:dyDescent="0.5">
      <c r="A12475" s="69"/>
    </row>
    <row r="12476" spans="1:1" x14ac:dyDescent="0.5">
      <c r="A12476" s="69"/>
    </row>
    <row r="12477" spans="1:1" x14ac:dyDescent="0.5">
      <c r="A12477" s="69"/>
    </row>
    <row r="12478" spans="1:1" x14ac:dyDescent="0.5">
      <c r="A12478" s="69"/>
    </row>
    <row r="12479" spans="1:1" x14ac:dyDescent="0.5">
      <c r="A12479" s="69"/>
    </row>
    <row r="12480" spans="1:1" x14ac:dyDescent="0.5">
      <c r="A12480" s="69"/>
    </row>
    <row r="12481" spans="1:1" x14ac:dyDescent="0.5">
      <c r="A12481" s="69"/>
    </row>
    <row r="12482" spans="1:1" x14ac:dyDescent="0.5">
      <c r="A12482" s="69"/>
    </row>
    <row r="12483" spans="1:1" x14ac:dyDescent="0.5">
      <c r="A12483" s="69"/>
    </row>
    <row r="12484" spans="1:1" x14ac:dyDescent="0.5">
      <c r="A12484" s="69"/>
    </row>
    <row r="12485" spans="1:1" x14ac:dyDescent="0.5">
      <c r="A12485" s="69"/>
    </row>
    <row r="12486" spans="1:1" x14ac:dyDescent="0.5">
      <c r="A12486" s="69"/>
    </row>
    <row r="12487" spans="1:1" x14ac:dyDescent="0.5">
      <c r="A12487" s="69"/>
    </row>
    <row r="12488" spans="1:1" x14ac:dyDescent="0.5">
      <c r="A12488" s="69"/>
    </row>
    <row r="12489" spans="1:1" x14ac:dyDescent="0.5">
      <c r="A12489" s="69"/>
    </row>
    <row r="12490" spans="1:1" x14ac:dyDescent="0.5">
      <c r="A12490" s="69"/>
    </row>
    <row r="12491" spans="1:1" x14ac:dyDescent="0.5">
      <c r="A12491" s="69"/>
    </row>
    <row r="12492" spans="1:1" x14ac:dyDescent="0.5">
      <c r="A12492" s="69"/>
    </row>
    <row r="12493" spans="1:1" x14ac:dyDescent="0.5">
      <c r="A12493" s="69"/>
    </row>
    <row r="12494" spans="1:1" x14ac:dyDescent="0.5">
      <c r="A12494" s="69"/>
    </row>
    <row r="12495" spans="1:1" x14ac:dyDescent="0.5">
      <c r="A12495" s="69"/>
    </row>
    <row r="12496" spans="1:1" x14ac:dyDescent="0.5">
      <c r="A12496" s="69"/>
    </row>
    <row r="12497" spans="1:1" x14ac:dyDescent="0.5">
      <c r="A12497" s="69"/>
    </row>
    <row r="12498" spans="1:1" x14ac:dyDescent="0.5">
      <c r="A12498" s="69"/>
    </row>
    <row r="12499" spans="1:1" x14ac:dyDescent="0.5">
      <c r="A12499" s="69"/>
    </row>
    <row r="12500" spans="1:1" x14ac:dyDescent="0.5">
      <c r="A12500" s="69"/>
    </row>
    <row r="12501" spans="1:1" x14ac:dyDescent="0.5">
      <c r="A12501" s="69"/>
    </row>
    <row r="12502" spans="1:1" x14ac:dyDescent="0.5">
      <c r="A12502" s="69"/>
    </row>
    <row r="12503" spans="1:1" x14ac:dyDescent="0.5">
      <c r="A12503" s="69"/>
    </row>
    <row r="12504" spans="1:1" x14ac:dyDescent="0.5">
      <c r="A12504" s="69"/>
    </row>
    <row r="12505" spans="1:1" x14ac:dyDescent="0.5">
      <c r="A12505" s="69"/>
    </row>
    <row r="12506" spans="1:1" x14ac:dyDescent="0.5">
      <c r="A12506" s="69"/>
    </row>
    <row r="12507" spans="1:1" x14ac:dyDescent="0.5">
      <c r="A12507" s="69"/>
    </row>
    <row r="12508" spans="1:1" x14ac:dyDescent="0.5">
      <c r="A12508" s="69"/>
    </row>
    <row r="12509" spans="1:1" x14ac:dyDescent="0.5">
      <c r="A12509" s="69"/>
    </row>
    <row r="12510" spans="1:1" x14ac:dyDescent="0.5">
      <c r="A12510" s="69"/>
    </row>
    <row r="12511" spans="1:1" x14ac:dyDescent="0.5">
      <c r="A12511" s="69"/>
    </row>
    <row r="12512" spans="1:1" x14ac:dyDescent="0.5">
      <c r="A12512" s="69"/>
    </row>
    <row r="12513" spans="1:1" x14ac:dyDescent="0.5">
      <c r="A12513" s="69"/>
    </row>
    <row r="12514" spans="1:1" x14ac:dyDescent="0.5">
      <c r="A12514" s="69"/>
    </row>
    <row r="12515" spans="1:1" x14ac:dyDescent="0.5">
      <c r="A12515" s="69"/>
    </row>
    <row r="12516" spans="1:1" x14ac:dyDescent="0.5">
      <c r="A12516" s="69"/>
    </row>
    <row r="12517" spans="1:1" x14ac:dyDescent="0.5">
      <c r="A12517" s="69"/>
    </row>
    <row r="12518" spans="1:1" x14ac:dyDescent="0.5">
      <c r="A12518" s="69"/>
    </row>
    <row r="12519" spans="1:1" x14ac:dyDescent="0.5">
      <c r="A12519" s="69"/>
    </row>
    <row r="12520" spans="1:1" x14ac:dyDescent="0.5">
      <c r="A12520" s="69"/>
    </row>
    <row r="12521" spans="1:1" x14ac:dyDescent="0.5">
      <c r="A12521" s="69"/>
    </row>
    <row r="12522" spans="1:1" x14ac:dyDescent="0.5">
      <c r="A12522" s="69"/>
    </row>
    <row r="12523" spans="1:1" x14ac:dyDescent="0.5">
      <c r="A12523" s="69"/>
    </row>
    <row r="12524" spans="1:1" x14ac:dyDescent="0.5">
      <c r="A12524" s="69"/>
    </row>
    <row r="12525" spans="1:1" x14ac:dyDescent="0.5">
      <c r="A12525" s="69"/>
    </row>
    <row r="12526" spans="1:1" x14ac:dyDescent="0.5">
      <c r="A12526" s="69"/>
    </row>
    <row r="12527" spans="1:1" x14ac:dyDescent="0.5">
      <c r="A12527" s="69"/>
    </row>
    <row r="12528" spans="1:1" x14ac:dyDescent="0.5">
      <c r="A12528" s="69"/>
    </row>
    <row r="12529" spans="1:1" x14ac:dyDescent="0.5">
      <c r="A12529" s="69"/>
    </row>
    <row r="12530" spans="1:1" x14ac:dyDescent="0.5">
      <c r="A12530" s="69"/>
    </row>
    <row r="12531" spans="1:1" x14ac:dyDescent="0.5">
      <c r="A12531" s="69"/>
    </row>
    <row r="12532" spans="1:1" x14ac:dyDescent="0.5">
      <c r="A12532" s="69"/>
    </row>
    <row r="12533" spans="1:1" x14ac:dyDescent="0.5">
      <c r="A12533" s="69"/>
    </row>
    <row r="12534" spans="1:1" x14ac:dyDescent="0.5">
      <c r="A12534" s="69"/>
    </row>
    <row r="12535" spans="1:1" x14ac:dyDescent="0.5">
      <c r="A12535" s="69"/>
    </row>
    <row r="12536" spans="1:1" x14ac:dyDescent="0.5">
      <c r="A12536" s="69"/>
    </row>
    <row r="12537" spans="1:1" x14ac:dyDescent="0.5">
      <c r="A12537" s="69"/>
    </row>
    <row r="12538" spans="1:1" x14ac:dyDescent="0.5">
      <c r="A12538" s="69"/>
    </row>
    <row r="12539" spans="1:1" x14ac:dyDescent="0.5">
      <c r="A12539" s="69"/>
    </row>
    <row r="12540" spans="1:1" x14ac:dyDescent="0.5">
      <c r="A12540" s="69"/>
    </row>
    <row r="12541" spans="1:1" x14ac:dyDescent="0.5">
      <c r="A12541" s="69"/>
    </row>
    <row r="12542" spans="1:1" x14ac:dyDescent="0.5">
      <c r="A12542" s="69"/>
    </row>
    <row r="12543" spans="1:1" x14ac:dyDescent="0.5">
      <c r="A12543" s="69"/>
    </row>
    <row r="12544" spans="1:1" x14ac:dyDescent="0.5">
      <c r="A12544" s="69"/>
    </row>
    <row r="12545" spans="1:1" x14ac:dyDescent="0.5">
      <c r="A12545" s="69"/>
    </row>
    <row r="12546" spans="1:1" x14ac:dyDescent="0.5">
      <c r="A12546" s="69"/>
    </row>
    <row r="12547" spans="1:1" x14ac:dyDescent="0.5">
      <c r="A12547" s="69"/>
    </row>
    <row r="12548" spans="1:1" x14ac:dyDescent="0.5">
      <c r="A12548" s="69"/>
    </row>
    <row r="12549" spans="1:1" x14ac:dyDescent="0.5">
      <c r="A12549" s="69"/>
    </row>
    <row r="12550" spans="1:1" x14ac:dyDescent="0.5">
      <c r="A12550" s="69"/>
    </row>
    <row r="12551" spans="1:1" x14ac:dyDescent="0.5">
      <c r="A12551" s="69"/>
    </row>
    <row r="12552" spans="1:1" x14ac:dyDescent="0.5">
      <c r="A12552" s="69"/>
    </row>
    <row r="12553" spans="1:1" x14ac:dyDescent="0.5">
      <c r="A12553" s="69"/>
    </row>
    <row r="12554" spans="1:1" x14ac:dyDescent="0.5">
      <c r="A12554" s="69"/>
    </row>
    <row r="12555" spans="1:1" x14ac:dyDescent="0.5">
      <c r="A12555" s="69"/>
    </row>
    <row r="12556" spans="1:1" x14ac:dyDescent="0.5">
      <c r="A12556" s="69"/>
    </row>
    <row r="12557" spans="1:1" x14ac:dyDescent="0.5">
      <c r="A12557" s="69"/>
    </row>
    <row r="12558" spans="1:1" x14ac:dyDescent="0.5">
      <c r="A12558" s="69"/>
    </row>
    <row r="12559" spans="1:1" x14ac:dyDescent="0.5">
      <c r="A12559" s="69"/>
    </row>
    <row r="12560" spans="1:1" x14ac:dyDescent="0.5">
      <c r="A12560" s="69"/>
    </row>
    <row r="12561" spans="1:1" x14ac:dyDescent="0.5">
      <c r="A12561" s="69"/>
    </row>
    <row r="12562" spans="1:1" x14ac:dyDescent="0.5">
      <c r="A12562" s="69"/>
    </row>
    <row r="12563" spans="1:1" x14ac:dyDescent="0.5">
      <c r="A12563" s="69"/>
    </row>
    <row r="12564" spans="1:1" x14ac:dyDescent="0.5">
      <c r="A12564" s="69"/>
    </row>
    <row r="12565" spans="1:1" x14ac:dyDescent="0.5">
      <c r="A12565" s="69"/>
    </row>
    <row r="12566" spans="1:1" x14ac:dyDescent="0.5">
      <c r="A12566" s="69"/>
    </row>
    <row r="12567" spans="1:1" x14ac:dyDescent="0.5">
      <c r="A12567" s="69"/>
    </row>
    <row r="12568" spans="1:1" x14ac:dyDescent="0.5">
      <c r="A12568" s="69"/>
    </row>
    <row r="12569" spans="1:1" x14ac:dyDescent="0.5">
      <c r="A12569" s="69"/>
    </row>
    <row r="12570" spans="1:1" x14ac:dyDescent="0.5">
      <c r="A12570" s="69"/>
    </row>
    <row r="12571" spans="1:1" x14ac:dyDescent="0.5">
      <c r="A12571" s="69"/>
    </row>
    <row r="12572" spans="1:1" x14ac:dyDescent="0.5">
      <c r="A12572" s="69"/>
    </row>
    <row r="12573" spans="1:1" x14ac:dyDescent="0.5">
      <c r="A12573" s="69"/>
    </row>
    <row r="12574" spans="1:1" x14ac:dyDescent="0.5">
      <c r="A12574" s="69"/>
    </row>
    <row r="12575" spans="1:1" x14ac:dyDescent="0.5">
      <c r="A12575" s="69"/>
    </row>
    <row r="12576" spans="1:1" x14ac:dyDescent="0.5">
      <c r="A12576" s="69"/>
    </row>
    <row r="12577" spans="1:1" x14ac:dyDescent="0.5">
      <c r="A12577" s="69"/>
    </row>
    <row r="12578" spans="1:1" x14ac:dyDescent="0.5">
      <c r="A12578" s="69"/>
    </row>
    <row r="12579" spans="1:1" x14ac:dyDescent="0.5">
      <c r="A12579" s="69"/>
    </row>
    <row r="12580" spans="1:1" x14ac:dyDescent="0.5">
      <c r="A12580" s="69"/>
    </row>
    <row r="12581" spans="1:1" x14ac:dyDescent="0.5">
      <c r="A12581" s="69"/>
    </row>
    <row r="12582" spans="1:1" x14ac:dyDescent="0.5">
      <c r="A12582" s="69"/>
    </row>
    <row r="12583" spans="1:1" x14ac:dyDescent="0.5">
      <c r="A12583" s="69"/>
    </row>
    <row r="12584" spans="1:1" x14ac:dyDescent="0.5">
      <c r="A12584" s="69"/>
    </row>
    <row r="12585" spans="1:1" x14ac:dyDescent="0.5">
      <c r="A12585" s="69"/>
    </row>
    <row r="12586" spans="1:1" x14ac:dyDescent="0.5">
      <c r="A12586" s="69"/>
    </row>
    <row r="12587" spans="1:1" x14ac:dyDescent="0.5">
      <c r="A12587" s="69"/>
    </row>
    <row r="12588" spans="1:1" x14ac:dyDescent="0.5">
      <c r="A12588" s="69"/>
    </row>
    <row r="12589" spans="1:1" x14ac:dyDescent="0.5">
      <c r="A12589" s="69"/>
    </row>
    <row r="12590" spans="1:1" x14ac:dyDescent="0.5">
      <c r="A12590" s="69"/>
    </row>
    <row r="12591" spans="1:1" x14ac:dyDescent="0.5">
      <c r="A12591" s="69"/>
    </row>
    <row r="12592" spans="1:1" x14ac:dyDescent="0.5">
      <c r="A12592" s="69"/>
    </row>
    <row r="12593" spans="1:1" x14ac:dyDescent="0.5">
      <c r="A12593" s="69"/>
    </row>
    <row r="12594" spans="1:1" x14ac:dyDescent="0.5">
      <c r="A12594" s="69"/>
    </row>
    <row r="12595" spans="1:1" x14ac:dyDescent="0.5">
      <c r="A12595" s="69"/>
    </row>
    <row r="12596" spans="1:1" x14ac:dyDescent="0.5">
      <c r="A12596" s="69"/>
    </row>
    <row r="12597" spans="1:1" x14ac:dyDescent="0.5">
      <c r="A12597" s="69"/>
    </row>
    <row r="12598" spans="1:1" x14ac:dyDescent="0.5">
      <c r="A12598" s="69"/>
    </row>
    <row r="12599" spans="1:1" x14ac:dyDescent="0.5">
      <c r="A12599" s="69"/>
    </row>
    <row r="12600" spans="1:1" x14ac:dyDescent="0.5">
      <c r="A12600" s="69"/>
    </row>
    <row r="12601" spans="1:1" x14ac:dyDescent="0.5">
      <c r="A12601" s="69"/>
    </row>
    <row r="12602" spans="1:1" x14ac:dyDescent="0.5">
      <c r="A12602" s="69"/>
    </row>
    <row r="12603" spans="1:1" x14ac:dyDescent="0.5">
      <c r="A12603" s="69"/>
    </row>
    <row r="12604" spans="1:1" x14ac:dyDescent="0.5">
      <c r="A12604" s="69"/>
    </row>
    <row r="12605" spans="1:1" x14ac:dyDescent="0.5">
      <c r="A12605" s="69"/>
    </row>
    <row r="12606" spans="1:1" x14ac:dyDescent="0.5">
      <c r="A12606" s="69"/>
    </row>
    <row r="12607" spans="1:1" x14ac:dyDescent="0.5">
      <c r="A12607" s="69"/>
    </row>
    <row r="12608" spans="1:1" x14ac:dyDescent="0.5">
      <c r="A12608" s="69"/>
    </row>
    <row r="12609" spans="1:1" x14ac:dyDescent="0.5">
      <c r="A12609" s="69"/>
    </row>
    <row r="12610" spans="1:1" x14ac:dyDescent="0.5">
      <c r="A12610" s="69"/>
    </row>
    <row r="12611" spans="1:1" x14ac:dyDescent="0.5">
      <c r="A12611" s="69"/>
    </row>
    <row r="12612" spans="1:1" x14ac:dyDescent="0.5">
      <c r="A12612" s="69"/>
    </row>
    <row r="12613" spans="1:1" x14ac:dyDescent="0.5">
      <c r="A12613" s="69"/>
    </row>
    <row r="12614" spans="1:1" x14ac:dyDescent="0.5">
      <c r="A12614" s="69"/>
    </row>
    <row r="12615" spans="1:1" x14ac:dyDescent="0.5">
      <c r="A12615" s="69"/>
    </row>
    <row r="12616" spans="1:1" x14ac:dyDescent="0.5">
      <c r="A12616" s="69"/>
    </row>
    <row r="12617" spans="1:1" x14ac:dyDescent="0.5">
      <c r="A12617" s="69"/>
    </row>
    <row r="12618" spans="1:1" x14ac:dyDescent="0.5">
      <c r="A12618" s="69"/>
    </row>
    <row r="12619" spans="1:1" x14ac:dyDescent="0.5">
      <c r="A12619" s="69"/>
    </row>
    <row r="12620" spans="1:1" x14ac:dyDescent="0.5">
      <c r="A12620" s="69"/>
    </row>
    <row r="12621" spans="1:1" x14ac:dyDescent="0.5">
      <c r="A12621" s="69"/>
    </row>
    <row r="12622" spans="1:1" x14ac:dyDescent="0.5">
      <c r="A12622" s="69"/>
    </row>
    <row r="12623" spans="1:1" x14ac:dyDescent="0.5">
      <c r="A12623" s="69"/>
    </row>
    <row r="12624" spans="1:1" x14ac:dyDescent="0.5">
      <c r="A12624" s="69"/>
    </row>
    <row r="12625" spans="1:1" x14ac:dyDescent="0.5">
      <c r="A12625" s="69"/>
    </row>
    <row r="12626" spans="1:1" x14ac:dyDescent="0.5">
      <c r="A12626" s="69"/>
    </row>
    <row r="12627" spans="1:1" x14ac:dyDescent="0.5">
      <c r="A12627" s="69"/>
    </row>
    <row r="12628" spans="1:1" x14ac:dyDescent="0.5">
      <c r="A12628" s="69"/>
    </row>
    <row r="12629" spans="1:1" x14ac:dyDescent="0.5">
      <c r="A12629" s="69"/>
    </row>
    <row r="12630" spans="1:1" x14ac:dyDescent="0.5">
      <c r="A12630" s="69"/>
    </row>
    <row r="12631" spans="1:1" x14ac:dyDescent="0.5">
      <c r="A12631" s="69"/>
    </row>
    <row r="12632" spans="1:1" x14ac:dyDescent="0.5">
      <c r="A12632" s="69"/>
    </row>
    <row r="12633" spans="1:1" x14ac:dyDescent="0.5">
      <c r="A12633" s="69"/>
    </row>
    <row r="12634" spans="1:1" x14ac:dyDescent="0.5">
      <c r="A12634" s="69"/>
    </row>
    <row r="12635" spans="1:1" x14ac:dyDescent="0.5">
      <c r="A12635" s="69"/>
    </row>
    <row r="12636" spans="1:1" x14ac:dyDescent="0.5">
      <c r="A12636" s="69"/>
    </row>
    <row r="12637" spans="1:1" x14ac:dyDescent="0.5">
      <c r="A12637" s="69"/>
    </row>
    <row r="12638" spans="1:1" x14ac:dyDescent="0.5">
      <c r="A12638" s="69"/>
    </row>
    <row r="12639" spans="1:1" x14ac:dyDescent="0.5">
      <c r="A12639" s="69"/>
    </row>
    <row r="12640" spans="1:1" x14ac:dyDescent="0.5">
      <c r="A12640" s="69"/>
    </row>
    <row r="12641" spans="1:1" x14ac:dyDescent="0.5">
      <c r="A12641" s="69"/>
    </row>
    <row r="12642" spans="1:1" x14ac:dyDescent="0.5">
      <c r="A12642" s="69"/>
    </row>
    <row r="12643" spans="1:1" x14ac:dyDescent="0.5">
      <c r="A12643" s="69"/>
    </row>
    <row r="12644" spans="1:1" x14ac:dyDescent="0.5">
      <c r="A12644" s="69"/>
    </row>
    <row r="12645" spans="1:1" x14ac:dyDescent="0.5">
      <c r="A12645" s="69"/>
    </row>
    <row r="12646" spans="1:1" x14ac:dyDescent="0.5">
      <c r="A12646" s="69"/>
    </row>
    <row r="12647" spans="1:1" x14ac:dyDescent="0.5">
      <c r="A12647" s="69"/>
    </row>
    <row r="12648" spans="1:1" x14ac:dyDescent="0.5">
      <c r="A12648" s="69"/>
    </row>
    <row r="12649" spans="1:1" x14ac:dyDescent="0.5">
      <c r="A12649" s="69"/>
    </row>
    <row r="12650" spans="1:1" x14ac:dyDescent="0.5">
      <c r="A12650" s="69"/>
    </row>
    <row r="12651" spans="1:1" x14ac:dyDescent="0.5">
      <c r="A12651" s="69"/>
    </row>
    <row r="12652" spans="1:1" x14ac:dyDescent="0.5">
      <c r="A12652" s="69"/>
    </row>
    <row r="12653" spans="1:1" x14ac:dyDescent="0.5">
      <c r="A12653" s="69"/>
    </row>
    <row r="12654" spans="1:1" x14ac:dyDescent="0.5">
      <c r="A12654" s="69"/>
    </row>
    <row r="12655" spans="1:1" x14ac:dyDescent="0.5">
      <c r="A12655" s="69"/>
    </row>
    <row r="12656" spans="1:1" x14ac:dyDescent="0.5">
      <c r="A12656" s="69"/>
    </row>
    <row r="12657" spans="1:1" x14ac:dyDescent="0.5">
      <c r="A12657" s="69"/>
    </row>
    <row r="12658" spans="1:1" x14ac:dyDescent="0.5">
      <c r="A12658" s="69"/>
    </row>
    <row r="12659" spans="1:1" x14ac:dyDescent="0.5">
      <c r="A12659" s="69"/>
    </row>
    <row r="12660" spans="1:1" x14ac:dyDescent="0.5">
      <c r="A12660" s="69"/>
    </row>
    <row r="12661" spans="1:1" x14ac:dyDescent="0.5">
      <c r="A12661" s="69"/>
    </row>
    <row r="12662" spans="1:1" x14ac:dyDescent="0.5">
      <c r="A12662" s="69"/>
    </row>
    <row r="12663" spans="1:1" x14ac:dyDescent="0.5">
      <c r="A12663" s="69"/>
    </row>
    <row r="12664" spans="1:1" x14ac:dyDescent="0.5">
      <c r="A12664" s="69"/>
    </row>
    <row r="12665" spans="1:1" x14ac:dyDescent="0.5">
      <c r="A12665" s="69"/>
    </row>
    <row r="12666" spans="1:1" x14ac:dyDescent="0.5">
      <c r="A12666" s="69"/>
    </row>
    <row r="12667" spans="1:1" x14ac:dyDescent="0.5">
      <c r="A12667" s="69"/>
    </row>
    <row r="12668" spans="1:1" x14ac:dyDescent="0.5">
      <c r="A12668" s="69"/>
    </row>
    <row r="12669" spans="1:1" x14ac:dyDescent="0.5">
      <c r="A12669" s="69"/>
    </row>
    <row r="12670" spans="1:1" x14ac:dyDescent="0.5">
      <c r="A12670" s="69"/>
    </row>
    <row r="12671" spans="1:1" x14ac:dyDescent="0.5">
      <c r="A12671" s="69"/>
    </row>
    <row r="12672" spans="1:1" x14ac:dyDescent="0.5">
      <c r="A12672" s="69"/>
    </row>
    <row r="12673" spans="1:1" x14ac:dyDescent="0.5">
      <c r="A12673" s="69"/>
    </row>
    <row r="12674" spans="1:1" x14ac:dyDescent="0.5">
      <c r="A12674" s="69"/>
    </row>
    <row r="12675" spans="1:1" x14ac:dyDescent="0.5">
      <c r="A12675" s="69"/>
    </row>
    <row r="12676" spans="1:1" x14ac:dyDescent="0.5">
      <c r="A12676" s="69"/>
    </row>
    <row r="12677" spans="1:1" x14ac:dyDescent="0.5">
      <c r="A12677" s="69"/>
    </row>
    <row r="12678" spans="1:1" x14ac:dyDescent="0.5">
      <c r="A12678" s="69"/>
    </row>
    <row r="12679" spans="1:1" x14ac:dyDescent="0.5">
      <c r="A12679" s="69"/>
    </row>
    <row r="12680" spans="1:1" x14ac:dyDescent="0.5">
      <c r="A12680" s="69"/>
    </row>
    <row r="12681" spans="1:1" x14ac:dyDescent="0.5">
      <c r="A12681" s="69"/>
    </row>
    <row r="12682" spans="1:1" x14ac:dyDescent="0.5">
      <c r="A12682" s="69"/>
    </row>
    <row r="12683" spans="1:1" x14ac:dyDescent="0.5">
      <c r="A12683" s="69"/>
    </row>
    <row r="12684" spans="1:1" x14ac:dyDescent="0.5">
      <c r="A12684" s="69"/>
    </row>
    <row r="12685" spans="1:1" x14ac:dyDescent="0.5">
      <c r="A12685" s="69"/>
    </row>
    <row r="12686" spans="1:1" x14ac:dyDescent="0.5">
      <c r="A12686" s="69"/>
    </row>
    <row r="12687" spans="1:1" x14ac:dyDescent="0.5">
      <c r="A12687" s="69"/>
    </row>
    <row r="12688" spans="1:1" x14ac:dyDescent="0.5">
      <c r="A12688" s="69"/>
    </row>
    <row r="12689" spans="1:1" x14ac:dyDescent="0.5">
      <c r="A12689" s="69"/>
    </row>
    <row r="12690" spans="1:1" x14ac:dyDescent="0.5">
      <c r="A12690" s="69"/>
    </row>
    <row r="12691" spans="1:1" x14ac:dyDescent="0.5">
      <c r="A12691" s="69"/>
    </row>
    <row r="12692" spans="1:1" x14ac:dyDescent="0.5">
      <c r="A12692" s="69"/>
    </row>
    <row r="12693" spans="1:1" x14ac:dyDescent="0.5">
      <c r="A12693" s="69"/>
    </row>
    <row r="12694" spans="1:1" x14ac:dyDescent="0.5">
      <c r="A12694" s="69"/>
    </row>
    <row r="12695" spans="1:1" x14ac:dyDescent="0.5">
      <c r="A12695" s="69"/>
    </row>
    <row r="12696" spans="1:1" x14ac:dyDescent="0.5">
      <c r="A12696" s="69"/>
    </row>
    <row r="12697" spans="1:1" x14ac:dyDescent="0.5">
      <c r="A12697" s="69"/>
    </row>
    <row r="12698" spans="1:1" x14ac:dyDescent="0.5">
      <c r="A12698" s="69"/>
    </row>
    <row r="12699" spans="1:1" x14ac:dyDescent="0.5">
      <c r="A12699" s="69"/>
    </row>
    <row r="12700" spans="1:1" x14ac:dyDescent="0.5">
      <c r="A12700" s="69"/>
    </row>
    <row r="12701" spans="1:1" x14ac:dyDescent="0.5">
      <c r="A12701" s="69"/>
    </row>
    <row r="12702" spans="1:1" x14ac:dyDescent="0.5">
      <c r="A12702" s="69"/>
    </row>
    <row r="12703" spans="1:1" x14ac:dyDescent="0.5">
      <c r="A12703" s="69"/>
    </row>
    <row r="12704" spans="1:1" x14ac:dyDescent="0.5">
      <c r="A12704" s="69"/>
    </row>
    <row r="12705" spans="1:1" x14ac:dyDescent="0.5">
      <c r="A12705" s="69"/>
    </row>
    <row r="12706" spans="1:1" x14ac:dyDescent="0.5">
      <c r="A12706" s="69"/>
    </row>
    <row r="12707" spans="1:1" x14ac:dyDescent="0.5">
      <c r="A12707" s="69"/>
    </row>
    <row r="12708" spans="1:1" x14ac:dyDescent="0.5">
      <c r="A12708" s="69"/>
    </row>
    <row r="12709" spans="1:1" x14ac:dyDescent="0.5">
      <c r="A12709" s="69"/>
    </row>
    <row r="12710" spans="1:1" x14ac:dyDescent="0.5">
      <c r="A12710" s="69"/>
    </row>
    <row r="12711" spans="1:1" x14ac:dyDescent="0.5">
      <c r="A12711" s="69"/>
    </row>
    <row r="12712" spans="1:1" x14ac:dyDescent="0.5">
      <c r="A12712" s="69"/>
    </row>
    <row r="12713" spans="1:1" x14ac:dyDescent="0.5">
      <c r="A12713" s="69"/>
    </row>
    <row r="12714" spans="1:1" x14ac:dyDescent="0.5">
      <c r="A12714" s="69"/>
    </row>
    <row r="12715" spans="1:1" x14ac:dyDescent="0.5">
      <c r="A12715" s="69"/>
    </row>
    <row r="12716" spans="1:1" x14ac:dyDescent="0.5">
      <c r="A12716" s="69"/>
    </row>
    <row r="12717" spans="1:1" x14ac:dyDescent="0.5">
      <c r="A12717" s="69"/>
    </row>
    <row r="12718" spans="1:1" x14ac:dyDescent="0.5">
      <c r="A12718" s="69"/>
    </row>
    <row r="12719" spans="1:1" x14ac:dyDescent="0.5">
      <c r="A12719" s="69"/>
    </row>
    <row r="12720" spans="1:1" x14ac:dyDescent="0.5">
      <c r="A12720" s="69"/>
    </row>
    <row r="12721" spans="1:1" x14ac:dyDescent="0.5">
      <c r="A12721" s="69"/>
    </row>
    <row r="12722" spans="1:1" x14ac:dyDescent="0.5">
      <c r="A12722" s="69"/>
    </row>
    <row r="12723" spans="1:1" x14ac:dyDescent="0.5">
      <c r="A12723" s="69"/>
    </row>
    <row r="12724" spans="1:1" x14ac:dyDescent="0.5">
      <c r="A12724" s="69"/>
    </row>
    <row r="12725" spans="1:1" x14ac:dyDescent="0.5">
      <c r="A12725" s="69"/>
    </row>
    <row r="12726" spans="1:1" x14ac:dyDescent="0.5">
      <c r="A12726" s="69"/>
    </row>
    <row r="12727" spans="1:1" x14ac:dyDescent="0.5">
      <c r="A12727" s="69"/>
    </row>
    <row r="12728" spans="1:1" x14ac:dyDescent="0.5">
      <c r="A12728" s="69"/>
    </row>
    <row r="12729" spans="1:1" x14ac:dyDescent="0.5">
      <c r="A12729" s="69"/>
    </row>
    <row r="12730" spans="1:1" x14ac:dyDescent="0.5">
      <c r="A12730" s="69"/>
    </row>
    <row r="12731" spans="1:1" x14ac:dyDescent="0.5">
      <c r="A12731" s="69"/>
    </row>
    <row r="12732" spans="1:1" x14ac:dyDescent="0.5">
      <c r="A12732" s="69"/>
    </row>
    <row r="12733" spans="1:1" x14ac:dyDescent="0.5">
      <c r="A12733" s="69"/>
    </row>
    <row r="12734" spans="1:1" x14ac:dyDescent="0.5">
      <c r="A12734" s="69"/>
    </row>
    <row r="12735" spans="1:1" x14ac:dyDescent="0.5">
      <c r="A12735" s="69"/>
    </row>
    <row r="12736" spans="1:1" x14ac:dyDescent="0.5">
      <c r="A12736" s="69"/>
    </row>
    <row r="12737" spans="1:1" x14ac:dyDescent="0.5">
      <c r="A12737" s="69"/>
    </row>
    <row r="12738" spans="1:1" x14ac:dyDescent="0.5">
      <c r="A12738" s="69"/>
    </row>
    <row r="12739" spans="1:1" x14ac:dyDescent="0.5">
      <c r="A12739" s="69"/>
    </row>
    <row r="12740" spans="1:1" x14ac:dyDescent="0.5">
      <c r="A12740" s="69"/>
    </row>
    <row r="12741" spans="1:1" x14ac:dyDescent="0.5">
      <c r="A12741" s="69"/>
    </row>
    <row r="12742" spans="1:1" x14ac:dyDescent="0.5">
      <c r="A12742" s="69"/>
    </row>
    <row r="12743" spans="1:1" x14ac:dyDescent="0.5">
      <c r="A12743" s="69"/>
    </row>
    <row r="12744" spans="1:1" x14ac:dyDescent="0.5">
      <c r="A12744" s="69"/>
    </row>
    <row r="12745" spans="1:1" x14ac:dyDescent="0.5">
      <c r="A12745" s="69"/>
    </row>
    <row r="12746" spans="1:1" x14ac:dyDescent="0.5">
      <c r="A12746" s="69"/>
    </row>
    <row r="12747" spans="1:1" x14ac:dyDescent="0.5">
      <c r="A12747" s="69"/>
    </row>
    <row r="12748" spans="1:1" x14ac:dyDescent="0.5">
      <c r="A12748" s="69"/>
    </row>
    <row r="12749" spans="1:1" x14ac:dyDescent="0.5">
      <c r="A12749" s="69"/>
    </row>
    <row r="12750" spans="1:1" x14ac:dyDescent="0.5">
      <c r="A12750" s="69"/>
    </row>
    <row r="12751" spans="1:1" x14ac:dyDescent="0.5">
      <c r="A12751" s="69"/>
    </row>
    <row r="12752" spans="1:1" x14ac:dyDescent="0.5">
      <c r="A12752" s="69"/>
    </row>
    <row r="12753" spans="1:1" x14ac:dyDescent="0.5">
      <c r="A12753" s="69"/>
    </row>
    <row r="12754" spans="1:1" x14ac:dyDescent="0.5">
      <c r="A12754" s="69"/>
    </row>
    <row r="12755" spans="1:1" x14ac:dyDescent="0.5">
      <c r="A12755" s="69"/>
    </row>
    <row r="12756" spans="1:1" x14ac:dyDescent="0.5">
      <c r="A12756" s="69"/>
    </row>
    <row r="12757" spans="1:1" x14ac:dyDescent="0.5">
      <c r="A12757" s="69"/>
    </row>
    <row r="12758" spans="1:1" x14ac:dyDescent="0.5">
      <c r="A12758" s="69"/>
    </row>
    <row r="12759" spans="1:1" x14ac:dyDescent="0.5">
      <c r="A12759" s="69"/>
    </row>
    <row r="12760" spans="1:1" x14ac:dyDescent="0.5">
      <c r="A12760" s="69"/>
    </row>
    <row r="12761" spans="1:1" x14ac:dyDescent="0.5">
      <c r="A12761" s="69"/>
    </row>
    <row r="12762" spans="1:1" x14ac:dyDescent="0.5">
      <c r="A12762" s="69"/>
    </row>
    <row r="12763" spans="1:1" x14ac:dyDescent="0.5">
      <c r="A12763" s="69"/>
    </row>
    <row r="12764" spans="1:1" x14ac:dyDescent="0.5">
      <c r="A12764" s="69"/>
    </row>
    <row r="12765" spans="1:1" x14ac:dyDescent="0.5">
      <c r="A12765" s="69"/>
    </row>
    <row r="12766" spans="1:1" x14ac:dyDescent="0.5">
      <c r="A12766" s="69"/>
    </row>
    <row r="12767" spans="1:1" x14ac:dyDescent="0.5">
      <c r="A12767" s="69"/>
    </row>
    <row r="12768" spans="1:1" x14ac:dyDescent="0.5">
      <c r="A12768" s="69"/>
    </row>
    <row r="12769" spans="1:1" x14ac:dyDescent="0.5">
      <c r="A12769" s="69"/>
    </row>
    <row r="12770" spans="1:1" x14ac:dyDescent="0.5">
      <c r="A12770" s="69"/>
    </row>
    <row r="12771" spans="1:1" x14ac:dyDescent="0.5">
      <c r="A12771" s="69"/>
    </row>
    <row r="12772" spans="1:1" x14ac:dyDescent="0.5">
      <c r="A12772" s="69"/>
    </row>
    <row r="12773" spans="1:1" x14ac:dyDescent="0.5">
      <c r="A12773" s="69"/>
    </row>
    <row r="12774" spans="1:1" x14ac:dyDescent="0.5">
      <c r="A12774" s="69"/>
    </row>
    <row r="12775" spans="1:1" x14ac:dyDescent="0.5">
      <c r="A12775" s="69"/>
    </row>
    <row r="12776" spans="1:1" x14ac:dyDescent="0.5">
      <c r="A12776" s="69"/>
    </row>
    <row r="12777" spans="1:1" x14ac:dyDescent="0.5">
      <c r="A12777" s="69"/>
    </row>
    <row r="12778" spans="1:1" x14ac:dyDescent="0.5">
      <c r="A12778" s="69"/>
    </row>
    <row r="12779" spans="1:1" x14ac:dyDescent="0.5">
      <c r="A12779" s="69"/>
    </row>
    <row r="12780" spans="1:1" x14ac:dyDescent="0.5">
      <c r="A12780" s="69"/>
    </row>
    <row r="12781" spans="1:1" x14ac:dyDescent="0.5">
      <c r="A12781" s="69"/>
    </row>
    <row r="12782" spans="1:1" x14ac:dyDescent="0.5">
      <c r="A12782" s="69"/>
    </row>
    <row r="12783" spans="1:1" x14ac:dyDescent="0.5">
      <c r="A12783" s="69"/>
    </row>
    <row r="12784" spans="1:1" x14ac:dyDescent="0.5">
      <c r="A12784" s="69"/>
    </row>
    <row r="12785" spans="1:1" x14ac:dyDescent="0.5">
      <c r="A12785" s="69"/>
    </row>
    <row r="12786" spans="1:1" x14ac:dyDescent="0.5">
      <c r="A12786" s="69"/>
    </row>
    <row r="12787" spans="1:1" x14ac:dyDescent="0.5">
      <c r="A12787" s="69"/>
    </row>
    <row r="12788" spans="1:1" x14ac:dyDescent="0.5">
      <c r="A12788" s="69"/>
    </row>
    <row r="12789" spans="1:1" x14ac:dyDescent="0.5">
      <c r="A12789" s="69"/>
    </row>
    <row r="12790" spans="1:1" x14ac:dyDescent="0.5">
      <c r="A12790" s="69"/>
    </row>
    <row r="12791" spans="1:1" x14ac:dyDescent="0.5">
      <c r="A12791" s="69"/>
    </row>
    <row r="12792" spans="1:1" x14ac:dyDescent="0.5">
      <c r="A12792" s="69"/>
    </row>
    <row r="12793" spans="1:1" x14ac:dyDescent="0.5">
      <c r="A12793" s="69"/>
    </row>
    <row r="12794" spans="1:1" x14ac:dyDescent="0.5">
      <c r="A12794" s="69"/>
    </row>
    <row r="12795" spans="1:1" x14ac:dyDescent="0.5">
      <c r="A12795" s="69"/>
    </row>
    <row r="12796" spans="1:1" x14ac:dyDescent="0.5">
      <c r="A12796" s="69"/>
    </row>
    <row r="12797" spans="1:1" x14ac:dyDescent="0.5">
      <c r="A12797" s="69"/>
    </row>
    <row r="12798" spans="1:1" x14ac:dyDescent="0.5">
      <c r="A12798" s="69"/>
    </row>
    <row r="12799" spans="1:1" x14ac:dyDescent="0.5">
      <c r="A12799" s="69"/>
    </row>
    <row r="12800" spans="1:1" x14ac:dyDescent="0.5">
      <c r="A12800" s="69"/>
    </row>
    <row r="12801" spans="1:1" x14ac:dyDescent="0.5">
      <c r="A12801" s="69"/>
    </row>
    <row r="12802" spans="1:1" x14ac:dyDescent="0.5">
      <c r="A12802" s="69"/>
    </row>
    <row r="12803" spans="1:1" x14ac:dyDescent="0.5">
      <c r="A12803" s="69"/>
    </row>
    <row r="12804" spans="1:1" x14ac:dyDescent="0.5">
      <c r="A12804" s="69"/>
    </row>
    <row r="12805" spans="1:1" x14ac:dyDescent="0.5">
      <c r="A12805" s="69"/>
    </row>
    <row r="12806" spans="1:1" x14ac:dyDescent="0.5">
      <c r="A12806" s="69"/>
    </row>
    <row r="12807" spans="1:1" x14ac:dyDescent="0.5">
      <c r="A12807" s="69"/>
    </row>
    <row r="12808" spans="1:1" x14ac:dyDescent="0.5">
      <c r="A12808" s="69"/>
    </row>
    <row r="12809" spans="1:1" x14ac:dyDescent="0.5">
      <c r="A12809" s="69"/>
    </row>
    <row r="12810" spans="1:1" x14ac:dyDescent="0.5">
      <c r="A12810" s="69"/>
    </row>
    <row r="12811" spans="1:1" x14ac:dyDescent="0.5">
      <c r="A12811" s="69"/>
    </row>
    <row r="12812" spans="1:1" x14ac:dyDescent="0.5">
      <c r="A12812" s="69"/>
    </row>
    <row r="12813" spans="1:1" x14ac:dyDescent="0.5">
      <c r="A12813" s="69"/>
    </row>
    <row r="12814" spans="1:1" x14ac:dyDescent="0.5">
      <c r="A12814" s="69"/>
    </row>
    <row r="12815" spans="1:1" x14ac:dyDescent="0.5">
      <c r="A12815" s="69"/>
    </row>
    <row r="12816" spans="1:1" x14ac:dyDescent="0.5">
      <c r="A12816" s="69"/>
    </row>
    <row r="12817" spans="1:1" x14ac:dyDescent="0.5">
      <c r="A12817" s="69"/>
    </row>
    <row r="12818" spans="1:1" x14ac:dyDescent="0.5">
      <c r="A12818" s="69"/>
    </row>
    <row r="12819" spans="1:1" x14ac:dyDescent="0.5">
      <c r="A12819" s="69"/>
    </row>
    <row r="12820" spans="1:1" x14ac:dyDescent="0.5">
      <c r="A12820" s="69"/>
    </row>
    <row r="12821" spans="1:1" x14ac:dyDescent="0.5">
      <c r="A12821" s="69"/>
    </row>
    <row r="12822" spans="1:1" x14ac:dyDescent="0.5">
      <c r="A12822" s="69"/>
    </row>
    <row r="12823" spans="1:1" x14ac:dyDescent="0.5">
      <c r="A12823" s="69"/>
    </row>
    <row r="12824" spans="1:1" x14ac:dyDescent="0.5">
      <c r="A12824" s="69"/>
    </row>
    <row r="12825" spans="1:1" x14ac:dyDescent="0.5">
      <c r="A12825" s="69"/>
    </row>
    <row r="12826" spans="1:1" x14ac:dyDescent="0.5">
      <c r="A12826" s="69"/>
    </row>
    <row r="12827" spans="1:1" x14ac:dyDescent="0.5">
      <c r="A12827" s="69"/>
    </row>
    <row r="12828" spans="1:1" x14ac:dyDescent="0.5">
      <c r="A12828" s="69"/>
    </row>
    <row r="12829" spans="1:1" x14ac:dyDescent="0.5">
      <c r="A12829" s="69"/>
    </row>
    <row r="12830" spans="1:1" x14ac:dyDescent="0.5">
      <c r="A12830" s="69"/>
    </row>
    <row r="12831" spans="1:1" x14ac:dyDescent="0.5">
      <c r="A12831" s="69"/>
    </row>
    <row r="12832" spans="1:1" x14ac:dyDescent="0.5">
      <c r="A12832" s="69"/>
    </row>
    <row r="12833" spans="1:1" x14ac:dyDescent="0.5">
      <c r="A12833" s="69"/>
    </row>
    <row r="12834" spans="1:1" x14ac:dyDescent="0.5">
      <c r="A12834" s="69"/>
    </row>
    <row r="12835" spans="1:1" x14ac:dyDescent="0.5">
      <c r="A12835" s="69"/>
    </row>
    <row r="12836" spans="1:1" x14ac:dyDescent="0.5">
      <c r="A12836" s="69"/>
    </row>
    <row r="12837" spans="1:1" x14ac:dyDescent="0.5">
      <c r="A12837" s="69"/>
    </row>
    <row r="12838" spans="1:1" x14ac:dyDescent="0.5">
      <c r="A12838" s="69"/>
    </row>
    <row r="12839" spans="1:1" x14ac:dyDescent="0.5">
      <c r="A12839" s="69"/>
    </row>
    <row r="12840" spans="1:1" x14ac:dyDescent="0.5">
      <c r="A12840" s="69"/>
    </row>
    <row r="12841" spans="1:1" x14ac:dyDescent="0.5">
      <c r="A12841" s="69"/>
    </row>
    <row r="12842" spans="1:1" x14ac:dyDescent="0.5">
      <c r="A12842" s="69"/>
    </row>
    <row r="12843" spans="1:1" x14ac:dyDescent="0.5">
      <c r="A12843" s="69"/>
    </row>
    <row r="12844" spans="1:1" x14ac:dyDescent="0.5">
      <c r="A12844" s="69"/>
    </row>
    <row r="12845" spans="1:1" x14ac:dyDescent="0.5">
      <c r="A12845" s="69"/>
    </row>
    <row r="12846" spans="1:1" x14ac:dyDescent="0.5">
      <c r="A12846" s="69"/>
    </row>
    <row r="12847" spans="1:1" x14ac:dyDescent="0.5">
      <c r="A12847" s="69"/>
    </row>
    <row r="12848" spans="1:1" x14ac:dyDescent="0.5">
      <c r="A12848" s="69"/>
    </row>
    <row r="12849" spans="1:1" x14ac:dyDescent="0.5">
      <c r="A12849" s="69"/>
    </row>
    <row r="12850" spans="1:1" x14ac:dyDescent="0.5">
      <c r="A12850" s="69"/>
    </row>
    <row r="12851" spans="1:1" x14ac:dyDescent="0.5">
      <c r="A12851" s="69"/>
    </row>
    <row r="12852" spans="1:1" x14ac:dyDescent="0.5">
      <c r="A12852" s="69"/>
    </row>
    <row r="12853" spans="1:1" x14ac:dyDescent="0.5">
      <c r="A12853" s="69"/>
    </row>
    <row r="12854" spans="1:1" x14ac:dyDescent="0.5">
      <c r="A12854" s="69"/>
    </row>
    <row r="12855" spans="1:1" x14ac:dyDescent="0.5">
      <c r="A12855" s="69"/>
    </row>
    <row r="12856" spans="1:1" x14ac:dyDescent="0.5">
      <c r="A12856" s="69"/>
    </row>
    <row r="12857" spans="1:1" x14ac:dyDescent="0.5">
      <c r="A12857" s="69"/>
    </row>
    <row r="12858" spans="1:1" x14ac:dyDescent="0.5">
      <c r="A12858" s="69"/>
    </row>
    <row r="12859" spans="1:1" x14ac:dyDescent="0.5">
      <c r="A12859" s="69"/>
    </row>
    <row r="12860" spans="1:1" x14ac:dyDescent="0.5">
      <c r="A12860" s="69"/>
    </row>
    <row r="12861" spans="1:1" x14ac:dyDescent="0.5">
      <c r="A12861" s="69"/>
    </row>
    <row r="12862" spans="1:1" x14ac:dyDescent="0.5">
      <c r="A12862" s="69"/>
    </row>
    <row r="12863" spans="1:1" x14ac:dyDescent="0.5">
      <c r="A12863" s="69"/>
    </row>
    <row r="12864" spans="1:1" x14ac:dyDescent="0.5">
      <c r="A12864" s="69"/>
    </row>
    <row r="12865" spans="1:1" x14ac:dyDescent="0.5">
      <c r="A12865" s="69"/>
    </row>
    <row r="12866" spans="1:1" x14ac:dyDescent="0.5">
      <c r="A12866" s="69"/>
    </row>
    <row r="12867" spans="1:1" x14ac:dyDescent="0.5">
      <c r="A12867" s="69"/>
    </row>
    <row r="12868" spans="1:1" x14ac:dyDescent="0.5">
      <c r="A12868" s="69"/>
    </row>
    <row r="12869" spans="1:1" x14ac:dyDescent="0.5">
      <c r="A12869" s="69"/>
    </row>
    <row r="12870" spans="1:1" x14ac:dyDescent="0.5">
      <c r="A12870" s="69"/>
    </row>
    <row r="12871" spans="1:1" x14ac:dyDescent="0.5">
      <c r="A12871" s="69"/>
    </row>
    <row r="12872" spans="1:1" x14ac:dyDescent="0.5">
      <c r="A12872" s="69"/>
    </row>
    <row r="12873" spans="1:1" x14ac:dyDescent="0.5">
      <c r="A12873" s="69"/>
    </row>
    <row r="12874" spans="1:1" x14ac:dyDescent="0.5">
      <c r="A12874" s="69"/>
    </row>
    <row r="12875" spans="1:1" x14ac:dyDescent="0.5">
      <c r="A12875" s="69"/>
    </row>
    <row r="12876" spans="1:1" x14ac:dyDescent="0.5">
      <c r="A12876" s="69"/>
    </row>
    <row r="12877" spans="1:1" x14ac:dyDescent="0.5">
      <c r="A12877" s="69"/>
    </row>
    <row r="12878" spans="1:1" x14ac:dyDescent="0.5">
      <c r="A12878" s="69"/>
    </row>
    <row r="12879" spans="1:1" x14ac:dyDescent="0.5">
      <c r="A12879" s="69"/>
    </row>
    <row r="12880" spans="1:1" x14ac:dyDescent="0.5">
      <c r="A12880" s="69"/>
    </row>
    <row r="12881" spans="1:1" x14ac:dyDescent="0.5">
      <c r="A12881" s="69"/>
    </row>
    <row r="12882" spans="1:1" x14ac:dyDescent="0.5">
      <c r="A12882" s="69"/>
    </row>
    <row r="12883" spans="1:1" x14ac:dyDescent="0.5">
      <c r="A12883" s="69"/>
    </row>
    <row r="12884" spans="1:1" x14ac:dyDescent="0.5">
      <c r="A12884" s="69"/>
    </row>
    <row r="12885" spans="1:1" x14ac:dyDescent="0.5">
      <c r="A12885" s="69"/>
    </row>
    <row r="12886" spans="1:1" x14ac:dyDescent="0.5">
      <c r="A12886" s="69"/>
    </row>
    <row r="12887" spans="1:1" x14ac:dyDescent="0.5">
      <c r="A12887" s="69"/>
    </row>
    <row r="12888" spans="1:1" x14ac:dyDescent="0.5">
      <c r="A12888" s="69"/>
    </row>
    <row r="12889" spans="1:1" x14ac:dyDescent="0.5">
      <c r="A12889" s="69"/>
    </row>
    <row r="12890" spans="1:1" x14ac:dyDescent="0.5">
      <c r="A12890" s="69"/>
    </row>
    <row r="12891" spans="1:1" x14ac:dyDescent="0.5">
      <c r="A12891" s="69"/>
    </row>
    <row r="12892" spans="1:1" x14ac:dyDescent="0.5">
      <c r="A12892" s="69"/>
    </row>
    <row r="12893" spans="1:1" x14ac:dyDescent="0.5">
      <c r="A12893" s="69"/>
    </row>
    <row r="12894" spans="1:1" x14ac:dyDescent="0.5">
      <c r="A12894" s="69"/>
    </row>
    <row r="12895" spans="1:1" x14ac:dyDescent="0.5">
      <c r="A12895" s="69"/>
    </row>
    <row r="12896" spans="1:1" x14ac:dyDescent="0.5">
      <c r="A12896" s="69"/>
    </row>
    <row r="12897" spans="1:1" x14ac:dyDescent="0.5">
      <c r="A12897" s="69"/>
    </row>
    <row r="12898" spans="1:1" x14ac:dyDescent="0.5">
      <c r="A12898" s="69"/>
    </row>
    <row r="12899" spans="1:1" x14ac:dyDescent="0.5">
      <c r="A12899" s="69"/>
    </row>
    <row r="12900" spans="1:1" x14ac:dyDescent="0.5">
      <c r="A12900" s="69"/>
    </row>
    <row r="12901" spans="1:1" x14ac:dyDescent="0.5">
      <c r="A12901" s="69"/>
    </row>
    <row r="12902" spans="1:1" x14ac:dyDescent="0.5">
      <c r="A12902" s="69"/>
    </row>
    <row r="12903" spans="1:1" x14ac:dyDescent="0.5">
      <c r="A12903" s="69"/>
    </row>
    <row r="12904" spans="1:1" x14ac:dyDescent="0.5">
      <c r="A12904" s="69"/>
    </row>
    <row r="12905" spans="1:1" x14ac:dyDescent="0.5">
      <c r="A12905" s="69"/>
    </row>
    <row r="12906" spans="1:1" x14ac:dyDescent="0.5">
      <c r="A12906" s="69"/>
    </row>
    <row r="12907" spans="1:1" x14ac:dyDescent="0.5">
      <c r="A12907" s="69"/>
    </row>
    <row r="12908" spans="1:1" x14ac:dyDescent="0.5">
      <c r="A12908" s="69"/>
    </row>
    <row r="12909" spans="1:1" x14ac:dyDescent="0.5">
      <c r="A12909" s="69"/>
    </row>
    <row r="12910" spans="1:1" x14ac:dyDescent="0.5">
      <c r="A12910" s="69"/>
    </row>
    <row r="12911" spans="1:1" x14ac:dyDescent="0.5">
      <c r="A12911" s="69"/>
    </row>
    <row r="12912" spans="1:1" x14ac:dyDescent="0.5">
      <c r="A12912" s="69"/>
    </row>
    <row r="12913" spans="1:1" x14ac:dyDescent="0.5">
      <c r="A12913" s="69"/>
    </row>
    <row r="12914" spans="1:1" x14ac:dyDescent="0.5">
      <c r="A12914" s="69"/>
    </row>
    <row r="12915" spans="1:1" x14ac:dyDescent="0.5">
      <c r="A12915" s="69"/>
    </row>
    <row r="12916" spans="1:1" x14ac:dyDescent="0.5">
      <c r="A12916" s="69"/>
    </row>
    <row r="12917" spans="1:1" x14ac:dyDescent="0.5">
      <c r="A12917" s="69"/>
    </row>
    <row r="12918" spans="1:1" x14ac:dyDescent="0.5">
      <c r="A12918" s="69"/>
    </row>
    <row r="12919" spans="1:1" x14ac:dyDescent="0.5">
      <c r="A12919" s="69"/>
    </row>
    <row r="12920" spans="1:1" x14ac:dyDescent="0.5">
      <c r="A12920" s="69"/>
    </row>
    <row r="12921" spans="1:1" x14ac:dyDescent="0.5">
      <c r="A12921" s="69"/>
    </row>
    <row r="12922" spans="1:1" x14ac:dyDescent="0.5">
      <c r="A12922" s="69"/>
    </row>
    <row r="12923" spans="1:1" x14ac:dyDescent="0.5">
      <c r="A12923" s="69"/>
    </row>
    <row r="12924" spans="1:1" x14ac:dyDescent="0.5">
      <c r="A12924" s="69"/>
    </row>
    <row r="12925" spans="1:1" x14ac:dyDescent="0.5">
      <c r="A12925" s="69"/>
    </row>
    <row r="12926" spans="1:1" x14ac:dyDescent="0.5">
      <c r="A12926" s="69"/>
    </row>
    <row r="12927" spans="1:1" x14ac:dyDescent="0.5">
      <c r="A12927" s="69"/>
    </row>
    <row r="12928" spans="1:1" x14ac:dyDescent="0.5">
      <c r="A12928" s="69"/>
    </row>
    <row r="12929" spans="1:1" x14ac:dyDescent="0.5">
      <c r="A12929" s="69"/>
    </row>
    <row r="12930" spans="1:1" x14ac:dyDescent="0.5">
      <c r="A12930" s="69"/>
    </row>
    <row r="12931" spans="1:1" x14ac:dyDescent="0.5">
      <c r="A12931" s="69"/>
    </row>
    <row r="12932" spans="1:1" x14ac:dyDescent="0.5">
      <c r="A12932" s="69"/>
    </row>
    <row r="12933" spans="1:1" x14ac:dyDescent="0.5">
      <c r="A12933" s="69"/>
    </row>
    <row r="12934" spans="1:1" x14ac:dyDescent="0.5">
      <c r="A12934" s="69"/>
    </row>
    <row r="12935" spans="1:1" x14ac:dyDescent="0.5">
      <c r="A12935" s="69"/>
    </row>
    <row r="12936" spans="1:1" x14ac:dyDescent="0.5">
      <c r="A12936" s="69"/>
    </row>
    <row r="12937" spans="1:1" x14ac:dyDescent="0.5">
      <c r="A12937" s="69"/>
    </row>
    <row r="12938" spans="1:1" x14ac:dyDescent="0.5">
      <c r="A12938" s="69"/>
    </row>
    <row r="12939" spans="1:1" x14ac:dyDescent="0.5">
      <c r="A12939" s="69"/>
    </row>
    <row r="12940" spans="1:1" x14ac:dyDescent="0.5">
      <c r="A12940" s="69"/>
    </row>
    <row r="12941" spans="1:1" x14ac:dyDescent="0.5">
      <c r="A12941" s="69"/>
    </row>
    <row r="12942" spans="1:1" x14ac:dyDescent="0.5">
      <c r="A12942" s="69"/>
    </row>
    <row r="12943" spans="1:1" x14ac:dyDescent="0.5">
      <c r="A12943" s="69"/>
    </row>
    <row r="12944" spans="1:1" x14ac:dyDescent="0.5">
      <c r="A12944" s="69"/>
    </row>
    <row r="12945" spans="1:1" x14ac:dyDescent="0.5">
      <c r="A12945" s="69"/>
    </row>
    <row r="12946" spans="1:1" x14ac:dyDescent="0.5">
      <c r="A12946" s="69"/>
    </row>
    <row r="12947" spans="1:1" x14ac:dyDescent="0.5">
      <c r="A12947" s="69"/>
    </row>
    <row r="12948" spans="1:1" x14ac:dyDescent="0.5">
      <c r="A12948" s="69"/>
    </row>
    <row r="12949" spans="1:1" x14ac:dyDescent="0.5">
      <c r="A12949" s="69"/>
    </row>
    <row r="12950" spans="1:1" x14ac:dyDescent="0.5">
      <c r="A12950" s="69"/>
    </row>
    <row r="12951" spans="1:1" x14ac:dyDescent="0.5">
      <c r="A12951" s="69"/>
    </row>
    <row r="12952" spans="1:1" x14ac:dyDescent="0.5">
      <c r="A12952" s="69"/>
    </row>
    <row r="12953" spans="1:1" x14ac:dyDescent="0.5">
      <c r="A12953" s="69"/>
    </row>
    <row r="12954" spans="1:1" x14ac:dyDescent="0.5">
      <c r="A12954" s="69"/>
    </row>
    <row r="12955" spans="1:1" x14ac:dyDescent="0.5">
      <c r="A12955" s="69"/>
    </row>
    <row r="12956" spans="1:1" x14ac:dyDescent="0.5">
      <c r="A12956" s="69"/>
    </row>
    <row r="12957" spans="1:1" x14ac:dyDescent="0.5">
      <c r="A12957" s="69"/>
    </row>
    <row r="12958" spans="1:1" x14ac:dyDescent="0.5">
      <c r="A12958" s="69"/>
    </row>
    <row r="12959" spans="1:1" x14ac:dyDescent="0.5">
      <c r="A12959" s="69"/>
    </row>
    <row r="12960" spans="1:1" x14ac:dyDescent="0.5">
      <c r="A12960" s="69"/>
    </row>
    <row r="12961" spans="1:1" x14ac:dyDescent="0.5">
      <c r="A12961" s="69"/>
    </row>
    <row r="12962" spans="1:1" x14ac:dyDescent="0.5">
      <c r="A12962" s="69"/>
    </row>
    <row r="12963" spans="1:1" x14ac:dyDescent="0.5">
      <c r="A12963" s="69"/>
    </row>
    <row r="12964" spans="1:1" x14ac:dyDescent="0.5">
      <c r="A12964" s="69"/>
    </row>
    <row r="12965" spans="1:1" x14ac:dyDescent="0.5">
      <c r="A12965" s="69"/>
    </row>
    <row r="12966" spans="1:1" x14ac:dyDescent="0.5">
      <c r="A12966" s="69"/>
    </row>
    <row r="12967" spans="1:1" x14ac:dyDescent="0.5">
      <c r="A12967" s="69"/>
    </row>
    <row r="12968" spans="1:1" x14ac:dyDescent="0.5">
      <c r="A12968" s="69"/>
    </row>
    <row r="12969" spans="1:1" x14ac:dyDescent="0.5">
      <c r="A12969" s="69"/>
    </row>
    <row r="12970" spans="1:1" x14ac:dyDescent="0.5">
      <c r="A12970" s="69"/>
    </row>
    <row r="12971" spans="1:1" x14ac:dyDescent="0.5">
      <c r="A12971" s="69"/>
    </row>
    <row r="12972" spans="1:1" x14ac:dyDescent="0.5">
      <c r="A12972" s="69"/>
    </row>
    <row r="12973" spans="1:1" x14ac:dyDescent="0.5">
      <c r="A12973" s="69"/>
    </row>
    <row r="12974" spans="1:1" x14ac:dyDescent="0.5">
      <c r="A12974" s="69"/>
    </row>
    <row r="12975" spans="1:1" x14ac:dyDescent="0.5">
      <c r="A12975" s="69"/>
    </row>
    <row r="12976" spans="1:1" x14ac:dyDescent="0.5">
      <c r="A12976" s="69"/>
    </row>
    <row r="12977" spans="1:1" x14ac:dyDescent="0.5">
      <c r="A12977" s="69"/>
    </row>
    <row r="12978" spans="1:1" x14ac:dyDescent="0.5">
      <c r="A12978" s="69"/>
    </row>
    <row r="12979" spans="1:1" x14ac:dyDescent="0.5">
      <c r="A12979" s="69"/>
    </row>
    <row r="12980" spans="1:1" x14ac:dyDescent="0.5">
      <c r="A12980" s="69"/>
    </row>
    <row r="12981" spans="1:1" x14ac:dyDescent="0.5">
      <c r="A12981" s="69"/>
    </row>
    <row r="12982" spans="1:1" x14ac:dyDescent="0.5">
      <c r="A12982" s="69"/>
    </row>
    <row r="12983" spans="1:1" x14ac:dyDescent="0.5">
      <c r="A12983" s="69"/>
    </row>
    <row r="12984" spans="1:1" x14ac:dyDescent="0.5">
      <c r="A12984" s="69"/>
    </row>
    <row r="12985" spans="1:1" x14ac:dyDescent="0.5">
      <c r="A12985" s="69"/>
    </row>
    <row r="12986" spans="1:1" x14ac:dyDescent="0.5">
      <c r="A12986" s="69"/>
    </row>
    <row r="12987" spans="1:1" x14ac:dyDescent="0.5">
      <c r="A12987" s="69"/>
    </row>
    <row r="12988" spans="1:1" x14ac:dyDescent="0.5">
      <c r="A12988" s="69"/>
    </row>
    <row r="12989" spans="1:1" x14ac:dyDescent="0.5">
      <c r="A12989" s="69"/>
    </row>
    <row r="12990" spans="1:1" x14ac:dyDescent="0.5">
      <c r="A12990" s="69"/>
    </row>
    <row r="12991" spans="1:1" x14ac:dyDescent="0.5">
      <c r="A12991" s="69"/>
    </row>
    <row r="12992" spans="1:1" x14ac:dyDescent="0.5">
      <c r="A12992" s="69"/>
    </row>
    <row r="12993" spans="1:1" x14ac:dyDescent="0.5">
      <c r="A12993" s="69"/>
    </row>
    <row r="12994" spans="1:1" x14ac:dyDescent="0.5">
      <c r="A12994" s="69"/>
    </row>
    <row r="12995" spans="1:1" x14ac:dyDescent="0.5">
      <c r="A12995" s="69"/>
    </row>
    <row r="12996" spans="1:1" x14ac:dyDescent="0.5">
      <c r="A12996" s="69"/>
    </row>
    <row r="12997" spans="1:1" x14ac:dyDescent="0.5">
      <c r="A12997" s="69"/>
    </row>
    <row r="12998" spans="1:1" x14ac:dyDescent="0.5">
      <c r="A12998" s="69"/>
    </row>
    <row r="12999" spans="1:1" x14ac:dyDescent="0.5">
      <c r="A12999" s="69"/>
    </row>
    <row r="13000" spans="1:1" x14ac:dyDescent="0.5">
      <c r="A13000" s="69"/>
    </row>
    <row r="13001" spans="1:1" x14ac:dyDescent="0.5">
      <c r="A13001" s="69"/>
    </row>
    <row r="13002" spans="1:1" x14ac:dyDescent="0.5">
      <c r="A13002" s="69"/>
    </row>
    <row r="13003" spans="1:1" x14ac:dyDescent="0.5">
      <c r="A13003" s="69"/>
    </row>
    <row r="13004" spans="1:1" x14ac:dyDescent="0.5">
      <c r="A13004" s="69"/>
    </row>
    <row r="13005" spans="1:1" x14ac:dyDescent="0.5">
      <c r="A13005" s="69"/>
    </row>
    <row r="13006" spans="1:1" x14ac:dyDescent="0.5">
      <c r="A13006" s="69"/>
    </row>
    <row r="13007" spans="1:1" x14ac:dyDescent="0.5">
      <c r="A13007" s="69"/>
    </row>
    <row r="13008" spans="1:1" x14ac:dyDescent="0.5">
      <c r="A13008" s="69"/>
    </row>
    <row r="13009" spans="1:1" x14ac:dyDescent="0.5">
      <c r="A13009" s="69"/>
    </row>
    <row r="13010" spans="1:1" x14ac:dyDescent="0.5">
      <c r="A13010" s="69"/>
    </row>
    <row r="13011" spans="1:1" x14ac:dyDescent="0.5">
      <c r="A13011" s="69"/>
    </row>
    <row r="13012" spans="1:1" x14ac:dyDescent="0.5">
      <c r="A13012" s="69"/>
    </row>
    <row r="13013" spans="1:1" x14ac:dyDescent="0.5">
      <c r="A13013" s="69"/>
    </row>
    <row r="13014" spans="1:1" x14ac:dyDescent="0.5">
      <c r="A13014" s="69"/>
    </row>
    <row r="13015" spans="1:1" x14ac:dyDescent="0.5">
      <c r="A13015" s="69"/>
    </row>
    <row r="13016" spans="1:1" x14ac:dyDescent="0.5">
      <c r="A13016" s="69"/>
    </row>
    <row r="13017" spans="1:1" x14ac:dyDescent="0.5">
      <c r="A13017" s="69"/>
    </row>
    <row r="13018" spans="1:1" x14ac:dyDescent="0.5">
      <c r="A13018" s="69"/>
    </row>
    <row r="13019" spans="1:1" x14ac:dyDescent="0.5">
      <c r="A13019" s="69"/>
    </row>
    <row r="13020" spans="1:1" x14ac:dyDescent="0.5">
      <c r="A13020" s="69"/>
    </row>
    <row r="13021" spans="1:1" x14ac:dyDescent="0.5">
      <c r="A13021" s="69"/>
    </row>
    <row r="13022" spans="1:1" x14ac:dyDescent="0.5">
      <c r="A13022" s="69"/>
    </row>
    <row r="13023" spans="1:1" x14ac:dyDescent="0.5">
      <c r="A13023" s="69"/>
    </row>
    <row r="13024" spans="1:1" x14ac:dyDescent="0.5">
      <c r="A13024" s="69"/>
    </row>
    <row r="13025" spans="1:1" x14ac:dyDescent="0.5">
      <c r="A13025" s="69"/>
    </row>
    <row r="13026" spans="1:1" x14ac:dyDescent="0.5">
      <c r="A13026" s="69"/>
    </row>
    <row r="13027" spans="1:1" x14ac:dyDescent="0.5">
      <c r="A13027" s="69"/>
    </row>
    <row r="13028" spans="1:1" x14ac:dyDescent="0.5">
      <c r="A13028" s="69"/>
    </row>
    <row r="13029" spans="1:1" x14ac:dyDescent="0.5">
      <c r="A13029" s="69"/>
    </row>
    <row r="13030" spans="1:1" x14ac:dyDescent="0.5">
      <c r="A13030" s="69"/>
    </row>
    <row r="13031" spans="1:1" x14ac:dyDescent="0.5">
      <c r="A13031" s="69"/>
    </row>
    <row r="13032" spans="1:1" x14ac:dyDescent="0.5">
      <c r="A13032" s="69"/>
    </row>
    <row r="13033" spans="1:1" x14ac:dyDescent="0.5">
      <c r="A13033" s="69"/>
    </row>
    <row r="13034" spans="1:1" x14ac:dyDescent="0.5">
      <c r="A13034" s="69"/>
    </row>
    <row r="13035" spans="1:1" x14ac:dyDescent="0.5">
      <c r="A13035" s="69"/>
    </row>
    <row r="13036" spans="1:1" x14ac:dyDescent="0.5">
      <c r="A13036" s="69"/>
    </row>
    <row r="13037" spans="1:1" x14ac:dyDescent="0.5">
      <c r="A13037" s="69"/>
    </row>
    <row r="13038" spans="1:1" x14ac:dyDescent="0.5">
      <c r="A13038" s="69"/>
    </row>
    <row r="13039" spans="1:1" x14ac:dyDescent="0.5">
      <c r="A13039" s="69"/>
    </row>
    <row r="13040" spans="1:1" x14ac:dyDescent="0.5">
      <c r="A13040" s="69"/>
    </row>
    <row r="13041" spans="1:1" x14ac:dyDescent="0.5">
      <c r="A13041" s="69"/>
    </row>
    <row r="13042" spans="1:1" x14ac:dyDescent="0.5">
      <c r="A13042" s="69"/>
    </row>
    <row r="13043" spans="1:1" x14ac:dyDescent="0.5">
      <c r="A13043" s="69"/>
    </row>
    <row r="13044" spans="1:1" x14ac:dyDescent="0.5">
      <c r="A13044" s="69"/>
    </row>
    <row r="13045" spans="1:1" x14ac:dyDescent="0.5">
      <c r="A13045" s="69"/>
    </row>
    <row r="13046" spans="1:1" x14ac:dyDescent="0.5">
      <c r="A13046" s="69"/>
    </row>
    <row r="13047" spans="1:1" x14ac:dyDescent="0.5">
      <c r="A13047" s="69"/>
    </row>
    <row r="13048" spans="1:1" x14ac:dyDescent="0.5">
      <c r="A13048" s="69"/>
    </row>
    <row r="13049" spans="1:1" x14ac:dyDescent="0.5">
      <c r="A13049" s="69"/>
    </row>
    <row r="13050" spans="1:1" x14ac:dyDescent="0.5">
      <c r="A13050" s="69"/>
    </row>
    <row r="13051" spans="1:1" x14ac:dyDescent="0.5">
      <c r="A13051" s="69"/>
    </row>
    <row r="13052" spans="1:1" x14ac:dyDescent="0.5">
      <c r="A13052" s="69"/>
    </row>
    <row r="13053" spans="1:1" x14ac:dyDescent="0.5">
      <c r="A13053" s="69"/>
    </row>
    <row r="13054" spans="1:1" x14ac:dyDescent="0.5">
      <c r="A13054" s="69"/>
    </row>
    <row r="13055" spans="1:1" x14ac:dyDescent="0.5">
      <c r="A13055" s="69"/>
    </row>
    <row r="13056" spans="1:1" x14ac:dyDescent="0.5">
      <c r="A13056" s="69"/>
    </row>
    <row r="13057" spans="1:1" x14ac:dyDescent="0.5">
      <c r="A13057" s="69"/>
    </row>
    <row r="13058" spans="1:1" x14ac:dyDescent="0.5">
      <c r="A13058" s="69"/>
    </row>
    <row r="13059" spans="1:1" x14ac:dyDescent="0.5">
      <c r="A13059" s="69"/>
    </row>
    <row r="13060" spans="1:1" x14ac:dyDescent="0.5">
      <c r="A13060" s="69"/>
    </row>
    <row r="13061" spans="1:1" x14ac:dyDescent="0.5">
      <c r="A13061" s="69"/>
    </row>
    <row r="13062" spans="1:1" x14ac:dyDescent="0.5">
      <c r="A13062" s="69"/>
    </row>
    <row r="13063" spans="1:1" x14ac:dyDescent="0.5">
      <c r="A13063" s="69"/>
    </row>
    <row r="13064" spans="1:1" x14ac:dyDescent="0.5">
      <c r="A13064" s="69"/>
    </row>
    <row r="13065" spans="1:1" x14ac:dyDescent="0.5">
      <c r="A13065" s="69"/>
    </row>
    <row r="13066" spans="1:1" x14ac:dyDescent="0.5">
      <c r="A13066" s="69"/>
    </row>
    <row r="13067" spans="1:1" x14ac:dyDescent="0.5">
      <c r="A13067" s="69"/>
    </row>
    <row r="13068" spans="1:1" x14ac:dyDescent="0.5">
      <c r="A13068" s="69"/>
    </row>
    <row r="13069" spans="1:1" x14ac:dyDescent="0.5">
      <c r="A13069" s="69"/>
    </row>
    <row r="13070" spans="1:1" x14ac:dyDescent="0.5">
      <c r="A13070" s="69"/>
    </row>
    <row r="13071" spans="1:1" x14ac:dyDescent="0.5">
      <c r="A13071" s="69"/>
    </row>
    <row r="13072" spans="1:1" x14ac:dyDescent="0.5">
      <c r="A13072" s="69"/>
    </row>
    <row r="13073" spans="1:1" x14ac:dyDescent="0.5">
      <c r="A13073" s="69"/>
    </row>
    <row r="13074" spans="1:1" x14ac:dyDescent="0.5">
      <c r="A13074" s="69"/>
    </row>
    <row r="13075" spans="1:1" x14ac:dyDescent="0.5">
      <c r="A13075" s="69"/>
    </row>
    <row r="13076" spans="1:1" x14ac:dyDescent="0.5">
      <c r="A13076" s="69"/>
    </row>
    <row r="13077" spans="1:1" x14ac:dyDescent="0.5">
      <c r="A13077" s="69"/>
    </row>
    <row r="13078" spans="1:1" x14ac:dyDescent="0.5">
      <c r="A13078" s="69"/>
    </row>
    <row r="13079" spans="1:1" x14ac:dyDescent="0.5">
      <c r="A13079" s="69"/>
    </row>
    <row r="13080" spans="1:1" x14ac:dyDescent="0.5">
      <c r="A13080" s="69"/>
    </row>
    <row r="13081" spans="1:1" x14ac:dyDescent="0.5">
      <c r="A13081" s="69"/>
    </row>
    <row r="13082" spans="1:1" x14ac:dyDescent="0.5">
      <c r="A13082" s="69"/>
    </row>
    <row r="13083" spans="1:1" x14ac:dyDescent="0.5">
      <c r="A13083" s="69"/>
    </row>
    <row r="13084" spans="1:1" x14ac:dyDescent="0.5">
      <c r="A13084" s="69"/>
    </row>
    <row r="13085" spans="1:1" x14ac:dyDescent="0.5">
      <c r="A13085" s="69"/>
    </row>
    <row r="13086" spans="1:1" x14ac:dyDescent="0.5">
      <c r="A13086" s="69"/>
    </row>
    <row r="13087" spans="1:1" x14ac:dyDescent="0.5">
      <c r="A13087" s="69"/>
    </row>
    <row r="13088" spans="1:1" x14ac:dyDescent="0.5">
      <c r="A13088" s="69"/>
    </row>
    <row r="13089" spans="1:1" x14ac:dyDescent="0.5">
      <c r="A13089" s="69"/>
    </row>
    <row r="13090" spans="1:1" x14ac:dyDescent="0.5">
      <c r="A13090" s="69"/>
    </row>
    <row r="13091" spans="1:1" x14ac:dyDescent="0.5">
      <c r="A13091" s="69"/>
    </row>
    <row r="13092" spans="1:1" x14ac:dyDescent="0.5">
      <c r="A13092" s="69"/>
    </row>
    <row r="13093" spans="1:1" x14ac:dyDescent="0.5">
      <c r="A13093" s="69"/>
    </row>
    <row r="13094" spans="1:1" x14ac:dyDescent="0.5">
      <c r="A13094" s="69"/>
    </row>
    <row r="13095" spans="1:1" x14ac:dyDescent="0.5">
      <c r="A13095" s="69"/>
    </row>
    <row r="13096" spans="1:1" x14ac:dyDescent="0.5">
      <c r="A13096" s="69"/>
    </row>
    <row r="13097" spans="1:1" x14ac:dyDescent="0.5">
      <c r="A13097" s="69"/>
    </row>
    <row r="13098" spans="1:1" x14ac:dyDescent="0.5">
      <c r="A13098" s="69"/>
    </row>
    <row r="13099" spans="1:1" x14ac:dyDescent="0.5">
      <c r="A13099" s="69"/>
    </row>
    <row r="13100" spans="1:1" x14ac:dyDescent="0.5">
      <c r="A13100" s="69"/>
    </row>
    <row r="13101" spans="1:1" x14ac:dyDescent="0.5">
      <c r="A13101" s="69"/>
    </row>
    <row r="13102" spans="1:1" x14ac:dyDescent="0.5">
      <c r="A13102" s="69"/>
    </row>
    <row r="13103" spans="1:1" x14ac:dyDescent="0.5">
      <c r="A13103" s="69"/>
    </row>
    <row r="13104" spans="1:1" x14ac:dyDescent="0.5">
      <c r="A13104" s="69"/>
    </row>
    <row r="13105" spans="1:1" x14ac:dyDescent="0.5">
      <c r="A13105" s="69"/>
    </row>
    <row r="13106" spans="1:1" x14ac:dyDescent="0.5">
      <c r="A13106" s="69"/>
    </row>
    <row r="13107" spans="1:1" x14ac:dyDescent="0.5">
      <c r="A13107" s="69"/>
    </row>
    <row r="13108" spans="1:1" x14ac:dyDescent="0.5">
      <c r="A13108" s="69"/>
    </row>
    <row r="13109" spans="1:1" x14ac:dyDescent="0.5">
      <c r="A13109" s="69"/>
    </row>
    <row r="13110" spans="1:1" x14ac:dyDescent="0.5">
      <c r="A13110" s="69"/>
    </row>
    <row r="13111" spans="1:1" x14ac:dyDescent="0.5">
      <c r="A13111" s="69"/>
    </row>
    <row r="13112" spans="1:1" x14ac:dyDescent="0.5">
      <c r="A13112" s="69"/>
    </row>
    <row r="13113" spans="1:1" x14ac:dyDescent="0.5">
      <c r="A13113" s="69"/>
    </row>
    <row r="13114" spans="1:1" x14ac:dyDescent="0.5">
      <c r="A13114" s="69"/>
    </row>
    <row r="13115" spans="1:1" x14ac:dyDescent="0.5">
      <c r="A13115" s="69"/>
    </row>
    <row r="13116" spans="1:1" x14ac:dyDescent="0.5">
      <c r="A13116" s="69"/>
    </row>
    <row r="13117" spans="1:1" x14ac:dyDescent="0.5">
      <c r="A13117" s="69"/>
    </row>
    <row r="13118" spans="1:1" x14ac:dyDescent="0.5">
      <c r="A13118" s="69"/>
    </row>
    <row r="13119" spans="1:1" x14ac:dyDescent="0.5">
      <c r="A13119" s="69"/>
    </row>
    <row r="13120" spans="1:1" x14ac:dyDescent="0.5">
      <c r="A13120" s="69"/>
    </row>
    <row r="13121" spans="1:1" x14ac:dyDescent="0.5">
      <c r="A13121" s="69"/>
    </row>
    <row r="13122" spans="1:1" x14ac:dyDescent="0.5">
      <c r="A13122" s="69"/>
    </row>
    <row r="13123" spans="1:1" x14ac:dyDescent="0.5">
      <c r="A13123" s="69"/>
    </row>
    <row r="13124" spans="1:1" x14ac:dyDescent="0.5">
      <c r="A13124" s="69"/>
    </row>
    <row r="13125" spans="1:1" x14ac:dyDescent="0.5">
      <c r="A13125" s="69"/>
    </row>
    <row r="13126" spans="1:1" x14ac:dyDescent="0.5">
      <c r="A13126" s="69"/>
    </row>
    <row r="13127" spans="1:1" x14ac:dyDescent="0.5">
      <c r="A13127" s="69"/>
    </row>
    <row r="13128" spans="1:1" x14ac:dyDescent="0.5">
      <c r="A13128" s="69"/>
    </row>
    <row r="13129" spans="1:1" x14ac:dyDescent="0.5">
      <c r="A13129" s="69"/>
    </row>
    <row r="13130" spans="1:1" x14ac:dyDescent="0.5">
      <c r="A13130" s="69"/>
    </row>
    <row r="13131" spans="1:1" x14ac:dyDescent="0.5">
      <c r="A13131" s="69"/>
    </row>
    <row r="13132" spans="1:1" x14ac:dyDescent="0.5">
      <c r="A13132" s="69"/>
    </row>
    <row r="13133" spans="1:1" x14ac:dyDescent="0.5">
      <c r="A13133" s="69"/>
    </row>
    <row r="13134" spans="1:1" x14ac:dyDescent="0.5">
      <c r="A13134" s="69"/>
    </row>
    <row r="13135" spans="1:1" x14ac:dyDescent="0.5">
      <c r="A13135" s="69"/>
    </row>
    <row r="13136" spans="1:1" x14ac:dyDescent="0.5">
      <c r="A13136" s="69"/>
    </row>
    <row r="13137" spans="1:1" x14ac:dyDescent="0.5">
      <c r="A13137" s="69"/>
    </row>
    <row r="13138" spans="1:1" x14ac:dyDescent="0.5">
      <c r="A13138" s="69"/>
    </row>
    <row r="13139" spans="1:1" x14ac:dyDescent="0.5">
      <c r="A13139" s="69"/>
    </row>
    <row r="13140" spans="1:1" x14ac:dyDescent="0.5">
      <c r="A13140" s="69"/>
    </row>
    <row r="13141" spans="1:1" x14ac:dyDescent="0.5">
      <c r="A13141" s="69"/>
    </row>
    <row r="13142" spans="1:1" x14ac:dyDescent="0.5">
      <c r="A13142" s="69"/>
    </row>
    <row r="13143" spans="1:1" x14ac:dyDescent="0.5">
      <c r="A13143" s="69"/>
    </row>
    <row r="13144" spans="1:1" x14ac:dyDescent="0.5">
      <c r="A13144" s="69"/>
    </row>
    <row r="13145" spans="1:1" x14ac:dyDescent="0.5">
      <c r="A13145" s="69"/>
    </row>
    <row r="13146" spans="1:1" x14ac:dyDescent="0.5">
      <c r="A13146" s="69"/>
    </row>
    <row r="13147" spans="1:1" x14ac:dyDescent="0.5">
      <c r="A13147" s="69"/>
    </row>
    <row r="13148" spans="1:1" x14ac:dyDescent="0.5">
      <c r="A13148" s="69"/>
    </row>
    <row r="13149" spans="1:1" x14ac:dyDescent="0.5">
      <c r="A13149" s="69"/>
    </row>
    <row r="13150" spans="1:1" x14ac:dyDescent="0.5">
      <c r="A13150" s="69"/>
    </row>
    <row r="13151" spans="1:1" x14ac:dyDescent="0.5">
      <c r="A13151" s="69"/>
    </row>
    <row r="13152" spans="1:1" x14ac:dyDescent="0.5">
      <c r="A13152" s="69"/>
    </row>
    <row r="13153" spans="1:1" x14ac:dyDescent="0.5">
      <c r="A13153" s="69"/>
    </row>
    <row r="13154" spans="1:1" x14ac:dyDescent="0.5">
      <c r="A13154" s="69"/>
    </row>
    <row r="13155" spans="1:1" x14ac:dyDescent="0.5">
      <c r="A13155" s="69"/>
    </row>
    <row r="13156" spans="1:1" x14ac:dyDescent="0.5">
      <c r="A13156" s="69"/>
    </row>
    <row r="13157" spans="1:1" x14ac:dyDescent="0.5">
      <c r="A13157" s="69"/>
    </row>
    <row r="13158" spans="1:1" x14ac:dyDescent="0.5">
      <c r="A13158" s="69"/>
    </row>
    <row r="13159" spans="1:1" x14ac:dyDescent="0.5">
      <c r="A13159" s="69"/>
    </row>
    <row r="13160" spans="1:1" x14ac:dyDescent="0.5">
      <c r="A13160" s="69"/>
    </row>
    <row r="13161" spans="1:1" x14ac:dyDescent="0.5">
      <c r="A13161" s="69"/>
    </row>
    <row r="13162" spans="1:1" x14ac:dyDescent="0.5">
      <c r="A13162" s="69"/>
    </row>
    <row r="13163" spans="1:1" x14ac:dyDescent="0.5">
      <c r="A13163" s="69"/>
    </row>
    <row r="13164" spans="1:1" x14ac:dyDescent="0.5">
      <c r="A13164" s="69"/>
    </row>
    <row r="13165" spans="1:1" x14ac:dyDescent="0.5">
      <c r="A13165" s="69"/>
    </row>
    <row r="13166" spans="1:1" x14ac:dyDescent="0.5">
      <c r="A13166" s="69"/>
    </row>
    <row r="13167" spans="1:1" x14ac:dyDescent="0.5">
      <c r="A13167" s="69"/>
    </row>
    <row r="13168" spans="1:1" x14ac:dyDescent="0.5">
      <c r="A13168" s="69"/>
    </row>
    <row r="13169" spans="1:1" x14ac:dyDescent="0.5">
      <c r="A13169" s="69"/>
    </row>
    <row r="13170" spans="1:1" x14ac:dyDescent="0.5">
      <c r="A13170" s="69"/>
    </row>
    <row r="13171" spans="1:1" x14ac:dyDescent="0.5">
      <c r="A13171" s="69"/>
    </row>
    <row r="13172" spans="1:1" x14ac:dyDescent="0.5">
      <c r="A13172" s="69"/>
    </row>
    <row r="13173" spans="1:1" x14ac:dyDescent="0.5">
      <c r="A13173" s="69"/>
    </row>
    <row r="13174" spans="1:1" x14ac:dyDescent="0.5">
      <c r="A13174" s="69"/>
    </row>
    <row r="13175" spans="1:1" x14ac:dyDescent="0.5">
      <c r="A13175" s="69"/>
    </row>
    <row r="13176" spans="1:1" x14ac:dyDescent="0.5">
      <c r="A13176" s="69"/>
    </row>
    <row r="13177" spans="1:1" x14ac:dyDescent="0.5">
      <c r="A13177" s="69"/>
    </row>
    <row r="13178" spans="1:1" x14ac:dyDescent="0.5">
      <c r="A13178" s="69"/>
    </row>
    <row r="13179" spans="1:1" x14ac:dyDescent="0.5">
      <c r="A13179" s="69"/>
    </row>
    <row r="13180" spans="1:1" x14ac:dyDescent="0.5">
      <c r="A13180" s="69"/>
    </row>
    <row r="13181" spans="1:1" x14ac:dyDescent="0.5">
      <c r="A13181" s="69"/>
    </row>
    <row r="13182" spans="1:1" x14ac:dyDescent="0.5">
      <c r="A13182" s="69"/>
    </row>
    <row r="13183" spans="1:1" x14ac:dyDescent="0.5">
      <c r="A13183" s="69"/>
    </row>
    <row r="13184" spans="1:1" x14ac:dyDescent="0.5">
      <c r="A13184" s="69"/>
    </row>
    <row r="13185" spans="1:1" x14ac:dyDescent="0.5">
      <c r="A13185" s="69"/>
    </row>
    <row r="13186" spans="1:1" x14ac:dyDescent="0.5">
      <c r="A13186" s="69"/>
    </row>
    <row r="13187" spans="1:1" x14ac:dyDescent="0.5">
      <c r="A13187" s="69"/>
    </row>
    <row r="13188" spans="1:1" x14ac:dyDescent="0.5">
      <c r="A13188" s="69"/>
    </row>
    <row r="13189" spans="1:1" x14ac:dyDescent="0.5">
      <c r="A13189" s="69"/>
    </row>
    <row r="13190" spans="1:1" x14ac:dyDescent="0.5">
      <c r="A13190" s="69"/>
    </row>
    <row r="13191" spans="1:1" x14ac:dyDescent="0.5">
      <c r="A13191" s="69"/>
    </row>
    <row r="13192" spans="1:1" x14ac:dyDescent="0.5">
      <c r="A13192" s="69"/>
    </row>
    <row r="13193" spans="1:1" x14ac:dyDescent="0.5">
      <c r="A13193" s="69"/>
    </row>
    <row r="13194" spans="1:1" x14ac:dyDescent="0.5">
      <c r="A13194" s="69"/>
    </row>
    <row r="13195" spans="1:1" x14ac:dyDescent="0.5">
      <c r="A13195" s="69"/>
    </row>
    <row r="13196" spans="1:1" x14ac:dyDescent="0.5">
      <c r="A13196" s="69"/>
    </row>
    <row r="13197" spans="1:1" x14ac:dyDescent="0.5">
      <c r="A13197" s="69"/>
    </row>
    <row r="13198" spans="1:1" x14ac:dyDescent="0.5">
      <c r="A13198" s="69"/>
    </row>
    <row r="13199" spans="1:1" x14ac:dyDescent="0.5">
      <c r="A13199" s="69"/>
    </row>
    <row r="13200" spans="1:1" x14ac:dyDescent="0.5">
      <c r="A13200" s="69"/>
    </row>
    <row r="13201" spans="1:1" x14ac:dyDescent="0.5">
      <c r="A13201" s="69"/>
    </row>
    <row r="13202" spans="1:1" x14ac:dyDescent="0.5">
      <c r="A13202" s="69"/>
    </row>
    <row r="13203" spans="1:1" x14ac:dyDescent="0.5">
      <c r="A13203" s="69"/>
    </row>
    <row r="13204" spans="1:1" x14ac:dyDescent="0.5">
      <c r="A13204" s="69"/>
    </row>
    <row r="13205" spans="1:1" x14ac:dyDescent="0.5">
      <c r="A13205" s="69"/>
    </row>
    <row r="13206" spans="1:1" x14ac:dyDescent="0.5">
      <c r="A13206" s="69"/>
    </row>
    <row r="13207" spans="1:1" x14ac:dyDescent="0.5">
      <c r="A13207" s="69"/>
    </row>
    <row r="13208" spans="1:1" x14ac:dyDescent="0.5">
      <c r="A13208" s="69"/>
    </row>
    <row r="13209" spans="1:1" x14ac:dyDescent="0.5">
      <c r="A13209" s="69"/>
    </row>
    <row r="13210" spans="1:1" x14ac:dyDescent="0.5">
      <c r="A13210" s="69"/>
    </row>
    <row r="13211" spans="1:1" x14ac:dyDescent="0.5">
      <c r="A13211" s="69"/>
    </row>
    <row r="13212" spans="1:1" x14ac:dyDescent="0.5">
      <c r="A13212" s="69"/>
    </row>
    <row r="13213" spans="1:1" x14ac:dyDescent="0.5">
      <c r="A13213" s="69"/>
    </row>
    <row r="13214" spans="1:1" x14ac:dyDescent="0.5">
      <c r="A13214" s="69"/>
    </row>
    <row r="13215" spans="1:1" x14ac:dyDescent="0.5">
      <c r="A13215" s="69"/>
    </row>
    <row r="13216" spans="1:1" x14ac:dyDescent="0.5">
      <c r="A13216" s="69"/>
    </row>
    <row r="13217" spans="1:1" x14ac:dyDescent="0.5">
      <c r="A13217" s="69"/>
    </row>
    <row r="13218" spans="1:1" x14ac:dyDescent="0.5">
      <c r="A13218" s="69"/>
    </row>
    <row r="13219" spans="1:1" x14ac:dyDescent="0.5">
      <c r="A13219" s="69"/>
    </row>
    <row r="13220" spans="1:1" x14ac:dyDescent="0.5">
      <c r="A13220" s="69"/>
    </row>
    <row r="13221" spans="1:1" x14ac:dyDescent="0.5">
      <c r="A13221" s="69"/>
    </row>
    <row r="13222" spans="1:1" x14ac:dyDescent="0.5">
      <c r="A13222" s="69"/>
    </row>
    <row r="13223" spans="1:1" x14ac:dyDescent="0.5">
      <c r="A13223" s="69"/>
    </row>
    <row r="13224" spans="1:1" x14ac:dyDescent="0.5">
      <c r="A13224" s="69"/>
    </row>
    <row r="13225" spans="1:1" x14ac:dyDescent="0.5">
      <c r="A13225" s="69"/>
    </row>
    <row r="13226" spans="1:1" x14ac:dyDescent="0.5">
      <c r="A13226" s="69"/>
    </row>
    <row r="13227" spans="1:1" x14ac:dyDescent="0.5">
      <c r="A13227" s="69"/>
    </row>
    <row r="13228" spans="1:1" x14ac:dyDescent="0.5">
      <c r="A13228" s="69"/>
    </row>
    <row r="13229" spans="1:1" x14ac:dyDescent="0.5">
      <c r="A13229" s="69"/>
    </row>
    <row r="13230" spans="1:1" x14ac:dyDescent="0.5">
      <c r="A13230" s="69"/>
    </row>
    <row r="13231" spans="1:1" x14ac:dyDescent="0.5">
      <c r="A13231" s="69"/>
    </row>
    <row r="13232" spans="1:1" x14ac:dyDescent="0.5">
      <c r="A13232" s="69"/>
    </row>
    <row r="13233" spans="1:1" x14ac:dyDescent="0.5">
      <c r="A13233" s="69"/>
    </row>
    <row r="13234" spans="1:1" x14ac:dyDescent="0.5">
      <c r="A13234" s="69"/>
    </row>
    <row r="13235" spans="1:1" x14ac:dyDescent="0.5">
      <c r="A13235" s="69"/>
    </row>
    <row r="13236" spans="1:1" x14ac:dyDescent="0.5">
      <c r="A13236" s="69"/>
    </row>
    <row r="13237" spans="1:1" x14ac:dyDescent="0.5">
      <c r="A13237" s="69"/>
    </row>
    <row r="13238" spans="1:1" x14ac:dyDescent="0.5">
      <c r="A13238" s="69"/>
    </row>
    <row r="13239" spans="1:1" x14ac:dyDescent="0.5">
      <c r="A13239" s="69"/>
    </row>
    <row r="13240" spans="1:1" x14ac:dyDescent="0.5">
      <c r="A13240" s="69"/>
    </row>
    <row r="13241" spans="1:1" x14ac:dyDescent="0.5">
      <c r="A13241" s="69"/>
    </row>
    <row r="13242" spans="1:1" x14ac:dyDescent="0.5">
      <c r="A13242" s="69"/>
    </row>
    <row r="13243" spans="1:1" x14ac:dyDescent="0.5">
      <c r="A13243" s="69"/>
    </row>
    <row r="13244" spans="1:1" x14ac:dyDescent="0.5">
      <c r="A13244" s="69"/>
    </row>
    <row r="13245" spans="1:1" x14ac:dyDescent="0.5">
      <c r="A13245" s="69"/>
    </row>
    <row r="13246" spans="1:1" x14ac:dyDescent="0.5">
      <c r="A13246" s="69"/>
    </row>
    <row r="13247" spans="1:1" x14ac:dyDescent="0.5">
      <c r="A13247" s="69"/>
    </row>
    <row r="13248" spans="1:1" x14ac:dyDescent="0.5">
      <c r="A13248" s="69"/>
    </row>
    <row r="13249" spans="1:1" x14ac:dyDescent="0.5">
      <c r="A13249" s="69"/>
    </row>
    <row r="13250" spans="1:1" x14ac:dyDescent="0.5">
      <c r="A13250" s="69"/>
    </row>
    <row r="13251" spans="1:1" x14ac:dyDescent="0.5">
      <c r="A13251" s="69"/>
    </row>
    <row r="13252" spans="1:1" x14ac:dyDescent="0.5">
      <c r="A13252" s="69"/>
    </row>
    <row r="13253" spans="1:1" x14ac:dyDescent="0.5">
      <c r="A13253" s="69"/>
    </row>
    <row r="13254" spans="1:1" x14ac:dyDescent="0.5">
      <c r="A13254" s="69"/>
    </row>
    <row r="13255" spans="1:1" x14ac:dyDescent="0.5">
      <c r="A13255" s="69"/>
    </row>
    <row r="13256" spans="1:1" x14ac:dyDescent="0.5">
      <c r="A13256" s="69"/>
    </row>
    <row r="13257" spans="1:1" x14ac:dyDescent="0.5">
      <c r="A13257" s="69"/>
    </row>
    <row r="13258" spans="1:1" x14ac:dyDescent="0.5">
      <c r="A13258" s="69"/>
    </row>
    <row r="13259" spans="1:1" x14ac:dyDescent="0.5">
      <c r="A13259" s="69"/>
    </row>
    <row r="13260" spans="1:1" x14ac:dyDescent="0.5">
      <c r="A13260" s="69"/>
    </row>
    <row r="13261" spans="1:1" x14ac:dyDescent="0.5">
      <c r="A13261" s="69"/>
    </row>
    <row r="13262" spans="1:1" x14ac:dyDescent="0.5">
      <c r="A13262" s="69"/>
    </row>
    <row r="13263" spans="1:1" x14ac:dyDescent="0.5">
      <c r="A13263" s="69"/>
    </row>
    <row r="13264" spans="1:1" x14ac:dyDescent="0.5">
      <c r="A13264" s="69"/>
    </row>
    <row r="13265" spans="1:1" x14ac:dyDescent="0.5">
      <c r="A13265" s="69"/>
    </row>
    <row r="13266" spans="1:1" x14ac:dyDescent="0.5">
      <c r="A13266" s="69"/>
    </row>
    <row r="13267" spans="1:1" x14ac:dyDescent="0.5">
      <c r="A13267" s="69"/>
    </row>
    <row r="13268" spans="1:1" x14ac:dyDescent="0.5">
      <c r="A13268" s="69"/>
    </row>
    <row r="13269" spans="1:1" x14ac:dyDescent="0.5">
      <c r="A13269" s="69"/>
    </row>
    <row r="13270" spans="1:1" x14ac:dyDescent="0.5">
      <c r="A13270" s="69"/>
    </row>
    <row r="13271" spans="1:1" x14ac:dyDescent="0.5">
      <c r="A13271" s="69"/>
    </row>
    <row r="13272" spans="1:1" x14ac:dyDescent="0.5">
      <c r="A13272" s="69"/>
    </row>
    <row r="13273" spans="1:1" x14ac:dyDescent="0.5">
      <c r="A13273" s="69"/>
    </row>
    <row r="13274" spans="1:1" x14ac:dyDescent="0.5">
      <c r="A13274" s="69"/>
    </row>
    <row r="13275" spans="1:1" x14ac:dyDescent="0.5">
      <c r="A13275" s="69"/>
    </row>
    <row r="13276" spans="1:1" x14ac:dyDescent="0.5">
      <c r="A13276" s="69"/>
    </row>
    <row r="13277" spans="1:1" x14ac:dyDescent="0.5">
      <c r="A13277" s="69"/>
    </row>
    <row r="13278" spans="1:1" x14ac:dyDescent="0.5">
      <c r="A13278" s="69"/>
    </row>
    <row r="13279" spans="1:1" x14ac:dyDescent="0.5">
      <c r="A13279" s="69"/>
    </row>
    <row r="13280" spans="1:1" x14ac:dyDescent="0.5">
      <c r="A13280" s="69"/>
    </row>
    <row r="13281" spans="1:1" x14ac:dyDescent="0.5">
      <c r="A13281" s="69"/>
    </row>
    <row r="13282" spans="1:1" x14ac:dyDescent="0.5">
      <c r="A13282" s="69"/>
    </row>
    <row r="13283" spans="1:1" x14ac:dyDescent="0.5">
      <c r="A13283" s="69"/>
    </row>
    <row r="13284" spans="1:1" x14ac:dyDescent="0.5">
      <c r="A13284" s="69"/>
    </row>
    <row r="13285" spans="1:1" x14ac:dyDescent="0.5">
      <c r="A13285" s="69"/>
    </row>
    <row r="13286" spans="1:1" x14ac:dyDescent="0.5">
      <c r="A13286" s="69"/>
    </row>
    <row r="13287" spans="1:1" x14ac:dyDescent="0.5">
      <c r="A13287" s="69"/>
    </row>
    <row r="13288" spans="1:1" x14ac:dyDescent="0.5">
      <c r="A13288" s="69"/>
    </row>
    <row r="13289" spans="1:1" x14ac:dyDescent="0.5">
      <c r="A13289" s="69"/>
    </row>
    <row r="13290" spans="1:1" x14ac:dyDescent="0.5">
      <c r="A13290" s="69"/>
    </row>
    <row r="13291" spans="1:1" x14ac:dyDescent="0.5">
      <c r="A13291" s="69"/>
    </row>
    <row r="13292" spans="1:1" x14ac:dyDescent="0.5">
      <c r="A13292" s="69"/>
    </row>
    <row r="13293" spans="1:1" x14ac:dyDescent="0.5">
      <c r="A13293" s="69"/>
    </row>
    <row r="13294" spans="1:1" x14ac:dyDescent="0.5">
      <c r="A13294" s="69"/>
    </row>
    <row r="13295" spans="1:1" x14ac:dyDescent="0.5">
      <c r="A13295" s="69"/>
    </row>
    <row r="13296" spans="1:1" x14ac:dyDescent="0.5">
      <c r="A13296" s="69"/>
    </row>
    <row r="13297" spans="1:1" x14ac:dyDescent="0.5">
      <c r="A13297" s="69"/>
    </row>
    <row r="13298" spans="1:1" x14ac:dyDescent="0.5">
      <c r="A13298" s="69"/>
    </row>
    <row r="13299" spans="1:1" x14ac:dyDescent="0.5">
      <c r="A13299" s="69"/>
    </row>
    <row r="13300" spans="1:1" x14ac:dyDescent="0.5">
      <c r="A13300" s="69"/>
    </row>
    <row r="13301" spans="1:1" x14ac:dyDescent="0.5">
      <c r="A13301" s="69"/>
    </row>
    <row r="13302" spans="1:1" x14ac:dyDescent="0.5">
      <c r="A13302" s="69"/>
    </row>
    <row r="13303" spans="1:1" x14ac:dyDescent="0.5">
      <c r="A13303" s="69"/>
    </row>
    <row r="13304" spans="1:1" x14ac:dyDescent="0.5">
      <c r="A13304" s="69"/>
    </row>
    <row r="13305" spans="1:1" x14ac:dyDescent="0.5">
      <c r="A13305" s="69"/>
    </row>
    <row r="13306" spans="1:1" x14ac:dyDescent="0.5">
      <c r="A13306" s="69"/>
    </row>
    <row r="13307" spans="1:1" x14ac:dyDescent="0.5">
      <c r="A13307" s="69"/>
    </row>
    <row r="13308" spans="1:1" x14ac:dyDescent="0.5">
      <c r="A13308" s="69"/>
    </row>
    <row r="13309" spans="1:1" x14ac:dyDescent="0.5">
      <c r="A13309" s="69"/>
    </row>
    <row r="13310" spans="1:1" x14ac:dyDescent="0.5">
      <c r="A13310" s="69"/>
    </row>
    <row r="13311" spans="1:1" x14ac:dyDescent="0.5">
      <c r="A13311" s="69"/>
    </row>
    <row r="13312" spans="1:1" x14ac:dyDescent="0.5">
      <c r="A13312" s="69"/>
    </row>
    <row r="13313" spans="1:1" x14ac:dyDescent="0.5">
      <c r="A13313" s="69"/>
    </row>
    <row r="13314" spans="1:1" x14ac:dyDescent="0.5">
      <c r="A13314" s="69"/>
    </row>
    <row r="13315" spans="1:1" x14ac:dyDescent="0.5">
      <c r="A13315" s="69"/>
    </row>
    <row r="13316" spans="1:1" x14ac:dyDescent="0.5">
      <c r="A13316" s="69"/>
    </row>
    <row r="13317" spans="1:1" x14ac:dyDescent="0.5">
      <c r="A13317" s="69"/>
    </row>
    <row r="13318" spans="1:1" x14ac:dyDescent="0.5">
      <c r="A13318" s="69"/>
    </row>
    <row r="13319" spans="1:1" x14ac:dyDescent="0.5">
      <c r="A13319" s="69"/>
    </row>
    <row r="13320" spans="1:1" x14ac:dyDescent="0.5">
      <c r="A13320" s="69"/>
    </row>
    <row r="13321" spans="1:1" x14ac:dyDescent="0.5">
      <c r="A13321" s="69"/>
    </row>
    <row r="13322" spans="1:1" x14ac:dyDescent="0.5">
      <c r="A13322" s="69"/>
    </row>
    <row r="13323" spans="1:1" x14ac:dyDescent="0.5">
      <c r="A13323" s="69"/>
    </row>
    <row r="13324" spans="1:1" x14ac:dyDescent="0.5">
      <c r="A13324" s="69"/>
    </row>
    <row r="13325" spans="1:1" x14ac:dyDescent="0.5">
      <c r="A13325" s="69"/>
    </row>
    <row r="13326" spans="1:1" x14ac:dyDescent="0.5">
      <c r="A13326" s="69"/>
    </row>
    <row r="13327" spans="1:1" x14ac:dyDescent="0.5">
      <c r="A13327" s="69"/>
    </row>
    <row r="13328" spans="1:1" x14ac:dyDescent="0.5">
      <c r="A13328" s="69"/>
    </row>
    <row r="13329" spans="1:1" x14ac:dyDescent="0.5">
      <c r="A13329" s="69"/>
    </row>
    <row r="13330" spans="1:1" x14ac:dyDescent="0.5">
      <c r="A13330" s="69"/>
    </row>
    <row r="13331" spans="1:1" x14ac:dyDescent="0.5">
      <c r="A13331" s="69"/>
    </row>
    <row r="13332" spans="1:1" x14ac:dyDescent="0.5">
      <c r="A13332" s="69"/>
    </row>
    <row r="13333" spans="1:1" x14ac:dyDescent="0.5">
      <c r="A13333" s="69"/>
    </row>
    <row r="13334" spans="1:1" x14ac:dyDescent="0.5">
      <c r="A13334" s="69"/>
    </row>
    <row r="13335" spans="1:1" x14ac:dyDescent="0.5">
      <c r="A13335" s="69"/>
    </row>
    <row r="13336" spans="1:1" x14ac:dyDescent="0.5">
      <c r="A13336" s="69"/>
    </row>
    <row r="13337" spans="1:1" x14ac:dyDescent="0.5">
      <c r="A13337" s="69"/>
    </row>
    <row r="13338" spans="1:1" x14ac:dyDescent="0.5">
      <c r="A13338" s="69"/>
    </row>
    <row r="13339" spans="1:1" x14ac:dyDescent="0.5">
      <c r="A13339" s="69"/>
    </row>
    <row r="13340" spans="1:1" x14ac:dyDescent="0.5">
      <c r="A13340" s="69"/>
    </row>
    <row r="13341" spans="1:1" x14ac:dyDescent="0.5">
      <c r="A13341" s="69"/>
    </row>
    <row r="13342" spans="1:1" x14ac:dyDescent="0.5">
      <c r="A13342" s="69"/>
    </row>
    <row r="13343" spans="1:1" x14ac:dyDescent="0.5">
      <c r="A13343" s="69"/>
    </row>
    <row r="13344" spans="1:1" x14ac:dyDescent="0.5">
      <c r="A13344" s="69"/>
    </row>
    <row r="13345" spans="1:1" x14ac:dyDescent="0.5">
      <c r="A13345" s="69"/>
    </row>
    <row r="13346" spans="1:1" x14ac:dyDescent="0.5">
      <c r="A13346" s="69"/>
    </row>
    <row r="13347" spans="1:1" x14ac:dyDescent="0.5">
      <c r="A13347" s="69"/>
    </row>
    <row r="13348" spans="1:1" x14ac:dyDescent="0.5">
      <c r="A13348" s="69"/>
    </row>
    <row r="13349" spans="1:1" x14ac:dyDescent="0.5">
      <c r="A13349" s="69"/>
    </row>
    <row r="13350" spans="1:1" x14ac:dyDescent="0.5">
      <c r="A13350" s="69"/>
    </row>
    <row r="13351" spans="1:1" x14ac:dyDescent="0.5">
      <c r="A13351" s="69"/>
    </row>
    <row r="13352" spans="1:1" x14ac:dyDescent="0.5">
      <c r="A13352" s="69"/>
    </row>
    <row r="13353" spans="1:1" x14ac:dyDescent="0.5">
      <c r="A13353" s="69"/>
    </row>
    <row r="13354" spans="1:1" x14ac:dyDescent="0.5">
      <c r="A13354" s="69"/>
    </row>
    <row r="13355" spans="1:1" x14ac:dyDescent="0.5">
      <c r="A13355" s="69"/>
    </row>
    <row r="13356" spans="1:1" x14ac:dyDescent="0.5">
      <c r="A13356" s="69"/>
    </row>
    <row r="13357" spans="1:1" x14ac:dyDescent="0.5">
      <c r="A13357" s="69"/>
    </row>
    <row r="13358" spans="1:1" x14ac:dyDescent="0.5">
      <c r="A13358" s="69"/>
    </row>
    <row r="13359" spans="1:1" x14ac:dyDescent="0.5">
      <c r="A13359" s="69"/>
    </row>
    <row r="13360" spans="1:1" x14ac:dyDescent="0.5">
      <c r="A13360" s="69"/>
    </row>
    <row r="13361" spans="1:1" x14ac:dyDescent="0.5">
      <c r="A13361" s="69"/>
    </row>
    <row r="13362" spans="1:1" x14ac:dyDescent="0.5">
      <c r="A13362" s="69"/>
    </row>
    <row r="13363" spans="1:1" x14ac:dyDescent="0.5">
      <c r="A13363" s="69"/>
    </row>
    <row r="13364" spans="1:1" x14ac:dyDescent="0.5">
      <c r="A13364" s="69"/>
    </row>
    <row r="13365" spans="1:1" x14ac:dyDescent="0.5">
      <c r="A13365" s="69"/>
    </row>
    <row r="13366" spans="1:1" x14ac:dyDescent="0.5">
      <c r="A13366" s="69"/>
    </row>
    <row r="13367" spans="1:1" x14ac:dyDescent="0.5">
      <c r="A13367" s="69"/>
    </row>
    <row r="13368" spans="1:1" x14ac:dyDescent="0.5">
      <c r="A13368" s="69"/>
    </row>
    <row r="13369" spans="1:1" x14ac:dyDescent="0.5">
      <c r="A13369" s="69"/>
    </row>
    <row r="13370" spans="1:1" x14ac:dyDescent="0.5">
      <c r="A13370" s="69"/>
    </row>
    <row r="13371" spans="1:1" x14ac:dyDescent="0.5">
      <c r="A13371" s="69"/>
    </row>
    <row r="13372" spans="1:1" x14ac:dyDescent="0.5">
      <c r="A13372" s="69"/>
    </row>
    <row r="13373" spans="1:1" x14ac:dyDescent="0.5">
      <c r="A13373" s="69"/>
    </row>
    <row r="13374" spans="1:1" x14ac:dyDescent="0.5">
      <c r="A13374" s="69"/>
    </row>
    <row r="13375" spans="1:1" x14ac:dyDescent="0.5">
      <c r="A13375" s="69"/>
    </row>
    <row r="13376" spans="1:1" x14ac:dyDescent="0.5">
      <c r="A13376" s="69"/>
    </row>
    <row r="13377" spans="1:1" x14ac:dyDescent="0.5">
      <c r="A13377" s="69"/>
    </row>
    <row r="13378" spans="1:1" x14ac:dyDescent="0.5">
      <c r="A13378" s="69"/>
    </row>
    <row r="13379" spans="1:1" x14ac:dyDescent="0.5">
      <c r="A13379" s="69"/>
    </row>
    <row r="13380" spans="1:1" x14ac:dyDescent="0.5">
      <c r="A13380" s="69"/>
    </row>
    <row r="13381" spans="1:1" x14ac:dyDescent="0.5">
      <c r="A13381" s="69"/>
    </row>
    <row r="13382" spans="1:1" x14ac:dyDescent="0.5">
      <c r="A13382" s="69"/>
    </row>
    <row r="13383" spans="1:1" x14ac:dyDescent="0.5">
      <c r="A13383" s="69"/>
    </row>
    <row r="13384" spans="1:1" x14ac:dyDescent="0.5">
      <c r="A13384" s="69"/>
    </row>
    <row r="13385" spans="1:1" x14ac:dyDescent="0.5">
      <c r="A13385" s="69"/>
    </row>
    <row r="13386" spans="1:1" x14ac:dyDescent="0.5">
      <c r="A13386" s="69"/>
    </row>
    <row r="13387" spans="1:1" x14ac:dyDescent="0.5">
      <c r="A13387" s="69"/>
    </row>
    <row r="13388" spans="1:1" x14ac:dyDescent="0.5">
      <c r="A13388" s="69"/>
    </row>
    <row r="13389" spans="1:1" x14ac:dyDescent="0.5">
      <c r="A13389" s="69"/>
    </row>
    <row r="13390" spans="1:1" x14ac:dyDescent="0.5">
      <c r="A13390" s="69"/>
    </row>
    <row r="13391" spans="1:1" x14ac:dyDescent="0.5">
      <c r="A13391" s="69"/>
    </row>
    <row r="13392" spans="1:1" x14ac:dyDescent="0.5">
      <c r="A13392" s="69"/>
    </row>
    <row r="13393" spans="1:1" x14ac:dyDescent="0.5">
      <c r="A13393" s="69"/>
    </row>
    <row r="13394" spans="1:1" x14ac:dyDescent="0.5">
      <c r="A13394" s="69"/>
    </row>
    <row r="13395" spans="1:1" x14ac:dyDescent="0.5">
      <c r="A13395" s="69"/>
    </row>
    <row r="13396" spans="1:1" x14ac:dyDescent="0.5">
      <c r="A13396" s="69"/>
    </row>
    <row r="13397" spans="1:1" x14ac:dyDescent="0.5">
      <c r="A13397" s="69"/>
    </row>
    <row r="13398" spans="1:1" x14ac:dyDescent="0.5">
      <c r="A13398" s="69"/>
    </row>
    <row r="13399" spans="1:1" x14ac:dyDescent="0.5">
      <c r="A13399" s="69"/>
    </row>
    <row r="13400" spans="1:1" x14ac:dyDescent="0.5">
      <c r="A13400" s="69"/>
    </row>
    <row r="13401" spans="1:1" x14ac:dyDescent="0.5">
      <c r="A13401" s="69"/>
    </row>
    <row r="13402" spans="1:1" x14ac:dyDescent="0.5">
      <c r="A13402" s="69"/>
    </row>
    <row r="13403" spans="1:1" x14ac:dyDescent="0.5">
      <c r="A13403" s="69"/>
    </row>
    <row r="13404" spans="1:1" x14ac:dyDescent="0.5">
      <c r="A13404" s="69"/>
    </row>
    <row r="13405" spans="1:1" x14ac:dyDescent="0.5">
      <c r="A13405" s="69"/>
    </row>
    <row r="13406" spans="1:1" x14ac:dyDescent="0.5">
      <c r="A13406" s="69"/>
    </row>
    <row r="13407" spans="1:1" x14ac:dyDescent="0.5">
      <c r="A13407" s="69"/>
    </row>
    <row r="13408" spans="1:1" x14ac:dyDescent="0.5">
      <c r="A13408" s="69"/>
    </row>
    <row r="13409" spans="1:1" x14ac:dyDescent="0.5">
      <c r="A13409" s="69"/>
    </row>
    <row r="13410" spans="1:1" x14ac:dyDescent="0.5">
      <c r="A13410" s="69"/>
    </row>
    <row r="13411" spans="1:1" x14ac:dyDescent="0.5">
      <c r="A13411" s="69"/>
    </row>
    <row r="13412" spans="1:1" x14ac:dyDescent="0.5">
      <c r="A13412" s="69"/>
    </row>
    <row r="13413" spans="1:1" x14ac:dyDescent="0.5">
      <c r="A13413" s="69"/>
    </row>
    <row r="13414" spans="1:1" x14ac:dyDescent="0.5">
      <c r="A13414" s="69"/>
    </row>
    <row r="13415" spans="1:1" x14ac:dyDescent="0.5">
      <c r="A13415" s="69"/>
    </row>
    <row r="13416" spans="1:1" x14ac:dyDescent="0.5">
      <c r="A13416" s="69"/>
    </row>
    <row r="13417" spans="1:1" x14ac:dyDescent="0.5">
      <c r="A13417" s="69"/>
    </row>
    <row r="13418" spans="1:1" x14ac:dyDescent="0.5">
      <c r="A13418" s="69"/>
    </row>
    <row r="13419" spans="1:1" x14ac:dyDescent="0.5">
      <c r="A13419" s="69"/>
    </row>
    <row r="13420" spans="1:1" x14ac:dyDescent="0.5">
      <c r="A13420" s="69"/>
    </row>
    <row r="13421" spans="1:1" x14ac:dyDescent="0.5">
      <c r="A13421" s="69"/>
    </row>
    <row r="13422" spans="1:1" x14ac:dyDescent="0.5">
      <c r="A13422" s="69"/>
    </row>
    <row r="13423" spans="1:1" x14ac:dyDescent="0.5">
      <c r="A13423" s="69"/>
    </row>
    <row r="13424" spans="1:1" x14ac:dyDescent="0.5">
      <c r="A13424" s="69"/>
    </row>
    <row r="13425" spans="1:1" x14ac:dyDescent="0.5">
      <c r="A13425" s="69"/>
    </row>
    <row r="13426" spans="1:1" x14ac:dyDescent="0.5">
      <c r="A13426" s="69"/>
    </row>
    <row r="13427" spans="1:1" x14ac:dyDescent="0.5">
      <c r="A13427" s="69"/>
    </row>
    <row r="13428" spans="1:1" x14ac:dyDescent="0.5">
      <c r="A13428" s="69"/>
    </row>
    <row r="13429" spans="1:1" x14ac:dyDescent="0.5">
      <c r="A13429" s="69"/>
    </row>
    <row r="13430" spans="1:1" x14ac:dyDescent="0.5">
      <c r="A13430" s="69"/>
    </row>
    <row r="13431" spans="1:1" x14ac:dyDescent="0.5">
      <c r="A13431" s="69"/>
    </row>
    <row r="13432" spans="1:1" x14ac:dyDescent="0.5">
      <c r="A13432" s="69"/>
    </row>
    <row r="13433" spans="1:1" x14ac:dyDescent="0.5">
      <c r="A13433" s="69"/>
    </row>
    <row r="13434" spans="1:1" x14ac:dyDescent="0.5">
      <c r="A13434" s="69"/>
    </row>
    <row r="13435" spans="1:1" x14ac:dyDescent="0.5">
      <c r="A13435" s="69"/>
    </row>
    <row r="13436" spans="1:1" x14ac:dyDescent="0.5">
      <c r="A13436" s="69"/>
    </row>
    <row r="13437" spans="1:1" x14ac:dyDescent="0.5">
      <c r="A13437" s="69"/>
    </row>
    <row r="13438" spans="1:1" x14ac:dyDescent="0.5">
      <c r="A13438" s="69"/>
    </row>
    <row r="13439" spans="1:1" x14ac:dyDescent="0.5">
      <c r="A13439" s="69"/>
    </row>
    <row r="13440" spans="1:1" x14ac:dyDescent="0.5">
      <c r="A13440" s="69"/>
    </row>
    <row r="13441" spans="1:1" x14ac:dyDescent="0.5">
      <c r="A13441" s="69"/>
    </row>
    <row r="13442" spans="1:1" x14ac:dyDescent="0.5">
      <c r="A13442" s="69"/>
    </row>
    <row r="13443" spans="1:1" x14ac:dyDescent="0.5">
      <c r="A13443" s="69"/>
    </row>
    <row r="13444" spans="1:1" x14ac:dyDescent="0.5">
      <c r="A13444" s="69"/>
    </row>
    <row r="13445" spans="1:1" x14ac:dyDescent="0.5">
      <c r="A13445" s="69"/>
    </row>
    <row r="13446" spans="1:1" x14ac:dyDescent="0.5">
      <c r="A13446" s="69"/>
    </row>
    <row r="13447" spans="1:1" x14ac:dyDescent="0.5">
      <c r="A13447" s="69"/>
    </row>
    <row r="13448" spans="1:1" x14ac:dyDescent="0.5">
      <c r="A13448" s="69"/>
    </row>
    <row r="13449" spans="1:1" x14ac:dyDescent="0.5">
      <c r="A13449" s="69"/>
    </row>
    <row r="13450" spans="1:1" x14ac:dyDescent="0.5">
      <c r="A13450" s="69"/>
    </row>
    <row r="13451" spans="1:1" x14ac:dyDescent="0.5">
      <c r="A13451" s="69"/>
    </row>
    <row r="13452" spans="1:1" x14ac:dyDescent="0.5">
      <c r="A13452" s="69"/>
    </row>
    <row r="13453" spans="1:1" x14ac:dyDescent="0.5">
      <c r="A13453" s="69"/>
    </row>
    <row r="13454" spans="1:1" x14ac:dyDescent="0.5">
      <c r="A13454" s="69"/>
    </row>
    <row r="13455" spans="1:1" x14ac:dyDescent="0.5">
      <c r="A13455" s="69"/>
    </row>
    <row r="13456" spans="1:1" x14ac:dyDescent="0.5">
      <c r="A13456" s="69"/>
    </row>
    <row r="13457" spans="1:1" x14ac:dyDescent="0.5">
      <c r="A13457" s="69"/>
    </row>
    <row r="13458" spans="1:1" x14ac:dyDescent="0.5">
      <c r="A13458" s="69"/>
    </row>
    <row r="13459" spans="1:1" x14ac:dyDescent="0.5">
      <c r="A13459" s="69"/>
    </row>
    <row r="13460" spans="1:1" x14ac:dyDescent="0.5">
      <c r="A13460" s="69"/>
    </row>
    <row r="13461" spans="1:1" x14ac:dyDescent="0.5">
      <c r="A13461" s="69"/>
    </row>
    <row r="13462" spans="1:1" x14ac:dyDescent="0.5">
      <c r="A13462" s="69"/>
    </row>
    <row r="13463" spans="1:1" x14ac:dyDescent="0.5">
      <c r="A13463" s="69"/>
    </row>
    <row r="13464" spans="1:1" x14ac:dyDescent="0.5">
      <c r="A13464" s="69"/>
    </row>
    <row r="13465" spans="1:1" x14ac:dyDescent="0.5">
      <c r="A13465" s="69"/>
    </row>
    <row r="13466" spans="1:1" x14ac:dyDescent="0.5">
      <c r="A13466" s="69"/>
    </row>
    <row r="13467" spans="1:1" x14ac:dyDescent="0.5">
      <c r="A13467" s="69"/>
    </row>
    <row r="13468" spans="1:1" x14ac:dyDescent="0.5">
      <c r="A13468" s="69"/>
    </row>
    <row r="13469" spans="1:1" x14ac:dyDescent="0.5">
      <c r="A13469" s="69"/>
    </row>
    <row r="13470" spans="1:1" x14ac:dyDescent="0.5">
      <c r="A13470" s="69"/>
    </row>
    <row r="13471" spans="1:1" x14ac:dyDescent="0.5">
      <c r="A13471" s="69"/>
    </row>
    <row r="13472" spans="1:1" x14ac:dyDescent="0.5">
      <c r="A13472" s="69"/>
    </row>
    <row r="13473" spans="1:1" x14ac:dyDescent="0.5">
      <c r="A13473" s="69"/>
    </row>
    <row r="13474" spans="1:1" x14ac:dyDescent="0.5">
      <c r="A13474" s="69"/>
    </row>
    <row r="13475" spans="1:1" x14ac:dyDescent="0.5">
      <c r="A13475" s="69"/>
    </row>
    <row r="13476" spans="1:1" x14ac:dyDescent="0.5">
      <c r="A13476" s="69"/>
    </row>
    <row r="13477" spans="1:1" x14ac:dyDescent="0.5">
      <c r="A13477" s="69"/>
    </row>
    <row r="13478" spans="1:1" x14ac:dyDescent="0.5">
      <c r="A13478" s="69"/>
    </row>
    <row r="13479" spans="1:1" x14ac:dyDescent="0.5">
      <c r="A13479" s="69"/>
    </row>
    <row r="13480" spans="1:1" x14ac:dyDescent="0.5">
      <c r="A13480" s="69"/>
    </row>
    <row r="13481" spans="1:1" x14ac:dyDescent="0.5">
      <c r="A13481" s="69"/>
    </row>
    <row r="13482" spans="1:1" x14ac:dyDescent="0.5">
      <c r="A13482" s="69"/>
    </row>
    <row r="13483" spans="1:1" x14ac:dyDescent="0.5">
      <c r="A13483" s="69"/>
    </row>
    <row r="13484" spans="1:1" x14ac:dyDescent="0.5">
      <c r="A13484" s="69"/>
    </row>
    <row r="13485" spans="1:1" x14ac:dyDescent="0.5">
      <c r="A13485" s="69"/>
    </row>
    <row r="13486" spans="1:1" x14ac:dyDescent="0.5">
      <c r="A13486" s="69"/>
    </row>
    <row r="13487" spans="1:1" x14ac:dyDescent="0.5">
      <c r="A13487" s="69"/>
    </row>
    <row r="13488" spans="1:1" x14ac:dyDescent="0.5">
      <c r="A13488" s="69"/>
    </row>
    <row r="13489" spans="1:1" x14ac:dyDescent="0.5">
      <c r="A13489" s="69"/>
    </row>
    <row r="13490" spans="1:1" x14ac:dyDescent="0.5">
      <c r="A13490" s="69"/>
    </row>
    <row r="13491" spans="1:1" x14ac:dyDescent="0.5">
      <c r="A13491" s="69"/>
    </row>
    <row r="13492" spans="1:1" x14ac:dyDescent="0.5">
      <c r="A13492" s="69"/>
    </row>
    <row r="13493" spans="1:1" x14ac:dyDescent="0.5">
      <c r="A13493" s="69"/>
    </row>
    <row r="13494" spans="1:1" x14ac:dyDescent="0.5">
      <c r="A13494" s="69"/>
    </row>
    <row r="13495" spans="1:1" x14ac:dyDescent="0.5">
      <c r="A13495" s="69"/>
    </row>
    <row r="13496" spans="1:1" x14ac:dyDescent="0.5">
      <c r="A13496" s="69"/>
    </row>
    <row r="13497" spans="1:1" x14ac:dyDescent="0.5">
      <c r="A13497" s="69"/>
    </row>
    <row r="13498" spans="1:1" x14ac:dyDescent="0.5">
      <c r="A13498" s="69"/>
    </row>
    <row r="13499" spans="1:1" x14ac:dyDescent="0.5">
      <c r="A13499" s="69"/>
    </row>
    <row r="13500" spans="1:1" x14ac:dyDescent="0.5">
      <c r="A13500" s="69"/>
    </row>
    <row r="13501" spans="1:1" x14ac:dyDescent="0.5">
      <c r="A13501" s="69"/>
    </row>
    <row r="13502" spans="1:1" x14ac:dyDescent="0.5">
      <c r="A13502" s="69"/>
    </row>
    <row r="13503" spans="1:1" x14ac:dyDescent="0.5">
      <c r="A13503" s="69"/>
    </row>
    <row r="13504" spans="1:1" x14ac:dyDescent="0.5">
      <c r="A13504" s="69"/>
    </row>
    <row r="13505" spans="1:1" x14ac:dyDescent="0.5">
      <c r="A13505" s="69"/>
    </row>
    <row r="13506" spans="1:1" x14ac:dyDescent="0.5">
      <c r="A13506" s="69"/>
    </row>
    <row r="13507" spans="1:1" x14ac:dyDescent="0.5">
      <c r="A13507" s="69"/>
    </row>
    <row r="13508" spans="1:1" x14ac:dyDescent="0.5">
      <c r="A13508" s="69"/>
    </row>
    <row r="13509" spans="1:1" x14ac:dyDescent="0.5">
      <c r="A13509" s="69"/>
    </row>
    <row r="13510" spans="1:1" x14ac:dyDescent="0.5">
      <c r="A13510" s="69"/>
    </row>
    <row r="13511" spans="1:1" x14ac:dyDescent="0.5">
      <c r="A13511" s="69"/>
    </row>
    <row r="13512" spans="1:1" x14ac:dyDescent="0.5">
      <c r="A13512" s="69"/>
    </row>
    <row r="13513" spans="1:1" x14ac:dyDescent="0.5">
      <c r="A13513" s="69"/>
    </row>
    <row r="13514" spans="1:1" x14ac:dyDescent="0.5">
      <c r="A13514" s="69"/>
    </row>
    <row r="13515" spans="1:1" x14ac:dyDescent="0.5">
      <c r="A13515" s="69"/>
    </row>
    <row r="13516" spans="1:1" x14ac:dyDescent="0.5">
      <c r="A13516" s="69"/>
    </row>
    <row r="13517" spans="1:1" x14ac:dyDescent="0.5">
      <c r="A13517" s="69"/>
    </row>
    <row r="13518" spans="1:1" x14ac:dyDescent="0.5">
      <c r="A13518" s="69"/>
    </row>
    <row r="13519" spans="1:1" x14ac:dyDescent="0.5">
      <c r="A13519" s="69"/>
    </row>
    <row r="13520" spans="1:1" x14ac:dyDescent="0.5">
      <c r="A13520" s="69"/>
    </row>
    <row r="13521" spans="1:1" x14ac:dyDescent="0.5">
      <c r="A13521" s="69"/>
    </row>
    <row r="13522" spans="1:1" x14ac:dyDescent="0.5">
      <c r="A13522" s="69"/>
    </row>
    <row r="13523" spans="1:1" x14ac:dyDescent="0.5">
      <c r="A13523" s="69"/>
    </row>
    <row r="13524" spans="1:1" x14ac:dyDescent="0.5">
      <c r="A13524" s="69"/>
    </row>
    <row r="13525" spans="1:1" x14ac:dyDescent="0.5">
      <c r="A13525" s="69"/>
    </row>
    <row r="13526" spans="1:1" x14ac:dyDescent="0.5">
      <c r="A13526" s="69"/>
    </row>
    <row r="13527" spans="1:1" x14ac:dyDescent="0.5">
      <c r="A13527" s="69"/>
    </row>
    <row r="13528" spans="1:1" x14ac:dyDescent="0.5">
      <c r="A13528" s="69"/>
    </row>
    <row r="13529" spans="1:1" x14ac:dyDescent="0.5">
      <c r="A13529" s="69"/>
    </row>
    <row r="13530" spans="1:1" x14ac:dyDescent="0.5">
      <c r="A13530" s="69"/>
    </row>
    <row r="13531" spans="1:1" x14ac:dyDescent="0.5">
      <c r="A13531" s="69"/>
    </row>
    <row r="13532" spans="1:1" x14ac:dyDescent="0.5">
      <c r="A13532" s="69"/>
    </row>
    <row r="13533" spans="1:1" x14ac:dyDescent="0.5">
      <c r="A13533" s="69"/>
    </row>
    <row r="13534" spans="1:1" x14ac:dyDescent="0.5">
      <c r="A13534" s="69"/>
    </row>
    <row r="13535" spans="1:1" x14ac:dyDescent="0.5">
      <c r="A13535" s="69"/>
    </row>
    <row r="13536" spans="1:1" x14ac:dyDescent="0.5">
      <c r="A13536" s="69"/>
    </row>
    <row r="13537" spans="1:1" x14ac:dyDescent="0.5">
      <c r="A13537" s="69"/>
    </row>
    <row r="13538" spans="1:1" x14ac:dyDescent="0.5">
      <c r="A13538" s="69"/>
    </row>
    <row r="13539" spans="1:1" x14ac:dyDescent="0.5">
      <c r="A13539" s="69"/>
    </row>
    <row r="13540" spans="1:1" x14ac:dyDescent="0.5">
      <c r="A13540" s="69"/>
    </row>
    <row r="13541" spans="1:1" x14ac:dyDescent="0.5">
      <c r="A13541" s="69"/>
    </row>
    <row r="13542" spans="1:1" x14ac:dyDescent="0.5">
      <c r="A13542" s="69"/>
    </row>
    <row r="13543" spans="1:1" x14ac:dyDescent="0.5">
      <c r="A13543" s="69"/>
    </row>
    <row r="13544" spans="1:1" x14ac:dyDescent="0.5">
      <c r="A13544" s="69"/>
    </row>
    <row r="13545" spans="1:1" x14ac:dyDescent="0.5">
      <c r="A13545" s="69"/>
    </row>
    <row r="13546" spans="1:1" x14ac:dyDescent="0.5">
      <c r="A13546" s="69"/>
    </row>
    <row r="13547" spans="1:1" x14ac:dyDescent="0.5">
      <c r="A13547" s="69"/>
    </row>
    <row r="13548" spans="1:1" x14ac:dyDescent="0.5">
      <c r="A13548" s="69"/>
    </row>
    <row r="13549" spans="1:1" x14ac:dyDescent="0.5">
      <c r="A13549" s="69"/>
    </row>
    <row r="13550" spans="1:1" x14ac:dyDescent="0.5">
      <c r="A13550" s="69"/>
    </row>
    <row r="13551" spans="1:1" x14ac:dyDescent="0.5">
      <c r="A13551" s="69"/>
    </row>
    <row r="13552" spans="1:1" x14ac:dyDescent="0.5">
      <c r="A13552" s="69"/>
    </row>
    <row r="13553" spans="1:1" x14ac:dyDescent="0.5">
      <c r="A13553" s="69"/>
    </row>
    <row r="13554" spans="1:1" x14ac:dyDescent="0.5">
      <c r="A13554" s="69"/>
    </row>
    <row r="13555" spans="1:1" x14ac:dyDescent="0.5">
      <c r="A13555" s="69"/>
    </row>
    <row r="13556" spans="1:1" x14ac:dyDescent="0.5">
      <c r="A13556" s="69"/>
    </row>
    <row r="13557" spans="1:1" x14ac:dyDescent="0.5">
      <c r="A13557" s="69"/>
    </row>
    <row r="13558" spans="1:1" x14ac:dyDescent="0.5">
      <c r="A13558" s="69"/>
    </row>
    <row r="13559" spans="1:1" x14ac:dyDescent="0.5">
      <c r="A13559" s="69"/>
    </row>
    <row r="13560" spans="1:1" x14ac:dyDescent="0.5">
      <c r="A13560" s="69"/>
    </row>
    <row r="13561" spans="1:1" x14ac:dyDescent="0.5">
      <c r="A13561" s="69"/>
    </row>
    <row r="13562" spans="1:1" x14ac:dyDescent="0.5">
      <c r="A13562" s="69"/>
    </row>
    <row r="13563" spans="1:1" x14ac:dyDescent="0.5">
      <c r="A13563" s="69"/>
    </row>
    <row r="13564" spans="1:1" x14ac:dyDescent="0.5">
      <c r="A13564" s="69"/>
    </row>
    <row r="13565" spans="1:1" x14ac:dyDescent="0.5">
      <c r="A13565" s="69"/>
    </row>
    <row r="13566" spans="1:1" x14ac:dyDescent="0.5">
      <c r="A13566" s="69"/>
    </row>
    <row r="13567" spans="1:1" x14ac:dyDescent="0.5">
      <c r="A13567" s="69"/>
    </row>
    <row r="13568" spans="1:1" x14ac:dyDescent="0.5">
      <c r="A13568" s="69"/>
    </row>
    <row r="13569" spans="1:1" x14ac:dyDescent="0.5">
      <c r="A13569" s="69"/>
    </row>
    <row r="13570" spans="1:1" x14ac:dyDescent="0.5">
      <c r="A13570" s="69"/>
    </row>
    <row r="13571" spans="1:1" x14ac:dyDescent="0.5">
      <c r="A13571" s="69"/>
    </row>
    <row r="13572" spans="1:1" x14ac:dyDescent="0.5">
      <c r="A13572" s="69"/>
    </row>
    <row r="13573" spans="1:1" x14ac:dyDescent="0.5">
      <c r="A13573" s="69"/>
    </row>
    <row r="13574" spans="1:1" x14ac:dyDescent="0.5">
      <c r="A13574" s="69"/>
    </row>
    <row r="13575" spans="1:1" x14ac:dyDescent="0.5">
      <c r="A13575" s="69"/>
    </row>
    <row r="13576" spans="1:1" x14ac:dyDescent="0.5">
      <c r="A13576" s="69"/>
    </row>
    <row r="13577" spans="1:1" x14ac:dyDescent="0.5">
      <c r="A13577" s="69"/>
    </row>
    <row r="13578" spans="1:1" x14ac:dyDescent="0.5">
      <c r="A13578" s="69"/>
    </row>
    <row r="13579" spans="1:1" x14ac:dyDescent="0.5">
      <c r="A13579" s="69"/>
    </row>
    <row r="13580" spans="1:1" x14ac:dyDescent="0.5">
      <c r="A13580" s="69"/>
    </row>
    <row r="13581" spans="1:1" x14ac:dyDescent="0.5">
      <c r="A13581" s="69"/>
    </row>
    <row r="13582" spans="1:1" x14ac:dyDescent="0.5">
      <c r="A13582" s="69"/>
    </row>
    <row r="13583" spans="1:1" x14ac:dyDescent="0.5">
      <c r="A13583" s="69"/>
    </row>
    <row r="13584" spans="1:1" x14ac:dyDescent="0.5">
      <c r="A13584" s="69"/>
    </row>
    <row r="13585" spans="1:1" x14ac:dyDescent="0.5">
      <c r="A13585" s="69"/>
    </row>
    <row r="13586" spans="1:1" x14ac:dyDescent="0.5">
      <c r="A13586" s="69"/>
    </row>
    <row r="13587" spans="1:1" x14ac:dyDescent="0.5">
      <c r="A13587" s="69"/>
    </row>
    <row r="13588" spans="1:1" x14ac:dyDescent="0.5">
      <c r="A13588" s="69"/>
    </row>
    <row r="13589" spans="1:1" x14ac:dyDescent="0.5">
      <c r="A13589" s="69"/>
    </row>
    <row r="13590" spans="1:1" x14ac:dyDescent="0.5">
      <c r="A13590" s="69"/>
    </row>
    <row r="13591" spans="1:1" x14ac:dyDescent="0.5">
      <c r="A13591" s="69"/>
    </row>
    <row r="13592" spans="1:1" x14ac:dyDescent="0.5">
      <c r="A13592" s="69"/>
    </row>
    <row r="13593" spans="1:1" x14ac:dyDescent="0.5">
      <c r="A13593" s="69"/>
    </row>
    <row r="13594" spans="1:1" x14ac:dyDescent="0.5">
      <c r="A13594" s="69"/>
    </row>
    <row r="13595" spans="1:1" x14ac:dyDescent="0.5">
      <c r="A13595" s="69"/>
    </row>
    <row r="13596" spans="1:1" x14ac:dyDescent="0.5">
      <c r="A13596" s="69"/>
    </row>
    <row r="13597" spans="1:1" x14ac:dyDescent="0.5">
      <c r="A13597" s="69"/>
    </row>
    <row r="13598" spans="1:1" x14ac:dyDescent="0.5">
      <c r="A13598" s="69"/>
    </row>
    <row r="13599" spans="1:1" x14ac:dyDescent="0.5">
      <c r="A13599" s="69"/>
    </row>
    <row r="13600" spans="1:1" x14ac:dyDescent="0.5">
      <c r="A13600" s="69"/>
    </row>
    <row r="13601" spans="1:1" x14ac:dyDescent="0.5">
      <c r="A13601" s="69"/>
    </row>
    <row r="13602" spans="1:1" x14ac:dyDescent="0.5">
      <c r="A13602" s="69"/>
    </row>
    <row r="13603" spans="1:1" x14ac:dyDescent="0.5">
      <c r="A13603" s="69"/>
    </row>
    <row r="13604" spans="1:1" x14ac:dyDescent="0.5">
      <c r="A13604" s="69"/>
    </row>
    <row r="13605" spans="1:1" x14ac:dyDescent="0.5">
      <c r="A13605" s="69"/>
    </row>
    <row r="13606" spans="1:1" x14ac:dyDescent="0.5">
      <c r="A13606" s="69"/>
    </row>
    <row r="13607" spans="1:1" x14ac:dyDescent="0.5">
      <c r="A13607" s="69"/>
    </row>
    <row r="13608" spans="1:1" x14ac:dyDescent="0.5">
      <c r="A13608" s="69"/>
    </row>
    <row r="13609" spans="1:1" x14ac:dyDescent="0.5">
      <c r="A13609" s="69"/>
    </row>
    <row r="13610" spans="1:1" x14ac:dyDescent="0.5">
      <c r="A13610" s="69"/>
    </row>
    <row r="13611" spans="1:1" x14ac:dyDescent="0.5">
      <c r="A13611" s="69"/>
    </row>
    <row r="13612" spans="1:1" x14ac:dyDescent="0.5">
      <c r="A13612" s="69"/>
    </row>
    <row r="13613" spans="1:1" x14ac:dyDescent="0.5">
      <c r="A13613" s="69"/>
    </row>
    <row r="13614" spans="1:1" x14ac:dyDescent="0.5">
      <c r="A13614" s="69"/>
    </row>
    <row r="13615" spans="1:1" x14ac:dyDescent="0.5">
      <c r="A13615" s="69"/>
    </row>
    <row r="13616" spans="1:1" x14ac:dyDescent="0.5">
      <c r="A13616" s="69"/>
    </row>
    <row r="13617" spans="1:1" x14ac:dyDescent="0.5">
      <c r="A13617" s="69"/>
    </row>
    <row r="13618" spans="1:1" x14ac:dyDescent="0.5">
      <c r="A13618" s="69"/>
    </row>
    <row r="13619" spans="1:1" x14ac:dyDescent="0.5">
      <c r="A13619" s="69"/>
    </row>
    <row r="13620" spans="1:1" x14ac:dyDescent="0.5">
      <c r="A13620" s="69"/>
    </row>
    <row r="13621" spans="1:1" x14ac:dyDescent="0.5">
      <c r="A13621" s="69"/>
    </row>
    <row r="13622" spans="1:1" x14ac:dyDescent="0.5">
      <c r="A13622" s="69"/>
    </row>
    <row r="13623" spans="1:1" x14ac:dyDescent="0.5">
      <c r="A13623" s="69"/>
    </row>
    <row r="13624" spans="1:1" x14ac:dyDescent="0.5">
      <c r="A13624" s="69"/>
    </row>
    <row r="13625" spans="1:1" x14ac:dyDescent="0.5">
      <c r="A13625" s="69"/>
    </row>
    <row r="13626" spans="1:1" x14ac:dyDescent="0.5">
      <c r="A13626" s="69"/>
    </row>
    <row r="13627" spans="1:1" x14ac:dyDescent="0.5">
      <c r="A13627" s="69"/>
    </row>
    <row r="13628" spans="1:1" x14ac:dyDescent="0.5">
      <c r="A13628" s="69"/>
    </row>
    <row r="13629" spans="1:1" x14ac:dyDescent="0.5">
      <c r="A13629" s="69"/>
    </row>
    <row r="13630" spans="1:1" x14ac:dyDescent="0.5">
      <c r="A13630" s="69"/>
    </row>
    <row r="13631" spans="1:1" x14ac:dyDescent="0.5">
      <c r="A13631" s="69"/>
    </row>
    <row r="13632" spans="1:1" x14ac:dyDescent="0.5">
      <c r="A13632" s="69"/>
    </row>
    <row r="13633" spans="1:1" x14ac:dyDescent="0.5">
      <c r="A13633" s="69"/>
    </row>
    <row r="13634" spans="1:1" x14ac:dyDescent="0.5">
      <c r="A13634" s="69"/>
    </row>
    <row r="13635" spans="1:1" x14ac:dyDescent="0.5">
      <c r="A13635" s="69"/>
    </row>
    <row r="13636" spans="1:1" x14ac:dyDescent="0.5">
      <c r="A13636" s="69"/>
    </row>
    <row r="13637" spans="1:1" x14ac:dyDescent="0.5">
      <c r="A13637" s="69"/>
    </row>
    <row r="13638" spans="1:1" x14ac:dyDescent="0.5">
      <c r="A13638" s="69"/>
    </row>
    <row r="13639" spans="1:1" x14ac:dyDescent="0.5">
      <c r="A13639" s="69"/>
    </row>
    <row r="13640" spans="1:1" x14ac:dyDescent="0.5">
      <c r="A13640" s="69"/>
    </row>
    <row r="13641" spans="1:1" x14ac:dyDescent="0.5">
      <c r="A13641" s="69"/>
    </row>
    <row r="13642" spans="1:1" x14ac:dyDescent="0.5">
      <c r="A13642" s="69"/>
    </row>
    <row r="13643" spans="1:1" x14ac:dyDescent="0.5">
      <c r="A13643" s="69"/>
    </row>
    <row r="13644" spans="1:1" x14ac:dyDescent="0.5">
      <c r="A13644" s="69"/>
    </row>
    <row r="13645" spans="1:1" x14ac:dyDescent="0.5">
      <c r="A13645" s="69"/>
    </row>
    <row r="13646" spans="1:1" x14ac:dyDescent="0.5">
      <c r="A13646" s="69"/>
    </row>
    <row r="13647" spans="1:1" x14ac:dyDescent="0.5">
      <c r="A13647" s="69"/>
    </row>
    <row r="13648" spans="1:1" x14ac:dyDescent="0.5">
      <c r="A13648" s="69"/>
    </row>
    <row r="13649" spans="1:1" x14ac:dyDescent="0.5">
      <c r="A13649" s="69"/>
    </row>
    <row r="13650" spans="1:1" x14ac:dyDescent="0.5">
      <c r="A13650" s="69"/>
    </row>
    <row r="13651" spans="1:1" x14ac:dyDescent="0.5">
      <c r="A13651" s="69"/>
    </row>
    <row r="13652" spans="1:1" x14ac:dyDescent="0.5">
      <c r="A13652" s="69"/>
    </row>
    <row r="13653" spans="1:1" x14ac:dyDescent="0.5">
      <c r="A13653" s="69"/>
    </row>
    <row r="13654" spans="1:1" x14ac:dyDescent="0.5">
      <c r="A13654" s="69"/>
    </row>
    <row r="13655" spans="1:1" x14ac:dyDescent="0.5">
      <c r="A13655" s="69"/>
    </row>
    <row r="13656" spans="1:1" x14ac:dyDescent="0.5">
      <c r="A13656" s="69"/>
    </row>
    <row r="13657" spans="1:1" x14ac:dyDescent="0.5">
      <c r="A13657" s="69"/>
    </row>
    <row r="13658" spans="1:1" x14ac:dyDescent="0.5">
      <c r="A13658" s="69"/>
    </row>
    <row r="13659" spans="1:1" x14ac:dyDescent="0.5">
      <c r="A13659" s="69"/>
    </row>
    <row r="13660" spans="1:1" x14ac:dyDescent="0.5">
      <c r="A13660" s="69"/>
    </row>
    <row r="13661" spans="1:1" x14ac:dyDescent="0.5">
      <c r="A13661" s="69"/>
    </row>
    <row r="13662" spans="1:1" x14ac:dyDescent="0.5">
      <c r="A13662" s="69"/>
    </row>
    <row r="13663" spans="1:1" x14ac:dyDescent="0.5">
      <c r="A13663" s="69"/>
    </row>
    <row r="13664" spans="1:1" x14ac:dyDescent="0.5">
      <c r="A13664" s="69"/>
    </row>
    <row r="13665" spans="1:1" x14ac:dyDescent="0.5">
      <c r="A13665" s="69"/>
    </row>
    <row r="13666" spans="1:1" x14ac:dyDescent="0.5">
      <c r="A13666" s="69"/>
    </row>
    <row r="13667" spans="1:1" x14ac:dyDescent="0.5">
      <c r="A13667" s="69"/>
    </row>
    <row r="13668" spans="1:1" x14ac:dyDescent="0.5">
      <c r="A13668" s="69"/>
    </row>
    <row r="13669" spans="1:1" x14ac:dyDescent="0.5">
      <c r="A13669" s="69"/>
    </row>
    <row r="13670" spans="1:1" x14ac:dyDescent="0.5">
      <c r="A13670" s="69"/>
    </row>
    <row r="13671" spans="1:1" x14ac:dyDescent="0.5">
      <c r="A13671" s="69"/>
    </row>
    <row r="13672" spans="1:1" x14ac:dyDescent="0.5">
      <c r="A13672" s="69"/>
    </row>
    <row r="13673" spans="1:1" x14ac:dyDescent="0.5">
      <c r="A13673" s="69"/>
    </row>
    <row r="13674" spans="1:1" x14ac:dyDescent="0.5">
      <c r="A13674" s="69"/>
    </row>
    <row r="13675" spans="1:1" x14ac:dyDescent="0.5">
      <c r="A13675" s="69"/>
    </row>
    <row r="13676" spans="1:1" x14ac:dyDescent="0.5">
      <c r="A13676" s="69"/>
    </row>
    <row r="13677" spans="1:1" x14ac:dyDescent="0.5">
      <c r="A13677" s="69"/>
    </row>
    <row r="13678" spans="1:1" x14ac:dyDescent="0.5">
      <c r="A13678" s="69"/>
    </row>
    <row r="13679" spans="1:1" x14ac:dyDescent="0.5">
      <c r="A13679" s="69"/>
    </row>
    <row r="13680" spans="1:1" x14ac:dyDescent="0.5">
      <c r="A13680" s="69"/>
    </row>
    <row r="13681" spans="1:1" x14ac:dyDescent="0.5">
      <c r="A13681" s="69"/>
    </row>
    <row r="13682" spans="1:1" x14ac:dyDescent="0.5">
      <c r="A13682" s="69"/>
    </row>
    <row r="13683" spans="1:1" x14ac:dyDescent="0.5">
      <c r="A13683" s="69"/>
    </row>
    <row r="13684" spans="1:1" x14ac:dyDescent="0.5">
      <c r="A13684" s="69"/>
    </row>
    <row r="13685" spans="1:1" x14ac:dyDescent="0.5">
      <c r="A13685" s="69"/>
    </row>
    <row r="13686" spans="1:1" x14ac:dyDescent="0.5">
      <c r="A13686" s="69"/>
    </row>
    <row r="13687" spans="1:1" x14ac:dyDescent="0.5">
      <c r="A13687" s="69"/>
    </row>
    <row r="13688" spans="1:1" x14ac:dyDescent="0.5">
      <c r="A13688" s="69"/>
    </row>
    <row r="13689" spans="1:1" x14ac:dyDescent="0.5">
      <c r="A13689" s="69"/>
    </row>
    <row r="13690" spans="1:1" x14ac:dyDescent="0.5">
      <c r="A13690" s="69"/>
    </row>
    <row r="13691" spans="1:1" x14ac:dyDescent="0.5">
      <c r="A13691" s="69"/>
    </row>
    <row r="13692" spans="1:1" x14ac:dyDescent="0.5">
      <c r="A13692" s="69"/>
    </row>
    <row r="13693" spans="1:1" x14ac:dyDescent="0.5">
      <c r="A13693" s="69"/>
    </row>
    <row r="13694" spans="1:1" x14ac:dyDescent="0.5">
      <c r="A13694" s="69"/>
    </row>
    <row r="13695" spans="1:1" x14ac:dyDescent="0.5">
      <c r="A13695" s="69"/>
    </row>
    <row r="13696" spans="1:1" x14ac:dyDescent="0.5">
      <c r="A13696" s="69"/>
    </row>
    <row r="13697" spans="1:1" x14ac:dyDescent="0.5">
      <c r="A13697" s="69"/>
    </row>
    <row r="13698" spans="1:1" x14ac:dyDescent="0.5">
      <c r="A13698" s="69"/>
    </row>
    <row r="13699" spans="1:1" x14ac:dyDescent="0.5">
      <c r="A13699" s="69"/>
    </row>
    <row r="13700" spans="1:1" x14ac:dyDescent="0.5">
      <c r="A13700" s="69"/>
    </row>
    <row r="13701" spans="1:1" x14ac:dyDescent="0.5">
      <c r="A13701" s="69"/>
    </row>
    <row r="13702" spans="1:1" x14ac:dyDescent="0.5">
      <c r="A13702" s="69"/>
    </row>
    <row r="13703" spans="1:1" x14ac:dyDescent="0.5">
      <c r="A13703" s="69"/>
    </row>
    <row r="13704" spans="1:1" x14ac:dyDescent="0.5">
      <c r="A13704" s="69"/>
    </row>
    <row r="13705" spans="1:1" x14ac:dyDescent="0.5">
      <c r="A13705" s="69"/>
    </row>
    <row r="13706" spans="1:1" x14ac:dyDescent="0.5">
      <c r="A13706" s="69"/>
    </row>
    <row r="13707" spans="1:1" x14ac:dyDescent="0.5">
      <c r="A13707" s="69"/>
    </row>
    <row r="13708" spans="1:1" x14ac:dyDescent="0.5">
      <c r="A13708" s="69"/>
    </row>
    <row r="13709" spans="1:1" x14ac:dyDescent="0.5">
      <c r="A13709" s="69"/>
    </row>
    <row r="13710" spans="1:1" x14ac:dyDescent="0.5">
      <c r="A13710" s="69"/>
    </row>
    <row r="13711" spans="1:1" x14ac:dyDescent="0.5">
      <c r="A13711" s="69"/>
    </row>
    <row r="13712" spans="1:1" x14ac:dyDescent="0.5">
      <c r="A13712" s="69"/>
    </row>
    <row r="13713" spans="1:1" x14ac:dyDescent="0.5">
      <c r="A13713" s="69"/>
    </row>
    <row r="13714" spans="1:1" x14ac:dyDescent="0.5">
      <c r="A13714" s="69"/>
    </row>
    <row r="13715" spans="1:1" x14ac:dyDescent="0.5">
      <c r="A13715" s="69"/>
    </row>
    <row r="13716" spans="1:1" x14ac:dyDescent="0.5">
      <c r="A13716" s="69"/>
    </row>
    <row r="13717" spans="1:1" x14ac:dyDescent="0.5">
      <c r="A13717" s="69"/>
    </row>
    <row r="13718" spans="1:1" x14ac:dyDescent="0.5">
      <c r="A13718" s="69"/>
    </row>
    <row r="13719" spans="1:1" x14ac:dyDescent="0.5">
      <c r="A13719" s="69"/>
    </row>
    <row r="13720" spans="1:1" x14ac:dyDescent="0.5">
      <c r="A13720" s="69"/>
    </row>
    <row r="13721" spans="1:1" x14ac:dyDescent="0.5">
      <c r="A13721" s="69"/>
    </row>
    <row r="13722" spans="1:1" x14ac:dyDescent="0.5">
      <c r="A13722" s="69"/>
    </row>
    <row r="13723" spans="1:1" x14ac:dyDescent="0.5">
      <c r="A13723" s="69"/>
    </row>
    <row r="13724" spans="1:1" x14ac:dyDescent="0.5">
      <c r="A13724" s="69"/>
    </row>
    <row r="13725" spans="1:1" x14ac:dyDescent="0.5">
      <c r="A13725" s="69"/>
    </row>
    <row r="13726" spans="1:1" x14ac:dyDescent="0.5">
      <c r="A13726" s="69"/>
    </row>
    <row r="13727" spans="1:1" x14ac:dyDescent="0.5">
      <c r="A13727" s="69"/>
    </row>
    <row r="13728" spans="1:1" x14ac:dyDescent="0.5">
      <c r="A13728" s="69"/>
    </row>
    <row r="13729" spans="1:1" x14ac:dyDescent="0.5">
      <c r="A13729" s="69"/>
    </row>
    <row r="13730" spans="1:1" x14ac:dyDescent="0.5">
      <c r="A13730" s="69"/>
    </row>
    <row r="13731" spans="1:1" x14ac:dyDescent="0.5">
      <c r="A13731" s="69"/>
    </row>
    <row r="13732" spans="1:1" x14ac:dyDescent="0.5">
      <c r="A13732" s="69"/>
    </row>
    <row r="13733" spans="1:1" x14ac:dyDescent="0.5">
      <c r="A13733" s="69"/>
    </row>
    <row r="13734" spans="1:1" x14ac:dyDescent="0.5">
      <c r="A13734" s="69"/>
    </row>
    <row r="13735" spans="1:1" x14ac:dyDescent="0.5">
      <c r="A13735" s="69"/>
    </row>
    <row r="13736" spans="1:1" x14ac:dyDescent="0.5">
      <c r="A13736" s="69"/>
    </row>
    <row r="13737" spans="1:1" x14ac:dyDescent="0.5">
      <c r="A13737" s="69"/>
    </row>
    <row r="13738" spans="1:1" x14ac:dyDescent="0.5">
      <c r="A13738" s="69"/>
    </row>
    <row r="13739" spans="1:1" x14ac:dyDescent="0.5">
      <c r="A13739" s="69"/>
    </row>
    <row r="13740" spans="1:1" x14ac:dyDescent="0.5">
      <c r="A13740" s="69"/>
    </row>
    <row r="13741" spans="1:1" x14ac:dyDescent="0.5">
      <c r="A13741" s="69"/>
    </row>
    <row r="13742" spans="1:1" x14ac:dyDescent="0.5">
      <c r="A13742" s="69"/>
    </row>
    <row r="13743" spans="1:1" x14ac:dyDescent="0.5">
      <c r="A13743" s="69"/>
    </row>
    <row r="13744" spans="1:1" x14ac:dyDescent="0.5">
      <c r="A13744" s="69"/>
    </row>
    <row r="13745" spans="1:1" x14ac:dyDescent="0.5">
      <c r="A13745" s="69"/>
    </row>
    <row r="13746" spans="1:1" x14ac:dyDescent="0.5">
      <c r="A13746" s="69"/>
    </row>
    <row r="13747" spans="1:1" x14ac:dyDescent="0.5">
      <c r="A13747" s="69"/>
    </row>
    <row r="13748" spans="1:1" x14ac:dyDescent="0.5">
      <c r="A13748" s="69"/>
    </row>
    <row r="13749" spans="1:1" x14ac:dyDescent="0.5">
      <c r="A13749" s="69"/>
    </row>
    <row r="13750" spans="1:1" x14ac:dyDescent="0.5">
      <c r="A13750" s="69"/>
    </row>
    <row r="13751" spans="1:1" x14ac:dyDescent="0.5">
      <c r="A13751" s="69"/>
    </row>
    <row r="13752" spans="1:1" x14ac:dyDescent="0.5">
      <c r="A13752" s="69"/>
    </row>
    <row r="13753" spans="1:1" x14ac:dyDescent="0.5">
      <c r="A13753" s="69"/>
    </row>
    <row r="13754" spans="1:1" x14ac:dyDescent="0.5">
      <c r="A13754" s="69"/>
    </row>
    <row r="13755" spans="1:1" x14ac:dyDescent="0.5">
      <c r="A13755" s="69"/>
    </row>
    <row r="13756" spans="1:1" x14ac:dyDescent="0.5">
      <c r="A13756" s="69"/>
    </row>
    <row r="13757" spans="1:1" x14ac:dyDescent="0.5">
      <c r="A13757" s="69"/>
    </row>
    <row r="13758" spans="1:1" x14ac:dyDescent="0.5">
      <c r="A13758" s="69"/>
    </row>
    <row r="13759" spans="1:1" x14ac:dyDescent="0.5">
      <c r="A13759" s="69"/>
    </row>
    <row r="13760" spans="1:1" x14ac:dyDescent="0.5">
      <c r="A13760" s="69"/>
    </row>
    <row r="13761" spans="1:1" x14ac:dyDescent="0.5">
      <c r="A13761" s="69"/>
    </row>
    <row r="13762" spans="1:1" x14ac:dyDescent="0.5">
      <c r="A13762" s="69"/>
    </row>
    <row r="13763" spans="1:1" x14ac:dyDescent="0.5">
      <c r="A13763" s="69"/>
    </row>
    <row r="13764" spans="1:1" x14ac:dyDescent="0.5">
      <c r="A13764" s="69"/>
    </row>
    <row r="13765" spans="1:1" x14ac:dyDescent="0.5">
      <c r="A13765" s="69"/>
    </row>
    <row r="13766" spans="1:1" x14ac:dyDescent="0.5">
      <c r="A13766" s="69"/>
    </row>
    <row r="13767" spans="1:1" x14ac:dyDescent="0.5">
      <c r="A13767" s="69"/>
    </row>
    <row r="13768" spans="1:1" x14ac:dyDescent="0.5">
      <c r="A13768" s="69"/>
    </row>
    <row r="13769" spans="1:1" x14ac:dyDescent="0.5">
      <c r="A13769" s="69"/>
    </row>
    <row r="13770" spans="1:1" x14ac:dyDescent="0.5">
      <c r="A13770" s="69"/>
    </row>
    <row r="13771" spans="1:1" x14ac:dyDescent="0.5">
      <c r="A13771" s="69"/>
    </row>
    <row r="13772" spans="1:1" x14ac:dyDescent="0.5">
      <c r="A13772" s="69"/>
    </row>
    <row r="13773" spans="1:1" x14ac:dyDescent="0.5">
      <c r="A13773" s="69"/>
    </row>
    <row r="13774" spans="1:1" x14ac:dyDescent="0.5">
      <c r="A13774" s="69"/>
    </row>
    <row r="13775" spans="1:1" x14ac:dyDescent="0.5">
      <c r="A13775" s="69"/>
    </row>
    <row r="13776" spans="1:1" x14ac:dyDescent="0.5">
      <c r="A13776" s="69"/>
    </row>
    <row r="13777" spans="1:1" x14ac:dyDescent="0.5">
      <c r="A13777" s="69"/>
    </row>
    <row r="13778" spans="1:1" x14ac:dyDescent="0.5">
      <c r="A13778" s="69"/>
    </row>
    <row r="13779" spans="1:1" x14ac:dyDescent="0.5">
      <c r="A13779" s="69"/>
    </row>
    <row r="13780" spans="1:1" x14ac:dyDescent="0.5">
      <c r="A13780" s="69"/>
    </row>
    <row r="13781" spans="1:1" x14ac:dyDescent="0.5">
      <c r="A13781" s="69"/>
    </row>
    <row r="13782" spans="1:1" x14ac:dyDescent="0.5">
      <c r="A13782" s="69"/>
    </row>
    <row r="13783" spans="1:1" x14ac:dyDescent="0.5">
      <c r="A13783" s="69"/>
    </row>
    <row r="13784" spans="1:1" x14ac:dyDescent="0.5">
      <c r="A13784" s="69"/>
    </row>
    <row r="13785" spans="1:1" x14ac:dyDescent="0.5">
      <c r="A13785" s="69"/>
    </row>
    <row r="13786" spans="1:1" x14ac:dyDescent="0.5">
      <c r="A13786" s="69"/>
    </row>
    <row r="13787" spans="1:1" x14ac:dyDescent="0.5">
      <c r="A13787" s="69"/>
    </row>
    <row r="13788" spans="1:1" x14ac:dyDescent="0.5">
      <c r="A13788" s="69"/>
    </row>
    <row r="13789" spans="1:1" x14ac:dyDescent="0.5">
      <c r="A13789" s="69"/>
    </row>
    <row r="13790" spans="1:1" x14ac:dyDescent="0.5">
      <c r="A13790" s="69"/>
    </row>
    <row r="13791" spans="1:1" x14ac:dyDescent="0.5">
      <c r="A13791" s="69"/>
    </row>
    <row r="13792" spans="1:1" x14ac:dyDescent="0.5">
      <c r="A13792" s="69"/>
    </row>
    <row r="13793" spans="1:1" x14ac:dyDescent="0.5">
      <c r="A13793" s="69"/>
    </row>
    <row r="13794" spans="1:1" x14ac:dyDescent="0.5">
      <c r="A13794" s="69"/>
    </row>
    <row r="13795" spans="1:1" x14ac:dyDescent="0.5">
      <c r="A13795" s="69"/>
    </row>
    <row r="13796" spans="1:1" x14ac:dyDescent="0.5">
      <c r="A13796" s="69"/>
    </row>
    <row r="13797" spans="1:1" x14ac:dyDescent="0.5">
      <c r="A13797" s="69"/>
    </row>
    <row r="13798" spans="1:1" x14ac:dyDescent="0.5">
      <c r="A13798" s="69"/>
    </row>
    <row r="13799" spans="1:1" x14ac:dyDescent="0.5">
      <c r="A13799" s="69"/>
    </row>
    <row r="13800" spans="1:1" x14ac:dyDescent="0.5">
      <c r="A13800" s="69"/>
    </row>
    <row r="13801" spans="1:1" x14ac:dyDescent="0.5">
      <c r="A13801" s="69"/>
    </row>
    <row r="13802" spans="1:1" x14ac:dyDescent="0.5">
      <c r="A13802" s="69"/>
    </row>
    <row r="13803" spans="1:1" x14ac:dyDescent="0.5">
      <c r="A13803" s="69"/>
    </row>
    <row r="13804" spans="1:1" x14ac:dyDescent="0.5">
      <c r="A13804" s="69"/>
    </row>
    <row r="13805" spans="1:1" x14ac:dyDescent="0.5">
      <c r="A13805" s="69"/>
    </row>
    <row r="13806" spans="1:1" x14ac:dyDescent="0.5">
      <c r="A13806" s="69"/>
    </row>
    <row r="13807" spans="1:1" x14ac:dyDescent="0.5">
      <c r="A13807" s="69"/>
    </row>
    <row r="13808" spans="1:1" x14ac:dyDescent="0.5">
      <c r="A13808" s="69"/>
    </row>
    <row r="13809" spans="1:1" x14ac:dyDescent="0.5">
      <c r="A13809" s="69"/>
    </row>
    <row r="13810" spans="1:1" x14ac:dyDescent="0.5">
      <c r="A13810" s="69"/>
    </row>
    <row r="13811" spans="1:1" x14ac:dyDescent="0.5">
      <c r="A13811" s="69"/>
    </row>
    <row r="13812" spans="1:1" x14ac:dyDescent="0.5">
      <c r="A13812" s="69"/>
    </row>
    <row r="13813" spans="1:1" x14ac:dyDescent="0.5">
      <c r="A13813" s="69"/>
    </row>
    <row r="13814" spans="1:1" x14ac:dyDescent="0.5">
      <c r="A13814" s="69"/>
    </row>
    <row r="13815" spans="1:1" x14ac:dyDescent="0.5">
      <c r="A13815" s="69"/>
    </row>
    <row r="13816" spans="1:1" x14ac:dyDescent="0.5">
      <c r="A13816" s="69"/>
    </row>
    <row r="13817" spans="1:1" x14ac:dyDescent="0.5">
      <c r="A13817" s="69"/>
    </row>
    <row r="13818" spans="1:1" x14ac:dyDescent="0.5">
      <c r="A13818" s="69"/>
    </row>
    <row r="13819" spans="1:1" x14ac:dyDescent="0.5">
      <c r="A13819" s="69"/>
    </row>
    <row r="13820" spans="1:1" x14ac:dyDescent="0.5">
      <c r="A13820" s="69"/>
    </row>
    <row r="13821" spans="1:1" x14ac:dyDescent="0.5">
      <c r="A13821" s="69"/>
    </row>
    <row r="13822" spans="1:1" x14ac:dyDescent="0.5">
      <c r="A13822" s="69"/>
    </row>
    <row r="13823" spans="1:1" x14ac:dyDescent="0.5">
      <c r="A13823" s="69"/>
    </row>
    <row r="13824" spans="1:1" x14ac:dyDescent="0.5">
      <c r="A13824" s="69"/>
    </row>
    <row r="13825" spans="1:1" x14ac:dyDescent="0.5">
      <c r="A13825" s="69"/>
    </row>
    <row r="13826" spans="1:1" x14ac:dyDescent="0.5">
      <c r="A13826" s="69"/>
    </row>
    <row r="13827" spans="1:1" x14ac:dyDescent="0.5">
      <c r="A13827" s="69"/>
    </row>
    <row r="13828" spans="1:1" x14ac:dyDescent="0.5">
      <c r="A13828" s="69"/>
    </row>
    <row r="13829" spans="1:1" x14ac:dyDescent="0.5">
      <c r="A13829" s="69"/>
    </row>
    <row r="13830" spans="1:1" x14ac:dyDescent="0.5">
      <c r="A13830" s="69"/>
    </row>
    <row r="13831" spans="1:1" x14ac:dyDescent="0.5">
      <c r="A13831" s="69"/>
    </row>
    <row r="13832" spans="1:1" x14ac:dyDescent="0.5">
      <c r="A13832" s="69"/>
    </row>
    <row r="13833" spans="1:1" x14ac:dyDescent="0.5">
      <c r="A13833" s="69"/>
    </row>
    <row r="13834" spans="1:1" x14ac:dyDescent="0.5">
      <c r="A13834" s="69"/>
    </row>
    <row r="13835" spans="1:1" x14ac:dyDescent="0.5">
      <c r="A13835" s="69"/>
    </row>
    <row r="13836" spans="1:1" x14ac:dyDescent="0.5">
      <c r="A13836" s="69"/>
    </row>
    <row r="13837" spans="1:1" x14ac:dyDescent="0.5">
      <c r="A13837" s="69"/>
    </row>
    <row r="13838" spans="1:1" x14ac:dyDescent="0.5">
      <c r="A13838" s="69"/>
    </row>
    <row r="13839" spans="1:1" x14ac:dyDescent="0.5">
      <c r="A13839" s="69"/>
    </row>
    <row r="13840" spans="1:1" x14ac:dyDescent="0.5">
      <c r="A13840" s="69"/>
    </row>
    <row r="13841" spans="1:1" x14ac:dyDescent="0.5">
      <c r="A13841" s="69"/>
    </row>
    <row r="13842" spans="1:1" x14ac:dyDescent="0.5">
      <c r="A13842" s="69"/>
    </row>
    <row r="13843" spans="1:1" x14ac:dyDescent="0.5">
      <c r="A13843" s="69"/>
    </row>
    <row r="13844" spans="1:1" x14ac:dyDescent="0.5">
      <c r="A13844" s="69"/>
    </row>
    <row r="13845" spans="1:1" x14ac:dyDescent="0.5">
      <c r="A13845" s="69"/>
    </row>
    <row r="13846" spans="1:1" x14ac:dyDescent="0.5">
      <c r="A13846" s="69"/>
    </row>
    <row r="13847" spans="1:1" x14ac:dyDescent="0.5">
      <c r="A13847" s="69"/>
    </row>
    <row r="13848" spans="1:1" x14ac:dyDescent="0.5">
      <c r="A13848" s="69"/>
    </row>
    <row r="13849" spans="1:1" x14ac:dyDescent="0.5">
      <c r="A13849" s="69"/>
    </row>
    <row r="13850" spans="1:1" x14ac:dyDescent="0.5">
      <c r="A13850" s="69"/>
    </row>
    <row r="13851" spans="1:1" x14ac:dyDescent="0.5">
      <c r="A13851" s="69"/>
    </row>
    <row r="13852" spans="1:1" x14ac:dyDescent="0.5">
      <c r="A13852" s="69"/>
    </row>
    <row r="13853" spans="1:1" x14ac:dyDescent="0.5">
      <c r="A13853" s="69"/>
    </row>
    <row r="13854" spans="1:1" x14ac:dyDescent="0.5">
      <c r="A13854" s="69"/>
    </row>
    <row r="13855" spans="1:1" x14ac:dyDescent="0.5">
      <c r="A13855" s="69"/>
    </row>
    <row r="13856" spans="1:1" x14ac:dyDescent="0.5">
      <c r="A13856" s="69"/>
    </row>
    <row r="13857" spans="1:1" x14ac:dyDescent="0.5">
      <c r="A13857" s="69"/>
    </row>
    <row r="13858" spans="1:1" x14ac:dyDescent="0.5">
      <c r="A13858" s="69"/>
    </row>
    <row r="13859" spans="1:1" x14ac:dyDescent="0.5">
      <c r="A13859" s="69"/>
    </row>
    <row r="13860" spans="1:1" x14ac:dyDescent="0.5">
      <c r="A13860" s="69"/>
    </row>
    <row r="13861" spans="1:1" x14ac:dyDescent="0.5">
      <c r="A13861" s="69"/>
    </row>
    <row r="13862" spans="1:1" x14ac:dyDescent="0.5">
      <c r="A13862" s="69"/>
    </row>
    <row r="13863" spans="1:1" x14ac:dyDescent="0.5">
      <c r="A13863" s="69"/>
    </row>
    <row r="13864" spans="1:1" x14ac:dyDescent="0.5">
      <c r="A13864" s="69"/>
    </row>
    <row r="13865" spans="1:1" x14ac:dyDescent="0.5">
      <c r="A13865" s="69"/>
    </row>
    <row r="13866" spans="1:1" x14ac:dyDescent="0.5">
      <c r="A13866" s="69"/>
    </row>
    <row r="13867" spans="1:1" x14ac:dyDescent="0.5">
      <c r="A13867" s="69"/>
    </row>
    <row r="13868" spans="1:1" x14ac:dyDescent="0.5">
      <c r="A13868" s="69"/>
    </row>
    <row r="13869" spans="1:1" x14ac:dyDescent="0.5">
      <c r="A13869" s="69"/>
    </row>
    <row r="13870" spans="1:1" x14ac:dyDescent="0.5">
      <c r="A13870" s="69"/>
    </row>
    <row r="13871" spans="1:1" x14ac:dyDescent="0.5">
      <c r="A13871" s="69"/>
    </row>
    <row r="13872" spans="1:1" x14ac:dyDescent="0.5">
      <c r="A13872" s="69"/>
    </row>
    <row r="13873" spans="1:1" x14ac:dyDescent="0.5">
      <c r="A13873" s="69"/>
    </row>
    <row r="13874" spans="1:1" x14ac:dyDescent="0.5">
      <c r="A13874" s="69"/>
    </row>
    <row r="13875" spans="1:1" x14ac:dyDescent="0.5">
      <c r="A13875" s="69"/>
    </row>
    <row r="13876" spans="1:1" x14ac:dyDescent="0.5">
      <c r="A13876" s="69"/>
    </row>
    <row r="13877" spans="1:1" x14ac:dyDescent="0.5">
      <c r="A13877" s="69"/>
    </row>
    <row r="13878" spans="1:1" x14ac:dyDescent="0.5">
      <c r="A13878" s="69"/>
    </row>
    <row r="13879" spans="1:1" x14ac:dyDescent="0.5">
      <c r="A13879" s="69"/>
    </row>
    <row r="13880" spans="1:1" x14ac:dyDescent="0.5">
      <c r="A13880" s="69"/>
    </row>
    <row r="13881" spans="1:1" x14ac:dyDescent="0.5">
      <c r="A13881" s="69"/>
    </row>
    <row r="13882" spans="1:1" x14ac:dyDescent="0.5">
      <c r="A13882" s="69"/>
    </row>
    <row r="13883" spans="1:1" x14ac:dyDescent="0.5">
      <c r="A13883" s="69"/>
    </row>
    <row r="13884" spans="1:1" x14ac:dyDescent="0.5">
      <c r="A13884" s="69"/>
    </row>
    <row r="13885" spans="1:1" x14ac:dyDescent="0.5">
      <c r="A13885" s="69"/>
    </row>
    <row r="13886" spans="1:1" x14ac:dyDescent="0.5">
      <c r="A13886" s="69"/>
    </row>
    <row r="13887" spans="1:1" x14ac:dyDescent="0.5">
      <c r="A13887" s="69"/>
    </row>
    <row r="13888" spans="1:1" x14ac:dyDescent="0.5">
      <c r="A13888" s="69"/>
    </row>
    <row r="13889" spans="1:1" x14ac:dyDescent="0.5">
      <c r="A13889" s="69"/>
    </row>
    <row r="13890" spans="1:1" x14ac:dyDescent="0.5">
      <c r="A13890" s="69"/>
    </row>
    <row r="13891" spans="1:1" x14ac:dyDescent="0.5">
      <c r="A13891" s="69"/>
    </row>
    <row r="13892" spans="1:1" x14ac:dyDescent="0.5">
      <c r="A13892" s="69"/>
    </row>
    <row r="13893" spans="1:1" x14ac:dyDescent="0.5">
      <c r="A13893" s="69"/>
    </row>
    <row r="13894" spans="1:1" x14ac:dyDescent="0.5">
      <c r="A13894" s="69"/>
    </row>
    <row r="13895" spans="1:1" x14ac:dyDescent="0.5">
      <c r="A13895" s="69"/>
    </row>
    <row r="13896" spans="1:1" x14ac:dyDescent="0.5">
      <c r="A13896" s="69"/>
    </row>
    <row r="13897" spans="1:1" x14ac:dyDescent="0.5">
      <c r="A13897" s="69"/>
    </row>
    <row r="13898" spans="1:1" x14ac:dyDescent="0.5">
      <c r="A13898" s="69"/>
    </row>
    <row r="13899" spans="1:1" x14ac:dyDescent="0.5">
      <c r="A13899" s="69"/>
    </row>
    <row r="13900" spans="1:1" x14ac:dyDescent="0.5">
      <c r="A13900" s="69"/>
    </row>
    <row r="13901" spans="1:1" x14ac:dyDescent="0.5">
      <c r="A13901" s="69"/>
    </row>
    <row r="13902" spans="1:1" x14ac:dyDescent="0.5">
      <c r="A13902" s="69"/>
    </row>
    <row r="13903" spans="1:1" x14ac:dyDescent="0.5">
      <c r="A13903" s="69"/>
    </row>
    <row r="13904" spans="1:1" x14ac:dyDescent="0.5">
      <c r="A13904" s="69"/>
    </row>
    <row r="13905" spans="1:1" x14ac:dyDescent="0.5">
      <c r="A13905" s="69"/>
    </row>
    <row r="13906" spans="1:1" x14ac:dyDescent="0.5">
      <c r="A13906" s="69"/>
    </row>
    <row r="13907" spans="1:1" x14ac:dyDescent="0.5">
      <c r="A13907" s="69"/>
    </row>
    <row r="13908" spans="1:1" x14ac:dyDescent="0.5">
      <c r="A13908" s="69"/>
    </row>
    <row r="13909" spans="1:1" x14ac:dyDescent="0.5">
      <c r="A13909" s="69"/>
    </row>
    <row r="13910" spans="1:1" x14ac:dyDescent="0.5">
      <c r="A13910" s="69"/>
    </row>
    <row r="13911" spans="1:1" x14ac:dyDescent="0.5">
      <c r="A13911" s="69"/>
    </row>
    <row r="13912" spans="1:1" x14ac:dyDescent="0.5">
      <c r="A13912" s="69"/>
    </row>
    <row r="13913" spans="1:1" x14ac:dyDescent="0.5">
      <c r="A13913" s="69"/>
    </row>
    <row r="13914" spans="1:1" x14ac:dyDescent="0.5">
      <c r="A13914" s="69"/>
    </row>
    <row r="13915" spans="1:1" x14ac:dyDescent="0.5">
      <c r="A13915" s="69"/>
    </row>
    <row r="13916" spans="1:1" x14ac:dyDescent="0.5">
      <c r="A13916" s="69"/>
    </row>
    <row r="13917" spans="1:1" x14ac:dyDescent="0.5">
      <c r="A13917" s="69"/>
    </row>
    <row r="13918" spans="1:1" x14ac:dyDescent="0.5">
      <c r="A13918" s="69"/>
    </row>
    <row r="13919" spans="1:1" x14ac:dyDescent="0.5">
      <c r="A13919" s="69"/>
    </row>
    <row r="13920" spans="1:1" x14ac:dyDescent="0.5">
      <c r="A13920" s="69"/>
    </row>
    <row r="13921" spans="1:1" x14ac:dyDescent="0.5">
      <c r="A13921" s="69"/>
    </row>
    <row r="13922" spans="1:1" x14ac:dyDescent="0.5">
      <c r="A13922" s="69"/>
    </row>
    <row r="13923" spans="1:1" x14ac:dyDescent="0.5">
      <c r="A13923" s="69"/>
    </row>
    <row r="13924" spans="1:1" x14ac:dyDescent="0.5">
      <c r="A13924" s="69"/>
    </row>
    <row r="13925" spans="1:1" x14ac:dyDescent="0.5">
      <c r="A13925" s="69"/>
    </row>
    <row r="13926" spans="1:1" x14ac:dyDescent="0.5">
      <c r="A13926" s="69"/>
    </row>
    <row r="13927" spans="1:1" x14ac:dyDescent="0.5">
      <c r="A13927" s="69"/>
    </row>
    <row r="13928" spans="1:1" x14ac:dyDescent="0.5">
      <c r="A13928" s="69"/>
    </row>
    <row r="13929" spans="1:1" x14ac:dyDescent="0.5">
      <c r="A13929" s="69"/>
    </row>
    <row r="13930" spans="1:1" x14ac:dyDescent="0.5">
      <c r="A13930" s="69"/>
    </row>
    <row r="13931" spans="1:1" x14ac:dyDescent="0.5">
      <c r="A13931" s="69"/>
    </row>
    <row r="13932" spans="1:1" x14ac:dyDescent="0.5">
      <c r="A13932" s="69"/>
    </row>
    <row r="13933" spans="1:1" x14ac:dyDescent="0.5">
      <c r="A13933" s="69"/>
    </row>
    <row r="13934" spans="1:1" x14ac:dyDescent="0.5">
      <c r="A13934" s="69"/>
    </row>
    <row r="13935" spans="1:1" x14ac:dyDescent="0.5">
      <c r="A13935" s="69"/>
    </row>
    <row r="13936" spans="1:1" x14ac:dyDescent="0.5">
      <c r="A13936" s="69"/>
    </row>
    <row r="13937" spans="1:1" x14ac:dyDescent="0.5">
      <c r="A13937" s="69"/>
    </row>
    <row r="13938" spans="1:1" x14ac:dyDescent="0.5">
      <c r="A13938" s="69"/>
    </row>
    <row r="13939" spans="1:1" x14ac:dyDescent="0.5">
      <c r="A13939" s="69"/>
    </row>
    <row r="13940" spans="1:1" x14ac:dyDescent="0.5">
      <c r="A13940" s="69"/>
    </row>
    <row r="13941" spans="1:1" x14ac:dyDescent="0.5">
      <c r="A13941" s="69"/>
    </row>
    <row r="13942" spans="1:1" x14ac:dyDescent="0.5">
      <c r="A13942" s="69"/>
    </row>
    <row r="13943" spans="1:1" x14ac:dyDescent="0.5">
      <c r="A13943" s="69"/>
    </row>
    <row r="13944" spans="1:1" x14ac:dyDescent="0.5">
      <c r="A13944" s="69"/>
    </row>
    <row r="13945" spans="1:1" x14ac:dyDescent="0.5">
      <c r="A13945" s="69"/>
    </row>
    <row r="13946" spans="1:1" x14ac:dyDescent="0.5">
      <c r="A13946" s="69"/>
    </row>
    <row r="13947" spans="1:1" x14ac:dyDescent="0.5">
      <c r="A13947" s="69"/>
    </row>
    <row r="13948" spans="1:1" x14ac:dyDescent="0.5">
      <c r="A13948" s="69"/>
    </row>
    <row r="13949" spans="1:1" x14ac:dyDescent="0.5">
      <c r="A13949" s="69"/>
    </row>
    <row r="13950" spans="1:1" x14ac:dyDescent="0.5">
      <c r="A13950" s="69"/>
    </row>
    <row r="13951" spans="1:1" x14ac:dyDescent="0.5">
      <c r="A13951" s="69"/>
    </row>
    <row r="13952" spans="1:1" x14ac:dyDescent="0.5">
      <c r="A13952" s="69"/>
    </row>
    <row r="13953" spans="1:1" x14ac:dyDescent="0.5">
      <c r="A13953" s="69"/>
    </row>
    <row r="13954" spans="1:1" x14ac:dyDescent="0.5">
      <c r="A13954" s="69"/>
    </row>
    <row r="13955" spans="1:1" x14ac:dyDescent="0.5">
      <c r="A13955" s="69"/>
    </row>
    <row r="13956" spans="1:1" x14ac:dyDescent="0.5">
      <c r="A13956" s="69"/>
    </row>
    <row r="13957" spans="1:1" x14ac:dyDescent="0.5">
      <c r="A13957" s="69"/>
    </row>
    <row r="13958" spans="1:1" x14ac:dyDescent="0.5">
      <c r="A13958" s="69"/>
    </row>
    <row r="13959" spans="1:1" x14ac:dyDescent="0.5">
      <c r="A13959" s="69"/>
    </row>
    <row r="13960" spans="1:1" x14ac:dyDescent="0.5">
      <c r="A13960" s="69"/>
    </row>
    <row r="13961" spans="1:1" x14ac:dyDescent="0.5">
      <c r="A13961" s="69"/>
    </row>
    <row r="13962" spans="1:1" x14ac:dyDescent="0.5">
      <c r="A13962" s="69"/>
    </row>
    <row r="13963" spans="1:1" x14ac:dyDescent="0.5">
      <c r="A13963" s="69"/>
    </row>
    <row r="13964" spans="1:1" x14ac:dyDescent="0.5">
      <c r="A13964" s="69"/>
    </row>
    <row r="13965" spans="1:1" x14ac:dyDescent="0.5">
      <c r="A13965" s="69"/>
    </row>
    <row r="13966" spans="1:1" x14ac:dyDescent="0.5">
      <c r="A13966" s="69"/>
    </row>
    <row r="13967" spans="1:1" x14ac:dyDescent="0.5">
      <c r="A13967" s="69"/>
    </row>
    <row r="13968" spans="1:1" x14ac:dyDescent="0.5">
      <c r="A13968" s="69"/>
    </row>
    <row r="13969" spans="1:1" x14ac:dyDescent="0.5">
      <c r="A13969" s="69"/>
    </row>
    <row r="13970" spans="1:1" x14ac:dyDescent="0.5">
      <c r="A13970" s="69"/>
    </row>
    <row r="13971" spans="1:1" x14ac:dyDescent="0.5">
      <c r="A13971" s="69"/>
    </row>
    <row r="13972" spans="1:1" x14ac:dyDescent="0.5">
      <c r="A13972" s="69"/>
    </row>
    <row r="13973" spans="1:1" x14ac:dyDescent="0.5">
      <c r="A13973" s="69"/>
    </row>
    <row r="13974" spans="1:1" x14ac:dyDescent="0.5">
      <c r="A13974" s="69"/>
    </row>
    <row r="13975" spans="1:1" x14ac:dyDescent="0.5">
      <c r="A13975" s="69"/>
    </row>
    <row r="13976" spans="1:1" x14ac:dyDescent="0.5">
      <c r="A13976" s="69"/>
    </row>
    <row r="13977" spans="1:1" x14ac:dyDescent="0.5">
      <c r="A13977" s="69"/>
    </row>
    <row r="13978" spans="1:1" x14ac:dyDescent="0.5">
      <c r="A13978" s="69"/>
    </row>
    <row r="13979" spans="1:1" x14ac:dyDescent="0.5">
      <c r="A13979" s="69"/>
    </row>
    <row r="13980" spans="1:1" x14ac:dyDescent="0.5">
      <c r="A13980" s="69"/>
    </row>
    <row r="13981" spans="1:1" x14ac:dyDescent="0.5">
      <c r="A13981" s="69"/>
    </row>
    <row r="13982" spans="1:1" x14ac:dyDescent="0.5">
      <c r="A13982" s="69"/>
    </row>
    <row r="13983" spans="1:1" x14ac:dyDescent="0.5">
      <c r="A13983" s="69"/>
    </row>
    <row r="13984" spans="1:1" x14ac:dyDescent="0.5">
      <c r="A13984" s="69"/>
    </row>
    <row r="13985" spans="1:1" x14ac:dyDescent="0.5">
      <c r="A13985" s="69"/>
    </row>
    <row r="13986" spans="1:1" x14ac:dyDescent="0.5">
      <c r="A13986" s="69"/>
    </row>
    <row r="13987" spans="1:1" x14ac:dyDescent="0.5">
      <c r="A13987" s="69"/>
    </row>
    <row r="13988" spans="1:1" x14ac:dyDescent="0.5">
      <c r="A13988" s="69"/>
    </row>
    <row r="13989" spans="1:1" x14ac:dyDescent="0.5">
      <c r="A13989" s="69"/>
    </row>
    <row r="13990" spans="1:1" x14ac:dyDescent="0.5">
      <c r="A13990" s="69"/>
    </row>
    <row r="13991" spans="1:1" x14ac:dyDescent="0.5">
      <c r="A13991" s="69"/>
    </row>
    <row r="13992" spans="1:1" x14ac:dyDescent="0.5">
      <c r="A13992" s="69"/>
    </row>
    <row r="13993" spans="1:1" x14ac:dyDescent="0.5">
      <c r="A13993" s="69"/>
    </row>
    <row r="13994" spans="1:1" x14ac:dyDescent="0.5">
      <c r="A13994" s="69"/>
    </row>
    <row r="13995" spans="1:1" x14ac:dyDescent="0.5">
      <c r="A13995" s="69"/>
    </row>
    <row r="13996" spans="1:1" x14ac:dyDescent="0.5">
      <c r="A13996" s="69"/>
    </row>
    <row r="13997" spans="1:1" x14ac:dyDescent="0.5">
      <c r="A13997" s="69"/>
    </row>
    <row r="13998" spans="1:1" x14ac:dyDescent="0.5">
      <c r="A13998" s="69"/>
    </row>
    <row r="13999" spans="1:1" x14ac:dyDescent="0.5">
      <c r="A13999" s="69"/>
    </row>
    <row r="14000" spans="1:1" x14ac:dyDescent="0.5">
      <c r="A14000" s="69"/>
    </row>
    <row r="14001" spans="1:1" x14ac:dyDescent="0.5">
      <c r="A14001" s="69"/>
    </row>
    <row r="14002" spans="1:1" x14ac:dyDescent="0.5">
      <c r="A14002" s="69"/>
    </row>
    <row r="14003" spans="1:1" x14ac:dyDescent="0.5">
      <c r="A14003" s="69"/>
    </row>
    <row r="14004" spans="1:1" x14ac:dyDescent="0.5">
      <c r="A14004" s="69"/>
    </row>
    <row r="14005" spans="1:1" x14ac:dyDescent="0.5">
      <c r="A14005" s="69"/>
    </row>
    <row r="14006" spans="1:1" x14ac:dyDescent="0.5">
      <c r="A14006" s="69"/>
    </row>
    <row r="14007" spans="1:1" x14ac:dyDescent="0.5">
      <c r="A14007" s="69"/>
    </row>
    <row r="14008" spans="1:1" x14ac:dyDescent="0.5">
      <c r="A14008" s="69"/>
    </row>
    <row r="14009" spans="1:1" x14ac:dyDescent="0.5">
      <c r="A14009" s="69"/>
    </row>
    <row r="14010" spans="1:1" x14ac:dyDescent="0.5">
      <c r="A14010" s="69"/>
    </row>
    <row r="14011" spans="1:1" x14ac:dyDescent="0.5">
      <c r="A14011" s="69"/>
    </row>
    <row r="14012" spans="1:1" x14ac:dyDescent="0.5">
      <c r="A14012" s="69"/>
    </row>
    <row r="14013" spans="1:1" x14ac:dyDescent="0.5">
      <c r="A14013" s="69"/>
    </row>
    <row r="14014" spans="1:1" x14ac:dyDescent="0.5">
      <c r="A14014" s="69"/>
    </row>
    <row r="14015" spans="1:1" x14ac:dyDescent="0.5">
      <c r="A14015" s="69"/>
    </row>
    <row r="14016" spans="1:1" x14ac:dyDescent="0.5">
      <c r="A14016" s="69"/>
    </row>
    <row r="14017" spans="1:1" x14ac:dyDescent="0.5">
      <c r="A14017" s="69"/>
    </row>
    <row r="14018" spans="1:1" x14ac:dyDescent="0.5">
      <c r="A14018" s="69"/>
    </row>
    <row r="14019" spans="1:1" x14ac:dyDescent="0.5">
      <c r="A14019" s="69"/>
    </row>
    <row r="14020" spans="1:1" x14ac:dyDescent="0.5">
      <c r="A14020" s="69"/>
    </row>
    <row r="14021" spans="1:1" x14ac:dyDescent="0.5">
      <c r="A14021" s="69"/>
    </row>
    <row r="14022" spans="1:1" x14ac:dyDescent="0.5">
      <c r="A14022" s="69"/>
    </row>
    <row r="14023" spans="1:1" x14ac:dyDescent="0.5">
      <c r="A14023" s="69"/>
    </row>
    <row r="14024" spans="1:1" x14ac:dyDescent="0.5">
      <c r="A14024" s="69"/>
    </row>
    <row r="14025" spans="1:1" x14ac:dyDescent="0.5">
      <c r="A14025" s="69"/>
    </row>
    <row r="14026" spans="1:1" x14ac:dyDescent="0.5">
      <c r="A14026" s="69"/>
    </row>
    <row r="14027" spans="1:1" x14ac:dyDescent="0.5">
      <c r="A14027" s="69"/>
    </row>
    <row r="14028" spans="1:1" x14ac:dyDescent="0.5">
      <c r="A14028" s="69"/>
    </row>
    <row r="14029" spans="1:1" x14ac:dyDescent="0.5">
      <c r="A14029" s="69"/>
    </row>
    <row r="14030" spans="1:1" x14ac:dyDescent="0.5">
      <c r="A14030" s="69"/>
    </row>
    <row r="14031" spans="1:1" x14ac:dyDescent="0.5">
      <c r="A14031" s="69"/>
    </row>
    <row r="14032" spans="1:1" x14ac:dyDescent="0.5">
      <c r="A14032" s="69"/>
    </row>
    <row r="14033" spans="1:1" x14ac:dyDescent="0.5">
      <c r="A14033" s="69"/>
    </row>
    <row r="14034" spans="1:1" x14ac:dyDescent="0.5">
      <c r="A14034" s="69"/>
    </row>
    <row r="14035" spans="1:1" x14ac:dyDescent="0.5">
      <c r="A14035" s="69"/>
    </row>
    <row r="14036" spans="1:1" x14ac:dyDescent="0.5">
      <c r="A14036" s="69"/>
    </row>
    <row r="14037" spans="1:1" x14ac:dyDescent="0.5">
      <c r="A14037" s="69"/>
    </row>
    <row r="14038" spans="1:1" x14ac:dyDescent="0.5">
      <c r="A14038" s="69"/>
    </row>
    <row r="14039" spans="1:1" x14ac:dyDescent="0.5">
      <c r="A14039" s="69"/>
    </row>
    <row r="14040" spans="1:1" x14ac:dyDescent="0.5">
      <c r="A14040" s="69"/>
    </row>
    <row r="14041" spans="1:1" x14ac:dyDescent="0.5">
      <c r="A14041" s="69"/>
    </row>
    <row r="14042" spans="1:1" x14ac:dyDescent="0.5">
      <c r="A14042" s="69"/>
    </row>
    <row r="14043" spans="1:1" x14ac:dyDescent="0.5">
      <c r="A14043" s="69"/>
    </row>
    <row r="14044" spans="1:1" x14ac:dyDescent="0.5">
      <c r="A14044" s="69"/>
    </row>
    <row r="14045" spans="1:1" x14ac:dyDescent="0.5">
      <c r="A14045" s="69"/>
    </row>
    <row r="14046" spans="1:1" x14ac:dyDescent="0.5">
      <c r="A14046" s="69"/>
    </row>
    <row r="14047" spans="1:1" x14ac:dyDescent="0.5">
      <c r="A14047" s="69"/>
    </row>
    <row r="14048" spans="1:1" x14ac:dyDescent="0.5">
      <c r="A14048" s="69"/>
    </row>
    <row r="14049" spans="1:1" x14ac:dyDescent="0.5">
      <c r="A14049" s="69"/>
    </row>
    <row r="14050" spans="1:1" x14ac:dyDescent="0.5">
      <c r="A14050" s="69"/>
    </row>
    <row r="14051" spans="1:1" x14ac:dyDescent="0.5">
      <c r="A14051" s="69"/>
    </row>
    <row r="14052" spans="1:1" x14ac:dyDescent="0.5">
      <c r="A14052" s="69"/>
    </row>
    <row r="14053" spans="1:1" x14ac:dyDescent="0.5">
      <c r="A14053" s="69"/>
    </row>
    <row r="14054" spans="1:1" x14ac:dyDescent="0.5">
      <c r="A14054" s="69"/>
    </row>
    <row r="14055" spans="1:1" x14ac:dyDescent="0.5">
      <c r="A14055" s="69"/>
    </row>
    <row r="14056" spans="1:1" x14ac:dyDescent="0.5">
      <c r="A14056" s="69"/>
    </row>
    <row r="14057" spans="1:1" x14ac:dyDescent="0.5">
      <c r="A14057" s="69"/>
    </row>
    <row r="14058" spans="1:1" x14ac:dyDescent="0.5">
      <c r="A14058" s="69"/>
    </row>
    <row r="14059" spans="1:1" x14ac:dyDescent="0.5">
      <c r="A14059" s="69"/>
    </row>
    <row r="14060" spans="1:1" x14ac:dyDescent="0.5">
      <c r="A14060" s="69"/>
    </row>
    <row r="14061" spans="1:1" x14ac:dyDescent="0.5">
      <c r="A14061" s="69"/>
    </row>
    <row r="14062" spans="1:1" x14ac:dyDescent="0.5">
      <c r="A14062" s="69"/>
    </row>
    <row r="14063" spans="1:1" x14ac:dyDescent="0.5">
      <c r="A14063" s="69"/>
    </row>
    <row r="14064" spans="1:1" x14ac:dyDescent="0.5">
      <c r="A14064" s="69"/>
    </row>
    <row r="14065" spans="1:1" x14ac:dyDescent="0.5">
      <c r="A14065" s="69"/>
    </row>
    <row r="14066" spans="1:1" x14ac:dyDescent="0.5">
      <c r="A14066" s="69"/>
    </row>
    <row r="14067" spans="1:1" x14ac:dyDescent="0.5">
      <c r="A14067" s="69"/>
    </row>
    <row r="14068" spans="1:1" x14ac:dyDescent="0.5">
      <c r="A14068" s="69"/>
    </row>
    <row r="14069" spans="1:1" x14ac:dyDescent="0.5">
      <c r="A14069" s="69"/>
    </row>
    <row r="14070" spans="1:1" x14ac:dyDescent="0.5">
      <c r="A14070" s="69"/>
    </row>
    <row r="14071" spans="1:1" x14ac:dyDescent="0.5">
      <c r="A14071" s="69"/>
    </row>
    <row r="14072" spans="1:1" x14ac:dyDescent="0.5">
      <c r="A14072" s="69"/>
    </row>
    <row r="14073" spans="1:1" x14ac:dyDescent="0.5">
      <c r="A14073" s="69"/>
    </row>
    <row r="14074" spans="1:1" x14ac:dyDescent="0.5">
      <c r="A14074" s="69"/>
    </row>
    <row r="14075" spans="1:1" x14ac:dyDescent="0.5">
      <c r="A14075" s="69"/>
    </row>
    <row r="14076" spans="1:1" x14ac:dyDescent="0.5">
      <c r="A14076" s="69"/>
    </row>
    <row r="14077" spans="1:1" x14ac:dyDescent="0.5">
      <c r="A14077" s="69"/>
    </row>
    <row r="14078" spans="1:1" x14ac:dyDescent="0.5">
      <c r="A14078" s="69"/>
    </row>
    <row r="14079" spans="1:1" x14ac:dyDescent="0.5">
      <c r="A14079" s="69"/>
    </row>
    <row r="14080" spans="1:1" x14ac:dyDescent="0.5">
      <c r="A14080" s="69"/>
    </row>
    <row r="14081" spans="1:1" x14ac:dyDescent="0.5">
      <c r="A14081" s="69"/>
    </row>
    <row r="14082" spans="1:1" x14ac:dyDescent="0.5">
      <c r="A14082" s="69"/>
    </row>
    <row r="14083" spans="1:1" x14ac:dyDescent="0.5">
      <c r="A14083" s="69"/>
    </row>
    <row r="14084" spans="1:1" x14ac:dyDescent="0.5">
      <c r="A14084" s="69"/>
    </row>
    <row r="14085" spans="1:1" x14ac:dyDescent="0.5">
      <c r="A14085" s="69"/>
    </row>
    <row r="14086" spans="1:1" x14ac:dyDescent="0.5">
      <c r="A14086" s="69"/>
    </row>
    <row r="14087" spans="1:1" x14ac:dyDescent="0.5">
      <c r="A14087" s="69"/>
    </row>
    <row r="14088" spans="1:1" x14ac:dyDescent="0.5">
      <c r="A14088" s="69"/>
    </row>
    <row r="14089" spans="1:1" x14ac:dyDescent="0.5">
      <c r="A14089" s="69"/>
    </row>
    <row r="14090" spans="1:1" x14ac:dyDescent="0.5">
      <c r="A14090" s="69"/>
    </row>
    <row r="14091" spans="1:1" x14ac:dyDescent="0.5">
      <c r="A14091" s="69"/>
    </row>
    <row r="14092" spans="1:1" x14ac:dyDescent="0.5">
      <c r="A14092" s="69"/>
    </row>
    <row r="14093" spans="1:1" x14ac:dyDescent="0.5">
      <c r="A14093" s="69"/>
    </row>
    <row r="14094" spans="1:1" x14ac:dyDescent="0.5">
      <c r="A14094" s="69"/>
    </row>
    <row r="14095" spans="1:1" x14ac:dyDescent="0.5">
      <c r="A14095" s="69"/>
    </row>
    <row r="14096" spans="1:1" x14ac:dyDescent="0.5">
      <c r="A14096" s="69"/>
    </row>
    <row r="14097" spans="1:1" x14ac:dyDescent="0.5">
      <c r="A14097" s="69"/>
    </row>
    <row r="14098" spans="1:1" x14ac:dyDescent="0.5">
      <c r="A14098" s="69"/>
    </row>
    <row r="14099" spans="1:1" x14ac:dyDescent="0.5">
      <c r="A14099" s="69"/>
    </row>
    <row r="14100" spans="1:1" x14ac:dyDescent="0.5">
      <c r="A14100" s="69"/>
    </row>
    <row r="14101" spans="1:1" x14ac:dyDescent="0.5">
      <c r="A14101" s="69"/>
    </row>
    <row r="14102" spans="1:1" x14ac:dyDescent="0.5">
      <c r="A14102" s="69"/>
    </row>
    <row r="14103" spans="1:1" x14ac:dyDescent="0.5">
      <c r="A14103" s="69"/>
    </row>
    <row r="14104" spans="1:1" x14ac:dyDescent="0.5">
      <c r="A14104" s="69"/>
    </row>
    <row r="14105" spans="1:1" x14ac:dyDescent="0.5">
      <c r="A14105" s="69"/>
    </row>
    <row r="14106" spans="1:1" x14ac:dyDescent="0.5">
      <c r="A14106" s="69"/>
    </row>
    <row r="14107" spans="1:1" x14ac:dyDescent="0.5">
      <c r="A14107" s="69"/>
    </row>
    <row r="14108" spans="1:1" x14ac:dyDescent="0.5">
      <c r="A14108" s="69"/>
    </row>
    <row r="14109" spans="1:1" x14ac:dyDescent="0.5">
      <c r="A14109" s="69"/>
    </row>
    <row r="14110" spans="1:1" x14ac:dyDescent="0.5">
      <c r="A14110" s="69"/>
    </row>
    <row r="14111" spans="1:1" x14ac:dyDescent="0.5">
      <c r="A14111" s="69"/>
    </row>
    <row r="14112" spans="1:1" x14ac:dyDescent="0.5">
      <c r="A14112" s="69"/>
    </row>
    <row r="14113" spans="1:1" x14ac:dyDescent="0.5">
      <c r="A14113" s="69"/>
    </row>
    <row r="14114" spans="1:1" x14ac:dyDescent="0.5">
      <c r="A14114" s="69"/>
    </row>
    <row r="14115" spans="1:1" x14ac:dyDescent="0.5">
      <c r="A14115" s="69"/>
    </row>
    <row r="14116" spans="1:1" x14ac:dyDescent="0.5">
      <c r="A14116" s="69"/>
    </row>
    <row r="14117" spans="1:1" x14ac:dyDescent="0.5">
      <c r="A14117" s="69"/>
    </row>
    <row r="14118" spans="1:1" x14ac:dyDescent="0.5">
      <c r="A14118" s="69"/>
    </row>
    <row r="14119" spans="1:1" x14ac:dyDescent="0.5">
      <c r="A14119" s="69"/>
    </row>
    <row r="14120" spans="1:1" x14ac:dyDescent="0.5">
      <c r="A14120" s="69"/>
    </row>
    <row r="14121" spans="1:1" x14ac:dyDescent="0.5">
      <c r="A14121" s="69"/>
    </row>
    <row r="14122" spans="1:1" x14ac:dyDescent="0.5">
      <c r="A14122" s="69"/>
    </row>
    <row r="14123" spans="1:1" x14ac:dyDescent="0.5">
      <c r="A14123" s="69"/>
    </row>
    <row r="14124" spans="1:1" x14ac:dyDescent="0.5">
      <c r="A14124" s="69"/>
    </row>
    <row r="14125" spans="1:1" x14ac:dyDescent="0.5">
      <c r="A14125" s="69"/>
    </row>
    <row r="14126" spans="1:1" x14ac:dyDescent="0.5">
      <c r="A14126" s="69"/>
    </row>
    <row r="14127" spans="1:1" x14ac:dyDescent="0.5">
      <c r="A14127" s="69"/>
    </row>
    <row r="14128" spans="1:1" x14ac:dyDescent="0.5">
      <c r="A14128" s="69"/>
    </row>
    <row r="14129" spans="1:1" x14ac:dyDescent="0.5">
      <c r="A14129" s="69"/>
    </row>
    <row r="14130" spans="1:1" x14ac:dyDescent="0.5">
      <c r="A14130" s="69"/>
    </row>
    <row r="14131" spans="1:1" x14ac:dyDescent="0.5">
      <c r="A14131" s="69"/>
    </row>
    <row r="14132" spans="1:1" x14ac:dyDescent="0.5">
      <c r="A14132" s="69"/>
    </row>
    <row r="14133" spans="1:1" x14ac:dyDescent="0.5">
      <c r="A14133" s="69"/>
    </row>
    <row r="14134" spans="1:1" x14ac:dyDescent="0.5">
      <c r="A14134" s="69"/>
    </row>
    <row r="14135" spans="1:1" x14ac:dyDescent="0.5">
      <c r="A14135" s="69"/>
    </row>
    <row r="14136" spans="1:1" x14ac:dyDescent="0.5">
      <c r="A14136" s="69"/>
    </row>
    <row r="14137" spans="1:1" x14ac:dyDescent="0.5">
      <c r="A14137" s="69"/>
    </row>
    <row r="14138" spans="1:1" x14ac:dyDescent="0.5">
      <c r="A14138" s="69"/>
    </row>
    <row r="14139" spans="1:1" x14ac:dyDescent="0.5">
      <c r="A14139" s="69"/>
    </row>
    <row r="14140" spans="1:1" x14ac:dyDescent="0.5">
      <c r="A14140" s="69"/>
    </row>
    <row r="14141" spans="1:1" x14ac:dyDescent="0.5">
      <c r="A14141" s="69"/>
    </row>
    <row r="14142" spans="1:1" x14ac:dyDescent="0.5">
      <c r="A14142" s="69"/>
    </row>
    <row r="14143" spans="1:1" x14ac:dyDescent="0.5">
      <c r="A14143" s="69"/>
    </row>
    <row r="14144" spans="1:1" x14ac:dyDescent="0.5">
      <c r="A14144" s="69"/>
    </row>
    <row r="14145" spans="1:1" x14ac:dyDescent="0.5">
      <c r="A14145" s="69"/>
    </row>
    <row r="14146" spans="1:1" x14ac:dyDescent="0.5">
      <c r="A14146" s="69"/>
    </row>
    <row r="14147" spans="1:1" x14ac:dyDescent="0.5">
      <c r="A14147" s="69"/>
    </row>
    <row r="14148" spans="1:1" x14ac:dyDescent="0.5">
      <c r="A14148" s="69"/>
    </row>
    <row r="14149" spans="1:1" x14ac:dyDescent="0.5">
      <c r="A14149" s="69"/>
    </row>
    <row r="14150" spans="1:1" x14ac:dyDescent="0.5">
      <c r="A14150" s="69"/>
    </row>
    <row r="14151" spans="1:1" x14ac:dyDescent="0.5">
      <c r="A14151" s="69"/>
    </row>
    <row r="14152" spans="1:1" x14ac:dyDescent="0.5">
      <c r="A14152" s="69"/>
    </row>
    <row r="14153" spans="1:1" x14ac:dyDescent="0.5">
      <c r="A14153" s="69"/>
    </row>
    <row r="14154" spans="1:1" x14ac:dyDescent="0.5">
      <c r="A14154" s="69"/>
    </row>
    <row r="14155" spans="1:1" x14ac:dyDescent="0.5">
      <c r="A14155" s="69"/>
    </row>
    <row r="14156" spans="1:1" x14ac:dyDescent="0.5">
      <c r="A14156" s="69"/>
    </row>
    <row r="14157" spans="1:1" x14ac:dyDescent="0.5">
      <c r="A14157" s="69"/>
    </row>
    <row r="14158" spans="1:1" x14ac:dyDescent="0.5">
      <c r="A14158" s="69"/>
    </row>
    <row r="14159" spans="1:1" x14ac:dyDescent="0.5">
      <c r="A14159" s="69"/>
    </row>
    <row r="14160" spans="1:1" x14ac:dyDescent="0.5">
      <c r="A14160" s="69"/>
    </row>
    <row r="14161" spans="1:1" x14ac:dyDescent="0.5">
      <c r="A14161" s="69"/>
    </row>
    <row r="14162" spans="1:1" x14ac:dyDescent="0.5">
      <c r="A14162" s="69"/>
    </row>
    <row r="14163" spans="1:1" x14ac:dyDescent="0.5">
      <c r="A14163" s="69"/>
    </row>
    <row r="14164" spans="1:1" x14ac:dyDescent="0.5">
      <c r="A14164" s="69"/>
    </row>
    <row r="14165" spans="1:1" x14ac:dyDescent="0.5">
      <c r="A14165" s="69"/>
    </row>
    <row r="14166" spans="1:1" x14ac:dyDescent="0.5">
      <c r="A14166" s="69"/>
    </row>
    <row r="14167" spans="1:1" x14ac:dyDescent="0.5">
      <c r="A14167" s="69"/>
    </row>
    <row r="14168" spans="1:1" x14ac:dyDescent="0.5">
      <c r="A14168" s="69"/>
    </row>
    <row r="14169" spans="1:1" x14ac:dyDescent="0.5">
      <c r="A14169" s="69"/>
    </row>
    <row r="14170" spans="1:1" x14ac:dyDescent="0.5">
      <c r="A14170" s="69"/>
    </row>
    <row r="14171" spans="1:1" x14ac:dyDescent="0.5">
      <c r="A14171" s="69"/>
    </row>
    <row r="14172" spans="1:1" x14ac:dyDescent="0.5">
      <c r="A14172" s="69"/>
    </row>
    <row r="14173" spans="1:1" x14ac:dyDescent="0.5">
      <c r="A14173" s="69"/>
    </row>
    <row r="14174" spans="1:1" x14ac:dyDescent="0.5">
      <c r="A14174" s="69"/>
    </row>
    <row r="14175" spans="1:1" x14ac:dyDescent="0.5">
      <c r="A14175" s="69"/>
    </row>
    <row r="14176" spans="1:1" x14ac:dyDescent="0.5">
      <c r="A14176" s="69"/>
    </row>
    <row r="14177" spans="1:1" x14ac:dyDescent="0.5">
      <c r="A14177" s="69"/>
    </row>
    <row r="14178" spans="1:1" x14ac:dyDescent="0.5">
      <c r="A14178" s="69"/>
    </row>
    <row r="14179" spans="1:1" x14ac:dyDescent="0.5">
      <c r="A14179" s="69"/>
    </row>
    <row r="14180" spans="1:1" x14ac:dyDescent="0.5">
      <c r="A14180" s="69"/>
    </row>
    <row r="14181" spans="1:1" x14ac:dyDescent="0.5">
      <c r="A14181" s="69"/>
    </row>
    <row r="14182" spans="1:1" x14ac:dyDescent="0.5">
      <c r="A14182" s="69"/>
    </row>
    <row r="14183" spans="1:1" x14ac:dyDescent="0.5">
      <c r="A14183" s="69"/>
    </row>
    <row r="14184" spans="1:1" x14ac:dyDescent="0.5">
      <c r="A14184" s="69"/>
    </row>
    <row r="14185" spans="1:1" x14ac:dyDescent="0.5">
      <c r="A14185" s="69"/>
    </row>
    <row r="14186" spans="1:1" x14ac:dyDescent="0.5">
      <c r="A14186" s="69"/>
    </row>
    <row r="14187" spans="1:1" x14ac:dyDescent="0.5">
      <c r="A14187" s="69"/>
    </row>
    <row r="14188" spans="1:1" x14ac:dyDescent="0.5">
      <c r="A14188" s="69"/>
    </row>
    <row r="14189" spans="1:1" x14ac:dyDescent="0.5">
      <c r="A14189" s="69"/>
    </row>
    <row r="14190" spans="1:1" x14ac:dyDescent="0.5">
      <c r="A14190" s="69"/>
    </row>
    <row r="14191" spans="1:1" x14ac:dyDescent="0.5">
      <c r="A14191" s="69"/>
    </row>
    <row r="14192" spans="1:1" x14ac:dyDescent="0.5">
      <c r="A14192" s="69"/>
    </row>
    <row r="14193" spans="1:1" x14ac:dyDescent="0.5">
      <c r="A14193" s="69"/>
    </row>
    <row r="14194" spans="1:1" x14ac:dyDescent="0.5">
      <c r="A14194" s="69"/>
    </row>
    <row r="14195" spans="1:1" x14ac:dyDescent="0.5">
      <c r="A14195" s="69"/>
    </row>
    <row r="14196" spans="1:1" x14ac:dyDescent="0.5">
      <c r="A14196" s="69"/>
    </row>
    <row r="14197" spans="1:1" x14ac:dyDescent="0.5">
      <c r="A14197" s="69"/>
    </row>
    <row r="14198" spans="1:1" x14ac:dyDescent="0.5">
      <c r="A14198" s="69"/>
    </row>
    <row r="14199" spans="1:1" x14ac:dyDescent="0.5">
      <c r="A14199" s="69"/>
    </row>
    <row r="14200" spans="1:1" x14ac:dyDescent="0.5">
      <c r="A14200" s="69"/>
    </row>
    <row r="14201" spans="1:1" x14ac:dyDescent="0.5">
      <c r="A14201" s="69"/>
    </row>
    <row r="14202" spans="1:1" x14ac:dyDescent="0.5">
      <c r="A14202" s="69"/>
    </row>
    <row r="14203" spans="1:1" x14ac:dyDescent="0.5">
      <c r="A14203" s="69"/>
    </row>
    <row r="14204" spans="1:1" x14ac:dyDescent="0.5">
      <c r="A14204" s="69"/>
    </row>
    <row r="14205" spans="1:1" x14ac:dyDescent="0.5">
      <c r="A14205" s="69"/>
    </row>
    <row r="14206" spans="1:1" x14ac:dyDescent="0.5">
      <c r="A14206" s="69"/>
    </row>
    <row r="14207" spans="1:1" x14ac:dyDescent="0.5">
      <c r="A14207" s="69"/>
    </row>
    <row r="14208" spans="1:1" x14ac:dyDescent="0.5">
      <c r="A14208" s="69"/>
    </row>
    <row r="14209" spans="1:1" x14ac:dyDescent="0.5">
      <c r="A14209" s="69"/>
    </row>
    <row r="14210" spans="1:1" x14ac:dyDescent="0.5">
      <c r="A14210" s="69"/>
    </row>
    <row r="14211" spans="1:1" x14ac:dyDescent="0.5">
      <c r="A14211" s="69"/>
    </row>
    <row r="14212" spans="1:1" x14ac:dyDescent="0.5">
      <c r="A14212" s="69"/>
    </row>
    <row r="14213" spans="1:1" x14ac:dyDescent="0.5">
      <c r="A14213" s="69"/>
    </row>
    <row r="14214" spans="1:1" x14ac:dyDescent="0.5">
      <c r="A14214" s="69"/>
    </row>
    <row r="14215" spans="1:1" x14ac:dyDescent="0.5">
      <c r="A14215" s="69"/>
    </row>
    <row r="14216" spans="1:1" x14ac:dyDescent="0.5">
      <c r="A14216" s="69"/>
    </row>
    <row r="14217" spans="1:1" x14ac:dyDescent="0.5">
      <c r="A14217" s="69"/>
    </row>
    <row r="14218" spans="1:1" x14ac:dyDescent="0.5">
      <c r="A14218" s="69"/>
    </row>
    <row r="14219" spans="1:1" x14ac:dyDescent="0.5">
      <c r="A14219" s="69"/>
    </row>
    <row r="14220" spans="1:1" x14ac:dyDescent="0.5">
      <c r="A14220" s="69"/>
    </row>
    <row r="14221" spans="1:1" x14ac:dyDescent="0.5">
      <c r="A14221" s="69"/>
    </row>
    <row r="14222" spans="1:1" x14ac:dyDescent="0.5">
      <c r="A14222" s="69"/>
    </row>
    <row r="14223" spans="1:1" x14ac:dyDescent="0.5">
      <c r="A14223" s="69"/>
    </row>
    <row r="14224" spans="1:1" x14ac:dyDescent="0.5">
      <c r="A14224" s="69"/>
    </row>
    <row r="14225" spans="1:1" x14ac:dyDescent="0.5">
      <c r="A14225" s="69"/>
    </row>
    <row r="14226" spans="1:1" x14ac:dyDescent="0.5">
      <c r="A14226" s="69"/>
    </row>
    <row r="14227" spans="1:1" x14ac:dyDescent="0.5">
      <c r="A14227" s="69"/>
    </row>
    <row r="14228" spans="1:1" x14ac:dyDescent="0.5">
      <c r="A14228" s="69"/>
    </row>
    <row r="14229" spans="1:1" x14ac:dyDescent="0.5">
      <c r="A14229" s="69"/>
    </row>
    <row r="14230" spans="1:1" x14ac:dyDescent="0.5">
      <c r="A14230" s="69"/>
    </row>
    <row r="14231" spans="1:1" x14ac:dyDescent="0.5">
      <c r="A14231" s="69"/>
    </row>
    <row r="14232" spans="1:1" x14ac:dyDescent="0.5">
      <c r="A14232" s="69"/>
    </row>
    <row r="14233" spans="1:1" x14ac:dyDescent="0.5">
      <c r="A14233" s="69"/>
    </row>
    <row r="14234" spans="1:1" x14ac:dyDescent="0.5">
      <c r="A14234" s="69"/>
    </row>
    <row r="14235" spans="1:1" x14ac:dyDescent="0.5">
      <c r="A14235" s="69"/>
    </row>
    <row r="14236" spans="1:1" x14ac:dyDescent="0.5">
      <c r="A14236" s="69"/>
    </row>
    <row r="14237" spans="1:1" x14ac:dyDescent="0.5">
      <c r="A14237" s="69"/>
    </row>
    <row r="14238" spans="1:1" x14ac:dyDescent="0.5">
      <c r="A14238" s="69"/>
    </row>
    <row r="14239" spans="1:1" x14ac:dyDescent="0.5">
      <c r="A14239" s="69"/>
    </row>
    <row r="14240" spans="1:1" x14ac:dyDescent="0.5">
      <c r="A14240" s="69"/>
    </row>
    <row r="14241" spans="1:1" x14ac:dyDescent="0.5">
      <c r="A14241" s="69"/>
    </row>
    <row r="14242" spans="1:1" x14ac:dyDescent="0.5">
      <c r="A14242" s="69"/>
    </row>
    <row r="14243" spans="1:1" x14ac:dyDescent="0.5">
      <c r="A14243" s="69"/>
    </row>
    <row r="14244" spans="1:1" x14ac:dyDescent="0.5">
      <c r="A14244" s="69"/>
    </row>
    <row r="14245" spans="1:1" x14ac:dyDescent="0.5">
      <c r="A14245" s="69"/>
    </row>
    <row r="14246" spans="1:1" x14ac:dyDescent="0.5">
      <c r="A14246" s="69"/>
    </row>
    <row r="14247" spans="1:1" x14ac:dyDescent="0.5">
      <c r="A14247" s="69"/>
    </row>
    <row r="14248" spans="1:1" x14ac:dyDescent="0.5">
      <c r="A14248" s="69"/>
    </row>
    <row r="14249" spans="1:1" x14ac:dyDescent="0.5">
      <c r="A14249" s="69"/>
    </row>
    <row r="14250" spans="1:1" x14ac:dyDescent="0.5">
      <c r="A14250" s="69"/>
    </row>
    <row r="14251" spans="1:1" x14ac:dyDescent="0.5">
      <c r="A14251" s="69"/>
    </row>
    <row r="14252" spans="1:1" x14ac:dyDescent="0.5">
      <c r="A14252" s="69"/>
    </row>
    <row r="14253" spans="1:1" x14ac:dyDescent="0.5">
      <c r="A14253" s="69"/>
    </row>
    <row r="14254" spans="1:1" x14ac:dyDescent="0.5">
      <c r="A14254" s="69"/>
    </row>
    <row r="14255" spans="1:1" x14ac:dyDescent="0.5">
      <c r="A14255" s="69"/>
    </row>
    <row r="14256" spans="1:1" x14ac:dyDescent="0.5">
      <c r="A14256" s="69"/>
    </row>
    <row r="14257" spans="1:1" x14ac:dyDescent="0.5">
      <c r="A14257" s="69"/>
    </row>
    <row r="14258" spans="1:1" x14ac:dyDescent="0.5">
      <c r="A14258" s="69"/>
    </row>
    <row r="14259" spans="1:1" x14ac:dyDescent="0.5">
      <c r="A14259" s="69"/>
    </row>
    <row r="14260" spans="1:1" x14ac:dyDescent="0.5">
      <c r="A14260" s="69"/>
    </row>
    <row r="14261" spans="1:1" x14ac:dyDescent="0.5">
      <c r="A14261" s="69"/>
    </row>
    <row r="14262" spans="1:1" x14ac:dyDescent="0.5">
      <c r="A14262" s="69"/>
    </row>
    <row r="14263" spans="1:1" x14ac:dyDescent="0.5">
      <c r="A14263" s="69"/>
    </row>
    <row r="14264" spans="1:1" x14ac:dyDescent="0.5">
      <c r="A14264" s="69"/>
    </row>
    <row r="14265" spans="1:1" x14ac:dyDescent="0.5">
      <c r="A14265" s="69"/>
    </row>
    <row r="14266" spans="1:1" x14ac:dyDescent="0.5">
      <c r="A14266" s="69"/>
    </row>
    <row r="14267" spans="1:1" x14ac:dyDescent="0.5">
      <c r="A14267" s="69"/>
    </row>
    <row r="14268" spans="1:1" x14ac:dyDescent="0.5">
      <c r="A14268" s="69"/>
    </row>
    <row r="14269" spans="1:1" x14ac:dyDescent="0.5">
      <c r="A14269" s="69"/>
    </row>
    <row r="14270" spans="1:1" x14ac:dyDescent="0.5">
      <c r="A14270" s="69"/>
    </row>
    <row r="14271" spans="1:1" x14ac:dyDescent="0.5">
      <c r="A14271" s="69"/>
    </row>
    <row r="14272" spans="1:1" x14ac:dyDescent="0.5">
      <c r="A14272" s="69"/>
    </row>
    <row r="14273" spans="1:1" x14ac:dyDescent="0.5">
      <c r="A14273" s="69"/>
    </row>
    <row r="14274" spans="1:1" x14ac:dyDescent="0.5">
      <c r="A14274" s="69"/>
    </row>
    <row r="14275" spans="1:1" x14ac:dyDescent="0.5">
      <c r="A14275" s="69"/>
    </row>
    <row r="14276" spans="1:1" x14ac:dyDescent="0.5">
      <c r="A14276" s="69"/>
    </row>
    <row r="14277" spans="1:1" x14ac:dyDescent="0.5">
      <c r="A14277" s="69"/>
    </row>
    <row r="14278" spans="1:1" x14ac:dyDescent="0.5">
      <c r="A14278" s="69"/>
    </row>
    <row r="14279" spans="1:1" x14ac:dyDescent="0.5">
      <c r="A14279" s="69"/>
    </row>
    <row r="14280" spans="1:1" x14ac:dyDescent="0.5">
      <c r="A14280" s="69"/>
    </row>
    <row r="14281" spans="1:1" x14ac:dyDescent="0.5">
      <c r="A14281" s="69"/>
    </row>
    <row r="14282" spans="1:1" x14ac:dyDescent="0.5">
      <c r="A14282" s="69"/>
    </row>
    <row r="14283" spans="1:1" x14ac:dyDescent="0.5">
      <c r="A14283" s="69"/>
    </row>
    <row r="14284" spans="1:1" x14ac:dyDescent="0.5">
      <c r="A14284" s="69"/>
    </row>
    <row r="14285" spans="1:1" x14ac:dyDescent="0.5">
      <c r="A14285" s="69"/>
    </row>
    <row r="14286" spans="1:1" x14ac:dyDescent="0.5">
      <c r="A14286" s="69"/>
    </row>
    <row r="14287" spans="1:1" x14ac:dyDescent="0.5">
      <c r="A14287" s="69"/>
    </row>
    <row r="14288" spans="1:1" x14ac:dyDescent="0.5">
      <c r="A14288" s="69"/>
    </row>
    <row r="14289" spans="1:1" x14ac:dyDescent="0.5">
      <c r="A14289" s="69"/>
    </row>
    <row r="14290" spans="1:1" x14ac:dyDescent="0.5">
      <c r="A14290" s="69"/>
    </row>
    <row r="14291" spans="1:1" x14ac:dyDescent="0.5">
      <c r="A14291" s="69"/>
    </row>
    <row r="14292" spans="1:1" x14ac:dyDescent="0.5">
      <c r="A14292" s="69"/>
    </row>
    <row r="14293" spans="1:1" x14ac:dyDescent="0.5">
      <c r="A14293" s="69"/>
    </row>
    <row r="14294" spans="1:1" x14ac:dyDescent="0.5">
      <c r="A14294" s="69"/>
    </row>
    <row r="14295" spans="1:1" x14ac:dyDescent="0.5">
      <c r="A14295" s="69"/>
    </row>
    <row r="14296" spans="1:1" x14ac:dyDescent="0.5">
      <c r="A14296" s="69"/>
    </row>
    <row r="14297" spans="1:1" x14ac:dyDescent="0.5">
      <c r="A14297" s="69"/>
    </row>
    <row r="14298" spans="1:1" x14ac:dyDescent="0.5">
      <c r="A14298" s="69"/>
    </row>
    <row r="14299" spans="1:1" x14ac:dyDescent="0.5">
      <c r="A14299" s="69"/>
    </row>
    <row r="14300" spans="1:1" x14ac:dyDescent="0.5">
      <c r="A14300" s="69"/>
    </row>
    <row r="14301" spans="1:1" x14ac:dyDescent="0.5">
      <c r="A14301" s="69"/>
    </row>
    <row r="14302" spans="1:1" x14ac:dyDescent="0.5">
      <c r="A14302" s="69"/>
    </row>
    <row r="14303" spans="1:1" x14ac:dyDescent="0.5">
      <c r="A14303" s="69"/>
    </row>
    <row r="14304" spans="1:1" x14ac:dyDescent="0.5">
      <c r="A14304" s="69"/>
    </row>
    <row r="14305" spans="1:1" x14ac:dyDescent="0.5">
      <c r="A14305" s="69"/>
    </row>
    <row r="14306" spans="1:1" x14ac:dyDescent="0.5">
      <c r="A14306" s="69"/>
    </row>
    <row r="14307" spans="1:1" x14ac:dyDescent="0.5">
      <c r="A14307" s="69"/>
    </row>
    <row r="14308" spans="1:1" x14ac:dyDescent="0.5">
      <c r="A14308" s="69"/>
    </row>
    <row r="14309" spans="1:1" x14ac:dyDescent="0.5">
      <c r="A14309" s="69"/>
    </row>
    <row r="14310" spans="1:1" x14ac:dyDescent="0.5">
      <c r="A14310" s="69"/>
    </row>
    <row r="14311" spans="1:1" x14ac:dyDescent="0.5">
      <c r="A14311" s="69"/>
    </row>
    <row r="14312" spans="1:1" x14ac:dyDescent="0.5">
      <c r="A14312" s="69"/>
    </row>
    <row r="14313" spans="1:1" x14ac:dyDescent="0.5">
      <c r="A14313" s="69"/>
    </row>
    <row r="14314" spans="1:1" x14ac:dyDescent="0.5">
      <c r="A14314" s="69"/>
    </row>
    <row r="14315" spans="1:1" x14ac:dyDescent="0.5">
      <c r="A14315" s="69"/>
    </row>
    <row r="14316" spans="1:1" x14ac:dyDescent="0.5">
      <c r="A14316" s="69"/>
    </row>
    <row r="14317" spans="1:1" x14ac:dyDescent="0.5">
      <c r="A14317" s="69"/>
    </row>
    <row r="14318" spans="1:1" x14ac:dyDescent="0.5">
      <c r="A14318" s="69"/>
    </row>
    <row r="14319" spans="1:1" x14ac:dyDescent="0.5">
      <c r="A14319" s="69"/>
    </row>
    <row r="14320" spans="1:1" x14ac:dyDescent="0.5">
      <c r="A14320" s="69"/>
    </row>
    <row r="14321" spans="1:1" x14ac:dyDescent="0.5">
      <c r="A14321" s="69"/>
    </row>
    <row r="14322" spans="1:1" x14ac:dyDescent="0.5">
      <c r="A14322" s="69"/>
    </row>
    <row r="14323" spans="1:1" x14ac:dyDescent="0.5">
      <c r="A14323" s="69"/>
    </row>
    <row r="14324" spans="1:1" x14ac:dyDescent="0.5">
      <c r="A14324" s="69"/>
    </row>
    <row r="14325" spans="1:1" x14ac:dyDescent="0.5">
      <c r="A14325" s="69"/>
    </row>
    <row r="14326" spans="1:1" x14ac:dyDescent="0.5">
      <c r="A14326" s="69"/>
    </row>
    <row r="14327" spans="1:1" x14ac:dyDescent="0.5">
      <c r="A14327" s="69"/>
    </row>
    <row r="14328" spans="1:1" x14ac:dyDescent="0.5">
      <c r="A14328" s="69"/>
    </row>
    <row r="14329" spans="1:1" x14ac:dyDescent="0.5">
      <c r="A14329" s="69"/>
    </row>
    <row r="14330" spans="1:1" x14ac:dyDescent="0.5">
      <c r="A14330" s="69"/>
    </row>
    <row r="14331" spans="1:1" x14ac:dyDescent="0.5">
      <c r="A14331" s="69"/>
    </row>
    <row r="14332" spans="1:1" x14ac:dyDescent="0.5">
      <c r="A14332" s="69"/>
    </row>
    <row r="14333" spans="1:1" x14ac:dyDescent="0.5">
      <c r="A14333" s="69"/>
    </row>
    <row r="14334" spans="1:1" x14ac:dyDescent="0.5">
      <c r="A14334" s="69"/>
    </row>
    <row r="14335" spans="1:1" x14ac:dyDescent="0.5">
      <c r="A14335" s="69"/>
    </row>
    <row r="14336" spans="1:1" x14ac:dyDescent="0.5">
      <c r="A14336" s="69"/>
    </row>
    <row r="14337" spans="1:1" x14ac:dyDescent="0.5">
      <c r="A14337" s="69"/>
    </row>
    <row r="14338" spans="1:1" x14ac:dyDescent="0.5">
      <c r="A14338" s="69"/>
    </row>
    <row r="14339" spans="1:1" x14ac:dyDescent="0.5">
      <c r="A14339" s="69"/>
    </row>
    <row r="14340" spans="1:1" x14ac:dyDescent="0.5">
      <c r="A14340" s="69"/>
    </row>
    <row r="14341" spans="1:1" x14ac:dyDescent="0.5">
      <c r="A14341" s="69"/>
    </row>
    <row r="14342" spans="1:1" x14ac:dyDescent="0.5">
      <c r="A14342" s="69"/>
    </row>
    <row r="14343" spans="1:1" x14ac:dyDescent="0.5">
      <c r="A14343" s="69"/>
    </row>
    <row r="14344" spans="1:1" x14ac:dyDescent="0.5">
      <c r="A14344" s="69"/>
    </row>
    <row r="14345" spans="1:1" x14ac:dyDescent="0.5">
      <c r="A14345" s="69"/>
    </row>
    <row r="14346" spans="1:1" x14ac:dyDescent="0.5">
      <c r="A14346" s="69"/>
    </row>
    <row r="14347" spans="1:1" x14ac:dyDescent="0.5">
      <c r="A14347" s="69"/>
    </row>
    <row r="14348" spans="1:1" x14ac:dyDescent="0.5">
      <c r="A14348" s="69"/>
    </row>
    <row r="14349" spans="1:1" x14ac:dyDescent="0.5">
      <c r="A14349" s="69"/>
    </row>
    <row r="14350" spans="1:1" x14ac:dyDescent="0.5">
      <c r="A14350" s="69"/>
    </row>
    <row r="14351" spans="1:1" x14ac:dyDescent="0.5">
      <c r="A14351" s="69"/>
    </row>
    <row r="14352" spans="1:1" x14ac:dyDescent="0.5">
      <c r="A14352" s="69"/>
    </row>
    <row r="14353" spans="1:1" x14ac:dyDescent="0.5">
      <c r="A14353" s="69"/>
    </row>
    <row r="14354" spans="1:1" x14ac:dyDescent="0.5">
      <c r="A14354" s="69"/>
    </row>
    <row r="14355" spans="1:1" x14ac:dyDescent="0.5">
      <c r="A14355" s="69"/>
    </row>
    <row r="14356" spans="1:1" x14ac:dyDescent="0.5">
      <c r="A14356" s="69"/>
    </row>
    <row r="14357" spans="1:1" x14ac:dyDescent="0.5">
      <c r="A14357" s="69"/>
    </row>
    <row r="14358" spans="1:1" x14ac:dyDescent="0.5">
      <c r="A14358" s="69"/>
    </row>
    <row r="14359" spans="1:1" x14ac:dyDescent="0.5">
      <c r="A14359" s="69"/>
    </row>
    <row r="14360" spans="1:1" x14ac:dyDescent="0.5">
      <c r="A14360" s="69"/>
    </row>
    <row r="14361" spans="1:1" x14ac:dyDescent="0.5">
      <c r="A14361" s="69"/>
    </row>
    <row r="14362" spans="1:1" x14ac:dyDescent="0.5">
      <c r="A14362" s="69"/>
    </row>
    <row r="14363" spans="1:1" x14ac:dyDescent="0.5">
      <c r="A14363" s="69"/>
    </row>
    <row r="14364" spans="1:1" x14ac:dyDescent="0.5">
      <c r="A14364" s="69"/>
    </row>
    <row r="14365" spans="1:1" x14ac:dyDescent="0.5">
      <c r="A14365" s="69"/>
    </row>
    <row r="14366" spans="1:1" x14ac:dyDescent="0.5">
      <c r="A14366" s="69"/>
    </row>
    <row r="14367" spans="1:1" x14ac:dyDescent="0.5">
      <c r="A14367" s="69"/>
    </row>
    <row r="14368" spans="1:1" x14ac:dyDescent="0.5">
      <c r="A14368" s="69"/>
    </row>
    <row r="14369" spans="1:1" x14ac:dyDescent="0.5">
      <c r="A14369" s="69"/>
    </row>
    <row r="14370" spans="1:1" x14ac:dyDescent="0.5">
      <c r="A14370" s="69"/>
    </row>
    <row r="14371" spans="1:1" x14ac:dyDescent="0.5">
      <c r="A14371" s="69"/>
    </row>
    <row r="14372" spans="1:1" x14ac:dyDescent="0.5">
      <c r="A14372" s="69"/>
    </row>
    <row r="14373" spans="1:1" x14ac:dyDescent="0.5">
      <c r="A14373" s="69"/>
    </row>
    <row r="14374" spans="1:1" x14ac:dyDescent="0.5">
      <c r="A14374" s="69"/>
    </row>
    <row r="14375" spans="1:1" x14ac:dyDescent="0.5">
      <c r="A14375" s="69"/>
    </row>
    <row r="14376" spans="1:1" x14ac:dyDescent="0.5">
      <c r="A14376" s="69"/>
    </row>
    <row r="14377" spans="1:1" x14ac:dyDescent="0.5">
      <c r="A14377" s="69"/>
    </row>
    <row r="14378" spans="1:1" x14ac:dyDescent="0.5">
      <c r="A14378" s="69"/>
    </row>
    <row r="14379" spans="1:1" x14ac:dyDescent="0.5">
      <c r="A14379" s="69"/>
    </row>
    <row r="14380" spans="1:1" x14ac:dyDescent="0.5">
      <c r="A14380" s="69"/>
    </row>
    <row r="14381" spans="1:1" x14ac:dyDescent="0.5">
      <c r="A14381" s="69"/>
    </row>
    <row r="14382" spans="1:1" x14ac:dyDescent="0.5">
      <c r="A14382" s="69"/>
    </row>
    <row r="14383" spans="1:1" x14ac:dyDescent="0.5">
      <c r="A14383" s="69"/>
    </row>
    <row r="14384" spans="1:1" x14ac:dyDescent="0.5">
      <c r="A14384" s="69"/>
    </row>
    <row r="14385" spans="1:1" x14ac:dyDescent="0.5">
      <c r="A14385" s="69"/>
    </row>
    <row r="14386" spans="1:1" x14ac:dyDescent="0.5">
      <c r="A14386" s="69"/>
    </row>
    <row r="14387" spans="1:1" x14ac:dyDescent="0.5">
      <c r="A14387" s="69"/>
    </row>
    <row r="14388" spans="1:1" x14ac:dyDescent="0.5">
      <c r="A14388" s="69"/>
    </row>
    <row r="14389" spans="1:1" x14ac:dyDescent="0.5">
      <c r="A14389" s="69"/>
    </row>
    <row r="14390" spans="1:1" x14ac:dyDescent="0.5">
      <c r="A14390" s="69"/>
    </row>
    <row r="14391" spans="1:1" x14ac:dyDescent="0.5">
      <c r="A14391" s="69"/>
    </row>
    <row r="14392" spans="1:1" x14ac:dyDescent="0.5">
      <c r="A14392" s="69"/>
    </row>
    <row r="14393" spans="1:1" x14ac:dyDescent="0.5">
      <c r="A14393" s="69"/>
    </row>
    <row r="14394" spans="1:1" x14ac:dyDescent="0.5">
      <c r="A14394" s="69"/>
    </row>
    <row r="14395" spans="1:1" x14ac:dyDescent="0.5">
      <c r="A14395" s="69"/>
    </row>
    <row r="14396" spans="1:1" x14ac:dyDescent="0.5">
      <c r="A14396" s="69"/>
    </row>
    <row r="14397" spans="1:1" x14ac:dyDescent="0.5">
      <c r="A14397" s="69"/>
    </row>
    <row r="14398" spans="1:1" x14ac:dyDescent="0.5">
      <c r="A14398" s="69"/>
    </row>
    <row r="14399" spans="1:1" x14ac:dyDescent="0.5">
      <c r="A14399" s="69"/>
    </row>
    <row r="14400" spans="1:1" x14ac:dyDescent="0.5">
      <c r="A14400" s="69"/>
    </row>
    <row r="14401" spans="1:1" x14ac:dyDescent="0.5">
      <c r="A14401" s="69"/>
    </row>
    <row r="14402" spans="1:1" x14ac:dyDescent="0.5">
      <c r="A14402" s="69"/>
    </row>
    <row r="14403" spans="1:1" x14ac:dyDescent="0.5">
      <c r="A14403" s="69"/>
    </row>
    <row r="14404" spans="1:1" x14ac:dyDescent="0.5">
      <c r="A14404" s="69"/>
    </row>
    <row r="14405" spans="1:1" x14ac:dyDescent="0.5">
      <c r="A14405" s="69"/>
    </row>
    <row r="14406" spans="1:1" x14ac:dyDescent="0.5">
      <c r="A14406" s="69"/>
    </row>
    <row r="14407" spans="1:1" x14ac:dyDescent="0.5">
      <c r="A14407" s="69"/>
    </row>
    <row r="14408" spans="1:1" x14ac:dyDescent="0.5">
      <c r="A14408" s="69"/>
    </row>
    <row r="14409" spans="1:1" x14ac:dyDescent="0.5">
      <c r="A14409" s="69"/>
    </row>
    <row r="14410" spans="1:1" x14ac:dyDescent="0.5">
      <c r="A14410" s="69"/>
    </row>
    <row r="14411" spans="1:1" x14ac:dyDescent="0.5">
      <c r="A14411" s="69"/>
    </row>
    <row r="14412" spans="1:1" x14ac:dyDescent="0.5">
      <c r="A14412" s="69"/>
    </row>
    <row r="14413" spans="1:1" x14ac:dyDescent="0.5">
      <c r="A14413" s="69"/>
    </row>
    <row r="14414" spans="1:1" x14ac:dyDescent="0.5">
      <c r="A14414" s="69"/>
    </row>
    <row r="14415" spans="1:1" x14ac:dyDescent="0.5">
      <c r="A14415" s="69"/>
    </row>
    <row r="14416" spans="1:1" x14ac:dyDescent="0.5">
      <c r="A14416" s="69"/>
    </row>
    <row r="14417" spans="1:1" x14ac:dyDescent="0.5">
      <c r="A14417" s="69"/>
    </row>
    <row r="14418" spans="1:1" x14ac:dyDescent="0.5">
      <c r="A14418" s="69"/>
    </row>
    <row r="14419" spans="1:1" x14ac:dyDescent="0.5">
      <c r="A14419" s="69"/>
    </row>
    <row r="14420" spans="1:1" x14ac:dyDescent="0.5">
      <c r="A14420" s="69"/>
    </row>
    <row r="14421" spans="1:1" x14ac:dyDescent="0.5">
      <c r="A14421" s="69"/>
    </row>
    <row r="14422" spans="1:1" x14ac:dyDescent="0.5">
      <c r="A14422" s="69"/>
    </row>
    <row r="14423" spans="1:1" x14ac:dyDescent="0.5">
      <c r="A14423" s="69"/>
    </row>
    <row r="14424" spans="1:1" x14ac:dyDescent="0.5">
      <c r="A14424" s="69"/>
    </row>
    <row r="14425" spans="1:1" x14ac:dyDescent="0.5">
      <c r="A14425" s="69"/>
    </row>
    <row r="14426" spans="1:1" x14ac:dyDescent="0.5">
      <c r="A14426" s="69"/>
    </row>
    <row r="14427" spans="1:1" x14ac:dyDescent="0.5">
      <c r="A14427" s="69"/>
    </row>
    <row r="14428" spans="1:1" x14ac:dyDescent="0.5">
      <c r="A14428" s="69"/>
    </row>
    <row r="14429" spans="1:1" x14ac:dyDescent="0.5">
      <c r="A14429" s="69"/>
    </row>
    <row r="14430" spans="1:1" x14ac:dyDescent="0.5">
      <c r="A14430" s="69"/>
    </row>
    <row r="14431" spans="1:1" x14ac:dyDescent="0.5">
      <c r="A14431" s="69"/>
    </row>
    <row r="14432" spans="1:1" x14ac:dyDescent="0.5">
      <c r="A14432" s="69"/>
    </row>
    <row r="14433" spans="1:1" x14ac:dyDescent="0.5">
      <c r="A14433" s="69"/>
    </row>
    <row r="14434" spans="1:1" x14ac:dyDescent="0.5">
      <c r="A14434" s="69"/>
    </row>
    <row r="14435" spans="1:1" x14ac:dyDescent="0.5">
      <c r="A14435" s="69"/>
    </row>
    <row r="14436" spans="1:1" x14ac:dyDescent="0.5">
      <c r="A14436" s="69"/>
    </row>
    <row r="14437" spans="1:1" x14ac:dyDescent="0.5">
      <c r="A14437" s="69"/>
    </row>
    <row r="14438" spans="1:1" x14ac:dyDescent="0.5">
      <c r="A14438" s="69"/>
    </row>
    <row r="14439" spans="1:1" x14ac:dyDescent="0.5">
      <c r="A14439" s="69"/>
    </row>
    <row r="14440" spans="1:1" x14ac:dyDescent="0.5">
      <c r="A14440" s="69"/>
    </row>
    <row r="14441" spans="1:1" x14ac:dyDescent="0.5">
      <c r="A14441" s="69"/>
    </row>
    <row r="14442" spans="1:1" x14ac:dyDescent="0.5">
      <c r="A14442" s="69"/>
    </row>
    <row r="14443" spans="1:1" x14ac:dyDescent="0.5">
      <c r="A14443" s="69"/>
    </row>
    <row r="14444" spans="1:1" x14ac:dyDescent="0.5">
      <c r="A14444" s="69"/>
    </row>
    <row r="14445" spans="1:1" x14ac:dyDescent="0.5">
      <c r="A14445" s="69"/>
    </row>
    <row r="14446" spans="1:1" x14ac:dyDescent="0.5">
      <c r="A14446" s="69"/>
    </row>
    <row r="14447" spans="1:1" x14ac:dyDescent="0.5">
      <c r="A14447" s="69"/>
    </row>
    <row r="14448" spans="1:1" x14ac:dyDescent="0.5">
      <c r="A14448" s="69"/>
    </row>
    <row r="14449" spans="1:1" x14ac:dyDescent="0.5">
      <c r="A14449" s="69"/>
    </row>
    <row r="14450" spans="1:1" x14ac:dyDescent="0.5">
      <c r="A14450" s="69"/>
    </row>
    <row r="14451" spans="1:1" x14ac:dyDescent="0.5">
      <c r="A14451" s="69"/>
    </row>
    <row r="14452" spans="1:1" x14ac:dyDescent="0.5">
      <c r="A14452" s="69"/>
    </row>
    <row r="14453" spans="1:1" x14ac:dyDescent="0.5">
      <c r="A14453" s="69"/>
    </row>
    <row r="14454" spans="1:1" x14ac:dyDescent="0.5">
      <c r="A14454" s="69"/>
    </row>
    <row r="14455" spans="1:1" x14ac:dyDescent="0.5">
      <c r="A14455" s="69"/>
    </row>
    <row r="14456" spans="1:1" x14ac:dyDescent="0.5">
      <c r="A14456" s="69"/>
    </row>
    <row r="14457" spans="1:1" x14ac:dyDescent="0.5">
      <c r="A14457" s="69"/>
    </row>
    <row r="14458" spans="1:1" x14ac:dyDescent="0.5">
      <c r="A14458" s="69"/>
    </row>
    <row r="14459" spans="1:1" x14ac:dyDescent="0.5">
      <c r="A14459" s="69"/>
    </row>
    <row r="14460" spans="1:1" x14ac:dyDescent="0.5">
      <c r="A14460" s="69"/>
    </row>
    <row r="14461" spans="1:1" x14ac:dyDescent="0.5">
      <c r="A14461" s="69"/>
    </row>
    <row r="14462" spans="1:1" x14ac:dyDescent="0.5">
      <c r="A14462" s="69"/>
    </row>
    <row r="14463" spans="1:1" x14ac:dyDescent="0.5">
      <c r="A14463" s="69"/>
    </row>
    <row r="14464" spans="1:1" x14ac:dyDescent="0.5">
      <c r="A14464" s="69"/>
    </row>
    <row r="14465" spans="1:1" x14ac:dyDescent="0.5">
      <c r="A14465" s="69"/>
    </row>
    <row r="14466" spans="1:1" x14ac:dyDescent="0.5">
      <c r="A14466" s="69"/>
    </row>
    <row r="14467" spans="1:1" x14ac:dyDescent="0.5">
      <c r="A14467" s="69"/>
    </row>
    <row r="14468" spans="1:1" x14ac:dyDescent="0.5">
      <c r="A14468" s="69"/>
    </row>
    <row r="14469" spans="1:1" x14ac:dyDescent="0.5">
      <c r="A14469" s="69"/>
    </row>
    <row r="14470" spans="1:1" x14ac:dyDescent="0.5">
      <c r="A14470" s="69"/>
    </row>
    <row r="14471" spans="1:1" x14ac:dyDescent="0.5">
      <c r="A14471" s="69"/>
    </row>
    <row r="14472" spans="1:1" x14ac:dyDescent="0.5">
      <c r="A14472" s="69"/>
    </row>
    <row r="14473" spans="1:1" x14ac:dyDescent="0.5">
      <c r="A14473" s="69"/>
    </row>
    <row r="14474" spans="1:1" x14ac:dyDescent="0.5">
      <c r="A14474" s="69"/>
    </row>
    <row r="14475" spans="1:1" x14ac:dyDescent="0.5">
      <c r="A14475" s="69"/>
    </row>
    <row r="14476" spans="1:1" x14ac:dyDescent="0.5">
      <c r="A14476" s="69"/>
    </row>
    <row r="14477" spans="1:1" x14ac:dyDescent="0.5">
      <c r="A14477" s="69"/>
    </row>
    <row r="14478" spans="1:1" x14ac:dyDescent="0.5">
      <c r="A14478" s="69"/>
    </row>
    <row r="14479" spans="1:1" x14ac:dyDescent="0.5">
      <c r="A14479" s="69"/>
    </row>
    <row r="14480" spans="1:1" x14ac:dyDescent="0.5">
      <c r="A14480" s="69"/>
    </row>
    <row r="14481" spans="1:1" x14ac:dyDescent="0.5">
      <c r="A14481" s="69"/>
    </row>
    <row r="14482" spans="1:1" x14ac:dyDescent="0.5">
      <c r="A14482" s="69"/>
    </row>
    <row r="14483" spans="1:1" x14ac:dyDescent="0.5">
      <c r="A14483" s="69"/>
    </row>
    <row r="14484" spans="1:1" x14ac:dyDescent="0.5">
      <c r="A14484" s="69"/>
    </row>
    <row r="14485" spans="1:1" x14ac:dyDescent="0.5">
      <c r="A14485" s="69"/>
    </row>
    <row r="14486" spans="1:1" x14ac:dyDescent="0.5">
      <c r="A14486" s="69"/>
    </row>
    <row r="14487" spans="1:1" x14ac:dyDescent="0.5">
      <c r="A14487" s="69"/>
    </row>
    <row r="14488" spans="1:1" x14ac:dyDescent="0.5">
      <c r="A14488" s="69"/>
    </row>
    <row r="14489" spans="1:1" x14ac:dyDescent="0.5">
      <c r="A14489" s="69"/>
    </row>
    <row r="14490" spans="1:1" x14ac:dyDescent="0.5">
      <c r="A14490" s="69"/>
    </row>
    <row r="14491" spans="1:1" x14ac:dyDescent="0.5">
      <c r="A14491" s="69"/>
    </row>
    <row r="14492" spans="1:1" x14ac:dyDescent="0.5">
      <c r="A14492" s="69"/>
    </row>
    <row r="14493" spans="1:1" x14ac:dyDescent="0.5">
      <c r="A14493" s="69"/>
    </row>
    <row r="14494" spans="1:1" x14ac:dyDescent="0.5">
      <c r="A14494" s="69"/>
    </row>
    <row r="14495" spans="1:1" x14ac:dyDescent="0.5">
      <c r="A14495" s="69"/>
    </row>
    <row r="14496" spans="1:1" x14ac:dyDescent="0.5">
      <c r="A14496" s="69"/>
    </row>
    <row r="14497" spans="1:1" x14ac:dyDescent="0.5">
      <c r="A14497" s="69"/>
    </row>
    <row r="14498" spans="1:1" x14ac:dyDescent="0.5">
      <c r="A14498" s="69"/>
    </row>
    <row r="14499" spans="1:1" x14ac:dyDescent="0.5">
      <c r="A14499" s="69"/>
    </row>
    <row r="14500" spans="1:1" x14ac:dyDescent="0.5">
      <c r="A14500" s="69"/>
    </row>
    <row r="14501" spans="1:1" x14ac:dyDescent="0.5">
      <c r="A14501" s="69"/>
    </row>
    <row r="14502" spans="1:1" x14ac:dyDescent="0.5">
      <c r="A14502" s="69"/>
    </row>
    <row r="14503" spans="1:1" x14ac:dyDescent="0.5">
      <c r="A14503" s="69"/>
    </row>
    <row r="14504" spans="1:1" x14ac:dyDescent="0.5">
      <c r="A14504" s="69"/>
    </row>
    <row r="14505" spans="1:1" x14ac:dyDescent="0.5">
      <c r="A14505" s="69"/>
    </row>
    <row r="14506" spans="1:1" x14ac:dyDescent="0.5">
      <c r="A14506" s="69"/>
    </row>
    <row r="14507" spans="1:1" x14ac:dyDescent="0.5">
      <c r="A14507" s="69"/>
    </row>
    <row r="14508" spans="1:1" x14ac:dyDescent="0.5">
      <c r="A14508" s="69"/>
    </row>
    <row r="14509" spans="1:1" x14ac:dyDescent="0.5">
      <c r="A14509" s="69"/>
    </row>
    <row r="14510" spans="1:1" x14ac:dyDescent="0.5">
      <c r="A14510" s="69"/>
    </row>
    <row r="14511" spans="1:1" x14ac:dyDescent="0.5">
      <c r="A14511" s="69"/>
    </row>
    <row r="14512" spans="1:1" x14ac:dyDescent="0.5">
      <c r="A14512" s="69"/>
    </row>
    <row r="14513" spans="1:1" x14ac:dyDescent="0.5">
      <c r="A14513" s="69"/>
    </row>
    <row r="14514" spans="1:1" x14ac:dyDescent="0.5">
      <c r="A14514" s="69"/>
    </row>
    <row r="14515" spans="1:1" x14ac:dyDescent="0.5">
      <c r="A14515" s="69"/>
    </row>
    <row r="14516" spans="1:1" x14ac:dyDescent="0.5">
      <c r="A14516" s="69"/>
    </row>
    <row r="14517" spans="1:1" x14ac:dyDescent="0.5">
      <c r="A14517" s="69"/>
    </row>
    <row r="14518" spans="1:1" x14ac:dyDescent="0.5">
      <c r="A14518" s="69"/>
    </row>
    <row r="14519" spans="1:1" x14ac:dyDescent="0.5">
      <c r="A14519" s="69"/>
    </row>
    <row r="14520" spans="1:1" x14ac:dyDescent="0.5">
      <c r="A14520" s="69"/>
    </row>
    <row r="14521" spans="1:1" x14ac:dyDescent="0.5">
      <c r="A14521" s="69"/>
    </row>
    <row r="14522" spans="1:1" x14ac:dyDescent="0.5">
      <c r="A14522" s="69"/>
    </row>
    <row r="14523" spans="1:1" x14ac:dyDescent="0.5">
      <c r="A14523" s="69"/>
    </row>
    <row r="14524" spans="1:1" x14ac:dyDescent="0.5">
      <c r="A14524" s="69"/>
    </row>
    <row r="14525" spans="1:1" x14ac:dyDescent="0.5">
      <c r="A14525" s="69"/>
    </row>
    <row r="14526" spans="1:1" x14ac:dyDescent="0.5">
      <c r="A14526" s="69"/>
    </row>
    <row r="14527" spans="1:1" x14ac:dyDescent="0.5">
      <c r="A14527" s="69"/>
    </row>
    <row r="14528" spans="1:1" x14ac:dyDescent="0.5">
      <c r="A14528" s="69"/>
    </row>
    <row r="14529" spans="1:1" x14ac:dyDescent="0.5">
      <c r="A14529" s="69"/>
    </row>
    <row r="14530" spans="1:1" x14ac:dyDescent="0.5">
      <c r="A14530" s="69"/>
    </row>
    <row r="14531" spans="1:1" x14ac:dyDescent="0.5">
      <c r="A14531" s="69"/>
    </row>
    <row r="14532" spans="1:1" x14ac:dyDescent="0.5">
      <c r="A14532" s="69"/>
    </row>
    <row r="14533" spans="1:1" x14ac:dyDescent="0.5">
      <c r="A14533" s="69"/>
    </row>
    <row r="14534" spans="1:1" x14ac:dyDescent="0.5">
      <c r="A14534" s="69"/>
    </row>
    <row r="14535" spans="1:1" x14ac:dyDescent="0.5">
      <c r="A14535" s="69"/>
    </row>
    <row r="14536" spans="1:1" x14ac:dyDescent="0.5">
      <c r="A14536" s="69"/>
    </row>
    <row r="14537" spans="1:1" x14ac:dyDescent="0.5">
      <c r="A14537" s="69"/>
    </row>
    <row r="14538" spans="1:1" x14ac:dyDescent="0.5">
      <c r="A14538" s="69"/>
    </row>
    <row r="14539" spans="1:1" x14ac:dyDescent="0.5">
      <c r="A14539" s="69"/>
    </row>
    <row r="14540" spans="1:1" x14ac:dyDescent="0.5">
      <c r="A14540" s="69"/>
    </row>
    <row r="14541" spans="1:1" x14ac:dyDescent="0.5">
      <c r="A14541" s="69"/>
    </row>
    <row r="14542" spans="1:1" x14ac:dyDescent="0.5">
      <c r="A14542" s="69"/>
    </row>
    <row r="14543" spans="1:1" x14ac:dyDescent="0.5">
      <c r="A14543" s="69"/>
    </row>
    <row r="14544" spans="1:1" x14ac:dyDescent="0.5">
      <c r="A14544" s="69"/>
    </row>
    <row r="14545" spans="1:1" x14ac:dyDescent="0.5">
      <c r="A14545" s="69"/>
    </row>
    <row r="14546" spans="1:1" x14ac:dyDescent="0.5">
      <c r="A14546" s="69"/>
    </row>
    <row r="14547" spans="1:1" x14ac:dyDescent="0.5">
      <c r="A14547" s="69"/>
    </row>
    <row r="14548" spans="1:1" x14ac:dyDescent="0.5">
      <c r="A14548" s="69"/>
    </row>
    <row r="14549" spans="1:1" x14ac:dyDescent="0.5">
      <c r="A14549" s="69"/>
    </row>
    <row r="14550" spans="1:1" x14ac:dyDescent="0.5">
      <c r="A14550" s="69"/>
    </row>
    <row r="14551" spans="1:1" x14ac:dyDescent="0.5">
      <c r="A14551" s="69"/>
    </row>
    <row r="14552" spans="1:1" x14ac:dyDescent="0.5">
      <c r="A14552" s="69"/>
    </row>
    <row r="14553" spans="1:1" x14ac:dyDescent="0.5">
      <c r="A14553" s="69"/>
    </row>
    <row r="14554" spans="1:1" x14ac:dyDescent="0.5">
      <c r="A14554" s="69"/>
    </row>
    <row r="14555" spans="1:1" x14ac:dyDescent="0.5">
      <c r="A14555" s="69"/>
    </row>
    <row r="14556" spans="1:1" x14ac:dyDescent="0.5">
      <c r="A14556" s="69"/>
    </row>
    <row r="14557" spans="1:1" x14ac:dyDescent="0.5">
      <c r="A14557" s="69"/>
    </row>
    <row r="14558" spans="1:1" x14ac:dyDescent="0.5">
      <c r="A14558" s="69"/>
    </row>
    <row r="14559" spans="1:1" x14ac:dyDescent="0.5">
      <c r="A14559" s="69"/>
    </row>
    <row r="14560" spans="1:1" x14ac:dyDescent="0.5">
      <c r="A14560" s="69"/>
    </row>
    <row r="14561" spans="1:1" x14ac:dyDescent="0.5">
      <c r="A14561" s="69"/>
    </row>
    <row r="14562" spans="1:1" x14ac:dyDescent="0.5">
      <c r="A14562" s="69"/>
    </row>
    <row r="14563" spans="1:1" x14ac:dyDescent="0.5">
      <c r="A14563" s="69"/>
    </row>
    <row r="14564" spans="1:1" x14ac:dyDescent="0.5">
      <c r="A14564" s="69"/>
    </row>
    <row r="14565" spans="1:1" x14ac:dyDescent="0.5">
      <c r="A14565" s="69"/>
    </row>
    <row r="14566" spans="1:1" x14ac:dyDescent="0.5">
      <c r="A14566" s="69"/>
    </row>
    <row r="14567" spans="1:1" x14ac:dyDescent="0.5">
      <c r="A14567" s="69"/>
    </row>
    <row r="14568" spans="1:1" x14ac:dyDescent="0.5">
      <c r="A14568" s="69"/>
    </row>
    <row r="14569" spans="1:1" x14ac:dyDescent="0.5">
      <c r="A14569" s="69"/>
    </row>
    <row r="14570" spans="1:1" x14ac:dyDescent="0.5">
      <c r="A14570" s="69"/>
    </row>
    <row r="14571" spans="1:1" x14ac:dyDescent="0.5">
      <c r="A14571" s="69"/>
    </row>
    <row r="14572" spans="1:1" x14ac:dyDescent="0.5">
      <c r="A14572" s="69"/>
    </row>
    <row r="14573" spans="1:1" x14ac:dyDescent="0.5">
      <c r="A14573" s="69"/>
    </row>
    <row r="14574" spans="1:1" x14ac:dyDescent="0.5">
      <c r="A14574" s="69"/>
    </row>
    <row r="14575" spans="1:1" x14ac:dyDescent="0.5">
      <c r="A14575" s="69"/>
    </row>
    <row r="14576" spans="1:1" x14ac:dyDescent="0.5">
      <c r="A14576" s="69"/>
    </row>
    <row r="14577" spans="1:1" x14ac:dyDescent="0.5">
      <c r="A14577" s="69"/>
    </row>
    <row r="14578" spans="1:1" x14ac:dyDescent="0.5">
      <c r="A14578" s="69"/>
    </row>
    <row r="14579" spans="1:1" x14ac:dyDescent="0.5">
      <c r="A14579" s="69"/>
    </row>
    <row r="14580" spans="1:1" x14ac:dyDescent="0.5">
      <c r="A14580" s="69"/>
    </row>
    <row r="14581" spans="1:1" x14ac:dyDescent="0.5">
      <c r="A14581" s="69"/>
    </row>
    <row r="14582" spans="1:1" x14ac:dyDescent="0.5">
      <c r="A14582" s="69"/>
    </row>
    <row r="14583" spans="1:1" x14ac:dyDescent="0.5">
      <c r="A14583" s="69"/>
    </row>
    <row r="14584" spans="1:1" x14ac:dyDescent="0.5">
      <c r="A14584" s="69"/>
    </row>
    <row r="14585" spans="1:1" x14ac:dyDescent="0.5">
      <c r="A14585" s="69"/>
    </row>
    <row r="14586" spans="1:1" x14ac:dyDescent="0.5">
      <c r="A14586" s="69"/>
    </row>
    <row r="14587" spans="1:1" x14ac:dyDescent="0.5">
      <c r="A14587" s="69"/>
    </row>
    <row r="14588" spans="1:1" x14ac:dyDescent="0.5">
      <c r="A14588" s="69"/>
    </row>
    <row r="14589" spans="1:1" x14ac:dyDescent="0.5">
      <c r="A14589" s="69"/>
    </row>
    <row r="14590" spans="1:1" x14ac:dyDescent="0.5">
      <c r="A14590" s="69"/>
    </row>
    <row r="14591" spans="1:1" x14ac:dyDescent="0.5">
      <c r="A14591" s="69"/>
    </row>
    <row r="14592" spans="1:1" x14ac:dyDescent="0.5">
      <c r="A14592" s="69"/>
    </row>
    <row r="14593" spans="1:1" x14ac:dyDescent="0.5">
      <c r="A14593" s="69"/>
    </row>
    <row r="14594" spans="1:1" x14ac:dyDescent="0.5">
      <c r="A14594" s="69"/>
    </row>
    <row r="14595" spans="1:1" x14ac:dyDescent="0.5">
      <c r="A14595" s="69"/>
    </row>
    <row r="14596" spans="1:1" x14ac:dyDescent="0.5">
      <c r="A14596" s="69"/>
    </row>
    <row r="14597" spans="1:1" x14ac:dyDescent="0.5">
      <c r="A14597" s="69"/>
    </row>
    <row r="14598" spans="1:1" x14ac:dyDescent="0.5">
      <c r="A14598" s="69"/>
    </row>
    <row r="14599" spans="1:1" x14ac:dyDescent="0.5">
      <c r="A14599" s="69"/>
    </row>
    <row r="14600" spans="1:1" x14ac:dyDescent="0.5">
      <c r="A14600" s="69"/>
    </row>
    <row r="14601" spans="1:1" x14ac:dyDescent="0.5">
      <c r="A14601" s="69"/>
    </row>
    <row r="14602" spans="1:1" x14ac:dyDescent="0.5">
      <c r="A14602" s="69"/>
    </row>
    <row r="14603" spans="1:1" x14ac:dyDescent="0.5">
      <c r="A14603" s="69"/>
    </row>
    <row r="14604" spans="1:1" x14ac:dyDescent="0.5">
      <c r="A14604" s="69"/>
    </row>
    <row r="14605" spans="1:1" x14ac:dyDescent="0.5">
      <c r="A14605" s="69"/>
    </row>
    <row r="14606" spans="1:1" x14ac:dyDescent="0.5">
      <c r="A14606" s="69"/>
    </row>
    <row r="14607" spans="1:1" x14ac:dyDescent="0.5">
      <c r="A14607" s="69"/>
    </row>
    <row r="14608" spans="1:1" x14ac:dyDescent="0.5">
      <c r="A14608" s="69"/>
    </row>
    <row r="14609" spans="1:1" x14ac:dyDescent="0.5">
      <c r="A14609" s="69"/>
    </row>
    <row r="14610" spans="1:1" x14ac:dyDescent="0.5">
      <c r="A14610" s="69"/>
    </row>
    <row r="14611" spans="1:1" x14ac:dyDescent="0.5">
      <c r="A14611" s="69"/>
    </row>
    <row r="14612" spans="1:1" x14ac:dyDescent="0.5">
      <c r="A14612" s="69"/>
    </row>
    <row r="14613" spans="1:1" x14ac:dyDescent="0.5">
      <c r="A14613" s="69"/>
    </row>
    <row r="14614" spans="1:1" x14ac:dyDescent="0.5">
      <c r="A14614" s="69"/>
    </row>
    <row r="14615" spans="1:1" x14ac:dyDescent="0.5">
      <c r="A14615" s="69"/>
    </row>
    <row r="14616" spans="1:1" x14ac:dyDescent="0.5">
      <c r="A14616" s="69"/>
    </row>
    <row r="14617" spans="1:1" x14ac:dyDescent="0.5">
      <c r="A14617" s="69"/>
    </row>
    <row r="14618" spans="1:1" x14ac:dyDescent="0.5">
      <c r="A14618" s="69"/>
    </row>
    <row r="14619" spans="1:1" x14ac:dyDescent="0.5">
      <c r="A14619" s="69"/>
    </row>
    <row r="14620" spans="1:1" x14ac:dyDescent="0.5">
      <c r="A14620" s="69"/>
    </row>
    <row r="14621" spans="1:1" x14ac:dyDescent="0.5">
      <c r="A14621" s="69"/>
    </row>
    <row r="14622" spans="1:1" x14ac:dyDescent="0.5">
      <c r="A14622" s="69"/>
    </row>
    <row r="14623" spans="1:1" x14ac:dyDescent="0.5">
      <c r="A14623" s="69"/>
    </row>
    <row r="14624" spans="1:1" x14ac:dyDescent="0.5">
      <c r="A14624" s="69"/>
    </row>
    <row r="14625" spans="1:1" x14ac:dyDescent="0.5">
      <c r="A14625" s="69"/>
    </row>
    <row r="14626" spans="1:1" x14ac:dyDescent="0.5">
      <c r="A14626" s="69"/>
    </row>
    <row r="14627" spans="1:1" x14ac:dyDescent="0.5">
      <c r="A14627" s="69"/>
    </row>
    <row r="14628" spans="1:1" x14ac:dyDescent="0.5">
      <c r="A14628" s="69"/>
    </row>
    <row r="14629" spans="1:1" x14ac:dyDescent="0.5">
      <c r="A14629" s="69"/>
    </row>
    <row r="14630" spans="1:1" x14ac:dyDescent="0.5">
      <c r="A14630" s="69"/>
    </row>
    <row r="14631" spans="1:1" x14ac:dyDescent="0.5">
      <c r="A14631" s="69"/>
    </row>
    <row r="14632" spans="1:1" x14ac:dyDescent="0.5">
      <c r="A14632" s="69"/>
    </row>
    <row r="14633" spans="1:1" x14ac:dyDescent="0.5">
      <c r="A14633" s="69"/>
    </row>
    <row r="14634" spans="1:1" x14ac:dyDescent="0.5">
      <c r="A14634" s="69"/>
    </row>
    <row r="14635" spans="1:1" x14ac:dyDescent="0.5">
      <c r="A14635" s="69"/>
    </row>
    <row r="14636" spans="1:1" x14ac:dyDescent="0.5">
      <c r="A14636" s="69"/>
    </row>
    <row r="14637" spans="1:1" x14ac:dyDescent="0.5">
      <c r="A14637" s="69"/>
    </row>
    <row r="14638" spans="1:1" x14ac:dyDescent="0.5">
      <c r="A14638" s="69"/>
    </row>
    <row r="14639" spans="1:1" x14ac:dyDescent="0.5">
      <c r="A14639" s="69"/>
    </row>
    <row r="14640" spans="1:1" x14ac:dyDescent="0.5">
      <c r="A14640" s="69"/>
    </row>
    <row r="14641" spans="1:1" x14ac:dyDescent="0.5">
      <c r="A14641" s="69"/>
    </row>
    <row r="14642" spans="1:1" x14ac:dyDescent="0.5">
      <c r="A14642" s="69"/>
    </row>
    <row r="14643" spans="1:1" x14ac:dyDescent="0.5">
      <c r="A14643" s="69"/>
    </row>
    <row r="14644" spans="1:1" x14ac:dyDescent="0.5">
      <c r="A14644" s="69"/>
    </row>
    <row r="14645" spans="1:1" x14ac:dyDescent="0.5">
      <c r="A14645" s="69"/>
    </row>
    <row r="14646" spans="1:1" x14ac:dyDescent="0.5">
      <c r="A14646" s="69"/>
    </row>
    <row r="14647" spans="1:1" x14ac:dyDescent="0.5">
      <c r="A14647" s="69"/>
    </row>
    <row r="14648" spans="1:1" x14ac:dyDescent="0.5">
      <c r="A14648" s="69"/>
    </row>
    <row r="14649" spans="1:1" x14ac:dyDescent="0.5">
      <c r="A14649" s="69"/>
    </row>
    <row r="14650" spans="1:1" x14ac:dyDescent="0.5">
      <c r="A14650" s="69"/>
    </row>
    <row r="14651" spans="1:1" x14ac:dyDescent="0.5">
      <c r="A14651" s="69"/>
    </row>
    <row r="14652" spans="1:1" x14ac:dyDescent="0.5">
      <c r="A14652" s="69"/>
    </row>
    <row r="14653" spans="1:1" x14ac:dyDescent="0.5">
      <c r="A14653" s="69"/>
    </row>
    <row r="14654" spans="1:1" x14ac:dyDescent="0.5">
      <c r="A14654" s="69"/>
    </row>
    <row r="14655" spans="1:1" x14ac:dyDescent="0.5">
      <c r="A14655" s="69"/>
    </row>
    <row r="14656" spans="1:1" x14ac:dyDescent="0.5">
      <c r="A14656" s="69"/>
    </row>
    <row r="14657" spans="1:1" x14ac:dyDescent="0.5">
      <c r="A14657" s="69"/>
    </row>
    <row r="14658" spans="1:1" x14ac:dyDescent="0.5">
      <c r="A14658" s="69"/>
    </row>
    <row r="14659" spans="1:1" x14ac:dyDescent="0.5">
      <c r="A14659" s="69"/>
    </row>
    <row r="14660" spans="1:1" x14ac:dyDescent="0.5">
      <c r="A14660" s="69"/>
    </row>
    <row r="14661" spans="1:1" x14ac:dyDescent="0.5">
      <c r="A14661" s="69"/>
    </row>
    <row r="14662" spans="1:1" x14ac:dyDescent="0.5">
      <c r="A14662" s="69"/>
    </row>
    <row r="14663" spans="1:1" x14ac:dyDescent="0.5">
      <c r="A14663" s="69"/>
    </row>
    <row r="14664" spans="1:1" x14ac:dyDescent="0.5">
      <c r="A14664" s="69"/>
    </row>
    <row r="14665" spans="1:1" x14ac:dyDescent="0.5">
      <c r="A14665" s="69"/>
    </row>
    <row r="14666" spans="1:1" x14ac:dyDescent="0.5">
      <c r="A14666" s="69"/>
    </row>
    <row r="14667" spans="1:1" x14ac:dyDescent="0.5">
      <c r="A14667" s="69"/>
    </row>
    <row r="14668" spans="1:1" x14ac:dyDescent="0.5">
      <c r="A14668" s="69"/>
    </row>
    <row r="14669" spans="1:1" x14ac:dyDescent="0.5">
      <c r="A14669" s="69"/>
    </row>
    <row r="14670" spans="1:1" x14ac:dyDescent="0.5">
      <c r="A14670" s="69"/>
    </row>
    <row r="14671" spans="1:1" x14ac:dyDescent="0.5">
      <c r="A14671" s="69"/>
    </row>
    <row r="14672" spans="1:1" x14ac:dyDescent="0.5">
      <c r="A14672" s="69"/>
    </row>
    <row r="14673" spans="1:1" x14ac:dyDescent="0.5">
      <c r="A14673" s="69"/>
    </row>
    <row r="14674" spans="1:1" x14ac:dyDescent="0.5">
      <c r="A14674" s="69"/>
    </row>
    <row r="14675" spans="1:1" x14ac:dyDescent="0.5">
      <c r="A14675" s="69"/>
    </row>
    <row r="14676" spans="1:1" x14ac:dyDescent="0.5">
      <c r="A14676" s="69"/>
    </row>
    <row r="14677" spans="1:1" x14ac:dyDescent="0.5">
      <c r="A14677" s="69"/>
    </row>
    <row r="14678" spans="1:1" x14ac:dyDescent="0.5">
      <c r="A14678" s="69"/>
    </row>
    <row r="14679" spans="1:1" x14ac:dyDescent="0.5">
      <c r="A14679" s="69"/>
    </row>
    <row r="14680" spans="1:1" x14ac:dyDescent="0.5">
      <c r="A14680" s="69"/>
    </row>
    <row r="14681" spans="1:1" x14ac:dyDescent="0.5">
      <c r="A14681" s="69"/>
    </row>
    <row r="14682" spans="1:1" x14ac:dyDescent="0.5">
      <c r="A14682" s="69"/>
    </row>
    <row r="14683" spans="1:1" x14ac:dyDescent="0.5">
      <c r="A14683" s="69"/>
    </row>
    <row r="14684" spans="1:1" x14ac:dyDescent="0.5">
      <c r="A14684" s="69"/>
    </row>
    <row r="14685" spans="1:1" x14ac:dyDescent="0.5">
      <c r="A14685" s="69"/>
    </row>
    <row r="14686" spans="1:1" x14ac:dyDescent="0.5">
      <c r="A14686" s="69"/>
    </row>
    <row r="14687" spans="1:1" x14ac:dyDescent="0.5">
      <c r="A14687" s="69"/>
    </row>
    <row r="14688" spans="1:1" x14ac:dyDescent="0.5">
      <c r="A14688" s="69"/>
    </row>
    <row r="14689" spans="1:1" x14ac:dyDescent="0.5">
      <c r="A14689" s="69"/>
    </row>
    <row r="14690" spans="1:1" x14ac:dyDescent="0.5">
      <c r="A14690" s="69"/>
    </row>
    <row r="14691" spans="1:1" x14ac:dyDescent="0.5">
      <c r="A14691" s="69"/>
    </row>
    <row r="14692" spans="1:1" x14ac:dyDescent="0.5">
      <c r="A14692" s="69"/>
    </row>
    <row r="14693" spans="1:1" x14ac:dyDescent="0.5">
      <c r="A14693" s="69"/>
    </row>
    <row r="14694" spans="1:1" x14ac:dyDescent="0.5">
      <c r="A14694" s="69"/>
    </row>
    <row r="14695" spans="1:1" x14ac:dyDescent="0.5">
      <c r="A14695" s="69"/>
    </row>
    <row r="14696" spans="1:1" x14ac:dyDescent="0.5">
      <c r="A14696" s="69"/>
    </row>
    <row r="14697" spans="1:1" x14ac:dyDescent="0.5">
      <c r="A14697" s="69"/>
    </row>
    <row r="14698" spans="1:1" x14ac:dyDescent="0.5">
      <c r="A14698" s="69"/>
    </row>
    <row r="14699" spans="1:1" x14ac:dyDescent="0.5">
      <c r="A14699" s="69"/>
    </row>
    <row r="14700" spans="1:1" x14ac:dyDescent="0.5">
      <c r="A14700" s="69"/>
    </row>
    <row r="14701" spans="1:1" x14ac:dyDescent="0.5">
      <c r="A14701" s="69"/>
    </row>
    <row r="14702" spans="1:1" x14ac:dyDescent="0.5">
      <c r="A14702" s="69"/>
    </row>
    <row r="14703" spans="1:1" x14ac:dyDescent="0.5">
      <c r="A14703" s="69"/>
    </row>
    <row r="14704" spans="1:1" x14ac:dyDescent="0.5">
      <c r="A14704" s="69"/>
    </row>
    <row r="14705" spans="1:1" x14ac:dyDescent="0.5">
      <c r="A14705" s="69"/>
    </row>
    <row r="14706" spans="1:1" x14ac:dyDescent="0.5">
      <c r="A14706" s="69"/>
    </row>
    <row r="14707" spans="1:1" x14ac:dyDescent="0.5">
      <c r="A14707" s="69"/>
    </row>
    <row r="14708" spans="1:1" x14ac:dyDescent="0.5">
      <c r="A14708" s="69"/>
    </row>
    <row r="14709" spans="1:1" x14ac:dyDescent="0.5">
      <c r="A14709" s="69"/>
    </row>
    <row r="14710" spans="1:1" x14ac:dyDescent="0.5">
      <c r="A14710" s="69"/>
    </row>
    <row r="14711" spans="1:1" x14ac:dyDescent="0.5">
      <c r="A14711" s="69"/>
    </row>
    <row r="14712" spans="1:1" x14ac:dyDescent="0.5">
      <c r="A14712" s="69"/>
    </row>
    <row r="14713" spans="1:1" x14ac:dyDescent="0.5">
      <c r="A14713" s="69"/>
    </row>
    <row r="14714" spans="1:1" x14ac:dyDescent="0.5">
      <c r="A14714" s="69"/>
    </row>
    <row r="14715" spans="1:1" x14ac:dyDescent="0.5">
      <c r="A14715" s="69"/>
    </row>
    <row r="14716" spans="1:1" x14ac:dyDescent="0.5">
      <c r="A14716" s="69"/>
    </row>
    <row r="14717" spans="1:1" x14ac:dyDescent="0.5">
      <c r="A14717" s="69"/>
    </row>
    <row r="14718" spans="1:1" x14ac:dyDescent="0.5">
      <c r="A14718" s="69"/>
    </row>
    <row r="14719" spans="1:1" x14ac:dyDescent="0.5">
      <c r="A14719" s="69"/>
    </row>
    <row r="14720" spans="1:1" x14ac:dyDescent="0.5">
      <c r="A14720" s="69"/>
    </row>
    <row r="14721" spans="1:1" x14ac:dyDescent="0.5">
      <c r="A14721" s="69"/>
    </row>
    <row r="14722" spans="1:1" x14ac:dyDescent="0.5">
      <c r="A14722" s="69"/>
    </row>
    <row r="14723" spans="1:1" x14ac:dyDescent="0.5">
      <c r="A14723" s="69"/>
    </row>
    <row r="14724" spans="1:1" x14ac:dyDescent="0.5">
      <c r="A14724" s="69"/>
    </row>
    <row r="14725" spans="1:1" x14ac:dyDescent="0.5">
      <c r="A14725" s="69"/>
    </row>
    <row r="14726" spans="1:1" x14ac:dyDescent="0.5">
      <c r="A14726" s="69"/>
    </row>
    <row r="14727" spans="1:1" x14ac:dyDescent="0.5">
      <c r="A14727" s="69"/>
    </row>
    <row r="14728" spans="1:1" x14ac:dyDescent="0.5">
      <c r="A14728" s="69"/>
    </row>
    <row r="14729" spans="1:1" x14ac:dyDescent="0.5">
      <c r="A14729" s="69"/>
    </row>
    <row r="14730" spans="1:1" x14ac:dyDescent="0.5">
      <c r="A14730" s="69"/>
    </row>
    <row r="14731" spans="1:1" x14ac:dyDescent="0.5">
      <c r="A14731" s="69"/>
    </row>
    <row r="14732" spans="1:1" x14ac:dyDescent="0.5">
      <c r="A14732" s="69"/>
    </row>
    <row r="14733" spans="1:1" x14ac:dyDescent="0.5">
      <c r="A14733" s="69"/>
    </row>
    <row r="14734" spans="1:1" x14ac:dyDescent="0.5">
      <c r="A14734" s="69"/>
    </row>
    <row r="14735" spans="1:1" x14ac:dyDescent="0.5">
      <c r="A14735" s="69"/>
    </row>
    <row r="14736" spans="1:1" x14ac:dyDescent="0.5">
      <c r="A14736" s="69"/>
    </row>
    <row r="14737" spans="1:1" x14ac:dyDescent="0.5">
      <c r="A14737" s="69"/>
    </row>
    <row r="14738" spans="1:1" x14ac:dyDescent="0.5">
      <c r="A14738" s="69"/>
    </row>
    <row r="14739" spans="1:1" x14ac:dyDescent="0.5">
      <c r="A14739" s="69"/>
    </row>
    <row r="14740" spans="1:1" x14ac:dyDescent="0.5">
      <c r="A14740" s="69"/>
    </row>
    <row r="14741" spans="1:1" x14ac:dyDescent="0.5">
      <c r="A14741" s="69"/>
    </row>
    <row r="14742" spans="1:1" x14ac:dyDescent="0.5">
      <c r="A14742" s="69"/>
    </row>
    <row r="14743" spans="1:1" x14ac:dyDescent="0.5">
      <c r="A14743" s="69"/>
    </row>
    <row r="14744" spans="1:1" x14ac:dyDescent="0.5">
      <c r="A14744" s="69"/>
    </row>
    <row r="14745" spans="1:1" x14ac:dyDescent="0.5">
      <c r="A14745" s="69"/>
    </row>
    <row r="14746" spans="1:1" x14ac:dyDescent="0.5">
      <c r="A14746" s="69"/>
    </row>
    <row r="14747" spans="1:1" x14ac:dyDescent="0.5">
      <c r="A14747" s="69"/>
    </row>
    <row r="14748" spans="1:1" x14ac:dyDescent="0.5">
      <c r="A14748" s="69"/>
    </row>
    <row r="14749" spans="1:1" x14ac:dyDescent="0.5">
      <c r="A14749" s="69"/>
    </row>
    <row r="14750" spans="1:1" x14ac:dyDescent="0.5">
      <c r="A14750" s="69"/>
    </row>
    <row r="14751" spans="1:1" x14ac:dyDescent="0.5">
      <c r="A14751" s="69"/>
    </row>
    <row r="14752" spans="1:1" x14ac:dyDescent="0.5">
      <c r="A14752" s="69"/>
    </row>
    <row r="14753" spans="1:1" x14ac:dyDescent="0.5">
      <c r="A14753" s="69"/>
    </row>
    <row r="14754" spans="1:1" x14ac:dyDescent="0.5">
      <c r="A14754" s="69"/>
    </row>
    <row r="14755" spans="1:1" x14ac:dyDescent="0.5">
      <c r="A14755" s="69"/>
    </row>
    <row r="14756" spans="1:1" x14ac:dyDescent="0.5">
      <c r="A14756" s="69"/>
    </row>
    <row r="14757" spans="1:1" x14ac:dyDescent="0.5">
      <c r="A14757" s="69"/>
    </row>
    <row r="14758" spans="1:1" x14ac:dyDescent="0.5">
      <c r="A14758" s="69"/>
    </row>
    <row r="14759" spans="1:1" x14ac:dyDescent="0.5">
      <c r="A14759" s="69"/>
    </row>
    <row r="14760" spans="1:1" x14ac:dyDescent="0.5">
      <c r="A14760" s="69"/>
    </row>
    <row r="14761" spans="1:1" x14ac:dyDescent="0.5">
      <c r="A14761" s="69"/>
    </row>
    <row r="14762" spans="1:1" x14ac:dyDescent="0.5">
      <c r="A14762" s="69"/>
    </row>
    <row r="14763" spans="1:1" x14ac:dyDescent="0.5">
      <c r="A14763" s="69"/>
    </row>
    <row r="14764" spans="1:1" x14ac:dyDescent="0.5">
      <c r="A14764" s="69"/>
    </row>
    <row r="14765" spans="1:1" x14ac:dyDescent="0.5">
      <c r="A14765" s="69"/>
    </row>
    <row r="14766" spans="1:1" x14ac:dyDescent="0.5">
      <c r="A14766" s="69"/>
    </row>
    <row r="14767" spans="1:1" x14ac:dyDescent="0.5">
      <c r="A14767" s="69"/>
    </row>
    <row r="14768" spans="1:1" x14ac:dyDescent="0.5">
      <c r="A14768" s="69"/>
    </row>
    <row r="14769" spans="1:1" x14ac:dyDescent="0.5">
      <c r="A14769" s="69"/>
    </row>
    <row r="14770" spans="1:1" x14ac:dyDescent="0.5">
      <c r="A14770" s="69"/>
    </row>
    <row r="14771" spans="1:1" x14ac:dyDescent="0.5">
      <c r="A14771" s="69"/>
    </row>
    <row r="14772" spans="1:1" x14ac:dyDescent="0.5">
      <c r="A14772" s="69"/>
    </row>
    <row r="14773" spans="1:1" x14ac:dyDescent="0.5">
      <c r="A14773" s="69"/>
    </row>
    <row r="14774" spans="1:1" x14ac:dyDescent="0.5">
      <c r="A14774" s="69"/>
    </row>
    <row r="14775" spans="1:1" x14ac:dyDescent="0.5">
      <c r="A14775" s="69"/>
    </row>
    <row r="14776" spans="1:1" x14ac:dyDescent="0.5">
      <c r="A14776" s="69"/>
    </row>
    <row r="14777" spans="1:1" x14ac:dyDescent="0.5">
      <c r="A14777" s="69"/>
    </row>
    <row r="14778" spans="1:1" x14ac:dyDescent="0.5">
      <c r="A14778" s="69"/>
    </row>
    <row r="14779" spans="1:1" x14ac:dyDescent="0.5">
      <c r="A14779" s="69"/>
    </row>
    <row r="14780" spans="1:1" x14ac:dyDescent="0.5">
      <c r="A14780" s="69"/>
    </row>
    <row r="14781" spans="1:1" x14ac:dyDescent="0.5">
      <c r="A14781" s="69"/>
    </row>
    <row r="14782" spans="1:1" x14ac:dyDescent="0.5">
      <c r="A14782" s="69"/>
    </row>
    <row r="14783" spans="1:1" x14ac:dyDescent="0.5">
      <c r="A14783" s="69"/>
    </row>
    <row r="14784" spans="1:1" x14ac:dyDescent="0.5">
      <c r="A14784" s="69"/>
    </row>
    <row r="14785" spans="1:1" x14ac:dyDescent="0.5">
      <c r="A14785" s="69"/>
    </row>
    <row r="14786" spans="1:1" x14ac:dyDescent="0.5">
      <c r="A14786" s="69"/>
    </row>
    <row r="14787" spans="1:1" x14ac:dyDescent="0.5">
      <c r="A14787" s="69"/>
    </row>
    <row r="14788" spans="1:1" x14ac:dyDescent="0.5">
      <c r="A14788" s="69"/>
    </row>
    <row r="14789" spans="1:1" x14ac:dyDescent="0.5">
      <c r="A14789" s="69"/>
    </row>
    <row r="14790" spans="1:1" x14ac:dyDescent="0.5">
      <c r="A14790" s="69"/>
    </row>
    <row r="14791" spans="1:1" x14ac:dyDescent="0.5">
      <c r="A14791" s="69"/>
    </row>
    <row r="14792" spans="1:1" x14ac:dyDescent="0.5">
      <c r="A14792" s="69"/>
    </row>
    <row r="14793" spans="1:1" x14ac:dyDescent="0.5">
      <c r="A14793" s="69"/>
    </row>
    <row r="14794" spans="1:1" x14ac:dyDescent="0.5">
      <c r="A14794" s="69"/>
    </row>
    <row r="14795" spans="1:1" x14ac:dyDescent="0.5">
      <c r="A14795" s="69"/>
    </row>
    <row r="14796" spans="1:1" x14ac:dyDescent="0.5">
      <c r="A14796" s="69"/>
    </row>
    <row r="14797" spans="1:1" x14ac:dyDescent="0.5">
      <c r="A14797" s="69"/>
    </row>
    <row r="14798" spans="1:1" x14ac:dyDescent="0.5">
      <c r="A14798" s="69"/>
    </row>
    <row r="14799" spans="1:1" x14ac:dyDescent="0.5">
      <c r="A14799" s="69"/>
    </row>
    <row r="14800" spans="1:1" x14ac:dyDescent="0.5">
      <c r="A14800" s="69"/>
    </row>
    <row r="14801" spans="1:1" x14ac:dyDescent="0.5">
      <c r="A14801" s="69"/>
    </row>
    <row r="14802" spans="1:1" x14ac:dyDescent="0.5">
      <c r="A14802" s="69"/>
    </row>
    <row r="14803" spans="1:1" x14ac:dyDescent="0.5">
      <c r="A14803" s="69"/>
    </row>
    <row r="14804" spans="1:1" x14ac:dyDescent="0.5">
      <c r="A14804" s="69"/>
    </row>
    <row r="14805" spans="1:1" x14ac:dyDescent="0.5">
      <c r="A14805" s="69"/>
    </row>
    <row r="14806" spans="1:1" x14ac:dyDescent="0.5">
      <c r="A14806" s="69"/>
    </row>
    <row r="14807" spans="1:1" x14ac:dyDescent="0.5">
      <c r="A14807" s="69"/>
    </row>
    <row r="14808" spans="1:1" x14ac:dyDescent="0.5">
      <c r="A14808" s="69"/>
    </row>
    <row r="14809" spans="1:1" x14ac:dyDescent="0.5">
      <c r="A14809" s="69"/>
    </row>
    <row r="14810" spans="1:1" x14ac:dyDescent="0.5">
      <c r="A14810" s="69"/>
    </row>
    <row r="14811" spans="1:1" x14ac:dyDescent="0.5">
      <c r="A14811" s="69"/>
    </row>
    <row r="14812" spans="1:1" x14ac:dyDescent="0.5">
      <c r="A14812" s="69"/>
    </row>
    <row r="14813" spans="1:1" x14ac:dyDescent="0.5">
      <c r="A14813" s="69"/>
    </row>
    <row r="14814" spans="1:1" x14ac:dyDescent="0.5">
      <c r="A14814" s="69"/>
    </row>
    <row r="14815" spans="1:1" x14ac:dyDescent="0.5">
      <c r="A14815" s="69"/>
    </row>
    <row r="14816" spans="1:1" x14ac:dyDescent="0.5">
      <c r="A14816" s="69"/>
    </row>
    <row r="14817" spans="1:1" x14ac:dyDescent="0.5">
      <c r="A14817" s="69"/>
    </row>
    <row r="14818" spans="1:1" x14ac:dyDescent="0.5">
      <c r="A14818" s="69"/>
    </row>
    <row r="14819" spans="1:1" x14ac:dyDescent="0.5">
      <c r="A14819" s="69"/>
    </row>
    <row r="14820" spans="1:1" x14ac:dyDescent="0.5">
      <c r="A14820" s="69"/>
    </row>
    <row r="14821" spans="1:1" x14ac:dyDescent="0.5">
      <c r="A14821" s="69"/>
    </row>
    <row r="14822" spans="1:1" x14ac:dyDescent="0.5">
      <c r="A14822" s="69"/>
    </row>
    <row r="14823" spans="1:1" x14ac:dyDescent="0.5">
      <c r="A14823" s="69"/>
    </row>
    <row r="14824" spans="1:1" x14ac:dyDescent="0.5">
      <c r="A14824" s="69"/>
    </row>
    <row r="14825" spans="1:1" x14ac:dyDescent="0.5">
      <c r="A14825" s="69"/>
    </row>
    <row r="14826" spans="1:1" x14ac:dyDescent="0.5">
      <c r="A14826" s="69"/>
    </row>
    <row r="14827" spans="1:1" x14ac:dyDescent="0.5">
      <c r="A14827" s="69"/>
    </row>
    <row r="14828" spans="1:1" x14ac:dyDescent="0.5">
      <c r="A14828" s="69"/>
    </row>
    <row r="14829" spans="1:1" x14ac:dyDescent="0.5">
      <c r="A14829" s="69"/>
    </row>
    <row r="14830" spans="1:1" x14ac:dyDescent="0.5">
      <c r="A14830" s="69"/>
    </row>
    <row r="14831" spans="1:1" x14ac:dyDescent="0.5">
      <c r="A14831" s="69"/>
    </row>
    <row r="14832" spans="1:1" x14ac:dyDescent="0.5">
      <c r="A14832" s="69"/>
    </row>
    <row r="14833" spans="1:1" x14ac:dyDescent="0.5">
      <c r="A14833" s="69"/>
    </row>
    <row r="14834" spans="1:1" x14ac:dyDescent="0.5">
      <c r="A14834" s="69"/>
    </row>
    <row r="14835" spans="1:1" x14ac:dyDescent="0.5">
      <c r="A14835" s="69"/>
    </row>
    <row r="14836" spans="1:1" x14ac:dyDescent="0.5">
      <c r="A14836" s="69"/>
    </row>
    <row r="14837" spans="1:1" x14ac:dyDescent="0.5">
      <c r="A14837" s="69"/>
    </row>
    <row r="14838" spans="1:1" x14ac:dyDescent="0.5">
      <c r="A14838" s="69"/>
    </row>
    <row r="14839" spans="1:1" x14ac:dyDescent="0.5">
      <c r="A14839" s="69"/>
    </row>
    <row r="14840" spans="1:1" x14ac:dyDescent="0.5">
      <c r="A14840" s="69"/>
    </row>
    <row r="14841" spans="1:1" x14ac:dyDescent="0.5">
      <c r="A14841" s="69"/>
    </row>
    <row r="14842" spans="1:1" x14ac:dyDescent="0.5">
      <c r="A14842" s="69"/>
    </row>
    <row r="14843" spans="1:1" x14ac:dyDescent="0.5">
      <c r="A14843" s="69"/>
    </row>
    <row r="14844" spans="1:1" x14ac:dyDescent="0.5">
      <c r="A14844" s="69"/>
    </row>
    <row r="14845" spans="1:1" x14ac:dyDescent="0.5">
      <c r="A14845" s="69"/>
    </row>
    <row r="14846" spans="1:1" x14ac:dyDescent="0.5">
      <c r="A14846" s="69"/>
    </row>
    <row r="14847" spans="1:1" x14ac:dyDescent="0.5">
      <c r="A14847" s="69"/>
    </row>
    <row r="14848" spans="1:1" x14ac:dyDescent="0.5">
      <c r="A14848" s="69"/>
    </row>
    <row r="14849" spans="1:1" x14ac:dyDescent="0.5">
      <c r="A14849" s="69"/>
    </row>
    <row r="14850" spans="1:1" x14ac:dyDescent="0.5">
      <c r="A14850" s="69"/>
    </row>
    <row r="14851" spans="1:1" x14ac:dyDescent="0.5">
      <c r="A14851" s="69"/>
    </row>
    <row r="14852" spans="1:1" x14ac:dyDescent="0.5">
      <c r="A14852" s="69"/>
    </row>
    <row r="14853" spans="1:1" x14ac:dyDescent="0.5">
      <c r="A14853" s="69"/>
    </row>
    <row r="14854" spans="1:1" x14ac:dyDescent="0.5">
      <c r="A14854" s="69"/>
    </row>
    <row r="14855" spans="1:1" x14ac:dyDescent="0.5">
      <c r="A14855" s="69"/>
    </row>
    <row r="14856" spans="1:1" x14ac:dyDescent="0.5">
      <c r="A14856" s="69"/>
    </row>
    <row r="14857" spans="1:1" x14ac:dyDescent="0.5">
      <c r="A14857" s="69"/>
    </row>
    <row r="14858" spans="1:1" x14ac:dyDescent="0.5">
      <c r="A14858" s="69"/>
    </row>
    <row r="14859" spans="1:1" x14ac:dyDescent="0.5">
      <c r="A14859" s="69"/>
    </row>
    <row r="14860" spans="1:1" x14ac:dyDescent="0.5">
      <c r="A14860" s="69"/>
    </row>
    <row r="14861" spans="1:1" x14ac:dyDescent="0.5">
      <c r="A14861" s="69"/>
    </row>
    <row r="14862" spans="1:1" x14ac:dyDescent="0.5">
      <c r="A14862" s="69"/>
    </row>
    <row r="14863" spans="1:1" x14ac:dyDescent="0.5">
      <c r="A14863" s="69"/>
    </row>
    <row r="14864" spans="1:1" x14ac:dyDescent="0.5">
      <c r="A14864" s="69"/>
    </row>
    <row r="14865" spans="1:1" x14ac:dyDescent="0.5">
      <c r="A14865" s="69"/>
    </row>
    <row r="14866" spans="1:1" x14ac:dyDescent="0.5">
      <c r="A14866" s="69"/>
    </row>
    <row r="14867" spans="1:1" x14ac:dyDescent="0.5">
      <c r="A14867" s="69"/>
    </row>
    <row r="14868" spans="1:1" x14ac:dyDescent="0.5">
      <c r="A14868" s="69"/>
    </row>
    <row r="14869" spans="1:1" x14ac:dyDescent="0.5">
      <c r="A14869" s="69"/>
    </row>
    <row r="14870" spans="1:1" x14ac:dyDescent="0.5">
      <c r="A14870" s="69"/>
    </row>
    <row r="14871" spans="1:1" x14ac:dyDescent="0.5">
      <c r="A14871" s="69"/>
    </row>
    <row r="14872" spans="1:1" x14ac:dyDescent="0.5">
      <c r="A14872" s="69"/>
    </row>
    <row r="14873" spans="1:1" x14ac:dyDescent="0.5">
      <c r="A14873" s="69"/>
    </row>
    <row r="14874" spans="1:1" x14ac:dyDescent="0.5">
      <c r="A14874" s="69"/>
    </row>
    <row r="14875" spans="1:1" x14ac:dyDescent="0.5">
      <c r="A14875" s="69"/>
    </row>
    <row r="14876" spans="1:1" x14ac:dyDescent="0.5">
      <c r="A14876" s="69"/>
    </row>
    <row r="14877" spans="1:1" x14ac:dyDescent="0.5">
      <c r="A14877" s="69"/>
    </row>
    <row r="14878" spans="1:1" x14ac:dyDescent="0.5">
      <c r="A14878" s="69"/>
    </row>
    <row r="14879" spans="1:1" x14ac:dyDescent="0.5">
      <c r="A14879" s="69"/>
    </row>
    <row r="14880" spans="1:1" x14ac:dyDescent="0.5">
      <c r="A14880" s="69"/>
    </row>
    <row r="14881" spans="1:1" x14ac:dyDescent="0.5">
      <c r="A14881" s="69"/>
    </row>
    <row r="14882" spans="1:1" x14ac:dyDescent="0.5">
      <c r="A14882" s="69"/>
    </row>
    <row r="14883" spans="1:1" x14ac:dyDescent="0.5">
      <c r="A14883" s="69"/>
    </row>
    <row r="14884" spans="1:1" x14ac:dyDescent="0.5">
      <c r="A14884" s="69"/>
    </row>
    <row r="14885" spans="1:1" x14ac:dyDescent="0.5">
      <c r="A14885" s="69"/>
    </row>
    <row r="14886" spans="1:1" x14ac:dyDescent="0.5">
      <c r="A14886" s="69"/>
    </row>
    <row r="14887" spans="1:1" x14ac:dyDescent="0.5">
      <c r="A14887" s="69"/>
    </row>
    <row r="14888" spans="1:1" x14ac:dyDescent="0.5">
      <c r="A14888" s="69"/>
    </row>
    <row r="14889" spans="1:1" x14ac:dyDescent="0.5">
      <c r="A14889" s="69"/>
    </row>
    <row r="14890" spans="1:1" x14ac:dyDescent="0.5">
      <c r="A14890" s="69"/>
    </row>
    <row r="14891" spans="1:1" x14ac:dyDescent="0.5">
      <c r="A14891" s="69"/>
    </row>
    <row r="14892" spans="1:1" x14ac:dyDescent="0.5">
      <c r="A14892" s="69"/>
    </row>
    <row r="14893" spans="1:1" x14ac:dyDescent="0.5">
      <c r="A14893" s="69"/>
    </row>
    <row r="14894" spans="1:1" x14ac:dyDescent="0.5">
      <c r="A14894" s="69"/>
    </row>
    <row r="14895" spans="1:1" x14ac:dyDescent="0.5">
      <c r="A14895" s="69"/>
    </row>
    <row r="14896" spans="1:1" x14ac:dyDescent="0.5">
      <c r="A14896" s="69"/>
    </row>
    <row r="14897" spans="1:1" x14ac:dyDescent="0.5">
      <c r="A14897" s="69"/>
    </row>
    <row r="14898" spans="1:1" x14ac:dyDescent="0.5">
      <c r="A14898" s="69"/>
    </row>
    <row r="14899" spans="1:1" x14ac:dyDescent="0.5">
      <c r="A14899" s="69"/>
    </row>
    <row r="14900" spans="1:1" x14ac:dyDescent="0.5">
      <c r="A14900" s="69"/>
    </row>
    <row r="14901" spans="1:1" x14ac:dyDescent="0.5">
      <c r="A14901" s="69"/>
    </row>
    <row r="14902" spans="1:1" x14ac:dyDescent="0.5">
      <c r="A14902" s="69"/>
    </row>
    <row r="14903" spans="1:1" x14ac:dyDescent="0.5">
      <c r="A14903" s="69"/>
    </row>
    <row r="14904" spans="1:1" x14ac:dyDescent="0.5">
      <c r="A14904" s="69"/>
    </row>
    <row r="14905" spans="1:1" x14ac:dyDescent="0.5">
      <c r="A14905" s="69"/>
    </row>
    <row r="14906" spans="1:1" x14ac:dyDescent="0.5">
      <c r="A14906" s="69"/>
    </row>
    <row r="14907" spans="1:1" x14ac:dyDescent="0.5">
      <c r="A14907" s="69"/>
    </row>
    <row r="14908" spans="1:1" x14ac:dyDescent="0.5">
      <c r="A14908" s="69"/>
    </row>
    <row r="14909" spans="1:1" x14ac:dyDescent="0.5">
      <c r="A14909" s="69"/>
    </row>
    <row r="14910" spans="1:1" x14ac:dyDescent="0.5">
      <c r="A14910" s="69"/>
    </row>
    <row r="14911" spans="1:1" x14ac:dyDescent="0.5">
      <c r="A14911" s="69"/>
    </row>
    <row r="14912" spans="1:1" x14ac:dyDescent="0.5">
      <c r="A14912" s="69"/>
    </row>
    <row r="14913" spans="1:1" x14ac:dyDescent="0.5">
      <c r="A14913" s="69"/>
    </row>
    <row r="14914" spans="1:1" x14ac:dyDescent="0.5">
      <c r="A14914" s="69"/>
    </row>
    <row r="14915" spans="1:1" x14ac:dyDescent="0.5">
      <c r="A14915" s="69"/>
    </row>
    <row r="14916" spans="1:1" x14ac:dyDescent="0.5">
      <c r="A14916" s="69"/>
    </row>
    <row r="14917" spans="1:1" x14ac:dyDescent="0.5">
      <c r="A14917" s="69"/>
    </row>
    <row r="14918" spans="1:1" x14ac:dyDescent="0.5">
      <c r="A14918" s="69"/>
    </row>
    <row r="14919" spans="1:1" x14ac:dyDescent="0.5">
      <c r="A14919" s="69"/>
    </row>
    <row r="14920" spans="1:1" x14ac:dyDescent="0.5">
      <c r="A14920" s="69"/>
    </row>
    <row r="14921" spans="1:1" x14ac:dyDescent="0.5">
      <c r="A14921" s="69"/>
    </row>
    <row r="14922" spans="1:1" x14ac:dyDescent="0.5">
      <c r="A14922" s="69"/>
    </row>
    <row r="14923" spans="1:1" x14ac:dyDescent="0.5">
      <c r="A14923" s="69"/>
    </row>
    <row r="14924" spans="1:1" x14ac:dyDescent="0.5">
      <c r="A14924" s="69"/>
    </row>
    <row r="14925" spans="1:1" x14ac:dyDescent="0.5">
      <c r="A14925" s="69"/>
    </row>
    <row r="14926" spans="1:1" x14ac:dyDescent="0.5">
      <c r="A14926" s="69"/>
    </row>
    <row r="14927" spans="1:1" x14ac:dyDescent="0.5">
      <c r="A14927" s="69"/>
    </row>
    <row r="14928" spans="1:1" x14ac:dyDescent="0.5">
      <c r="A14928" s="69"/>
    </row>
    <row r="14929" spans="1:1" x14ac:dyDescent="0.5">
      <c r="A14929" s="69"/>
    </row>
    <row r="14930" spans="1:1" x14ac:dyDescent="0.5">
      <c r="A14930" s="69"/>
    </row>
    <row r="14931" spans="1:1" x14ac:dyDescent="0.5">
      <c r="A14931" s="69"/>
    </row>
    <row r="14932" spans="1:1" x14ac:dyDescent="0.5">
      <c r="A14932" s="69"/>
    </row>
    <row r="14933" spans="1:1" x14ac:dyDescent="0.5">
      <c r="A14933" s="69"/>
    </row>
    <row r="14934" spans="1:1" x14ac:dyDescent="0.5">
      <c r="A14934" s="69"/>
    </row>
    <row r="14935" spans="1:1" x14ac:dyDescent="0.5">
      <c r="A14935" s="69"/>
    </row>
    <row r="14936" spans="1:1" x14ac:dyDescent="0.5">
      <c r="A14936" s="69"/>
    </row>
    <row r="14937" spans="1:1" x14ac:dyDescent="0.5">
      <c r="A14937" s="69"/>
    </row>
    <row r="14938" spans="1:1" x14ac:dyDescent="0.5">
      <c r="A14938" s="69"/>
    </row>
    <row r="14939" spans="1:1" x14ac:dyDescent="0.5">
      <c r="A14939" s="69"/>
    </row>
    <row r="14940" spans="1:1" x14ac:dyDescent="0.5">
      <c r="A14940" s="69"/>
    </row>
    <row r="14941" spans="1:1" x14ac:dyDescent="0.5">
      <c r="A14941" s="69"/>
    </row>
    <row r="14942" spans="1:1" x14ac:dyDescent="0.5">
      <c r="A14942" s="69"/>
    </row>
    <row r="14943" spans="1:1" x14ac:dyDescent="0.5">
      <c r="A14943" s="69"/>
    </row>
    <row r="14944" spans="1:1" x14ac:dyDescent="0.5">
      <c r="A14944" s="69"/>
    </row>
    <row r="14945" spans="1:1" x14ac:dyDescent="0.5">
      <c r="A14945" s="69"/>
    </row>
    <row r="14946" spans="1:1" x14ac:dyDescent="0.5">
      <c r="A14946" s="69"/>
    </row>
    <row r="14947" spans="1:1" x14ac:dyDescent="0.5">
      <c r="A14947" s="69"/>
    </row>
    <row r="14948" spans="1:1" x14ac:dyDescent="0.5">
      <c r="A14948" s="69"/>
    </row>
    <row r="14949" spans="1:1" x14ac:dyDescent="0.5">
      <c r="A14949" s="69"/>
    </row>
    <row r="14950" spans="1:1" x14ac:dyDescent="0.5">
      <c r="A14950" s="69"/>
    </row>
    <row r="14951" spans="1:1" x14ac:dyDescent="0.5">
      <c r="A14951" s="69"/>
    </row>
    <row r="14952" spans="1:1" x14ac:dyDescent="0.5">
      <c r="A14952" s="69"/>
    </row>
    <row r="14953" spans="1:1" x14ac:dyDescent="0.5">
      <c r="A14953" s="69"/>
    </row>
    <row r="14954" spans="1:1" x14ac:dyDescent="0.5">
      <c r="A14954" s="69"/>
    </row>
    <row r="14955" spans="1:1" x14ac:dyDescent="0.5">
      <c r="A14955" s="69"/>
    </row>
    <row r="14956" spans="1:1" x14ac:dyDescent="0.5">
      <c r="A14956" s="69"/>
    </row>
    <row r="14957" spans="1:1" x14ac:dyDescent="0.5">
      <c r="A14957" s="69"/>
    </row>
    <row r="14958" spans="1:1" x14ac:dyDescent="0.5">
      <c r="A14958" s="69"/>
    </row>
    <row r="14959" spans="1:1" x14ac:dyDescent="0.5">
      <c r="A14959" s="69"/>
    </row>
    <row r="14960" spans="1:1" x14ac:dyDescent="0.5">
      <c r="A14960" s="69"/>
    </row>
    <row r="14961" spans="1:1" x14ac:dyDescent="0.5">
      <c r="A14961" s="69"/>
    </row>
    <row r="14962" spans="1:1" x14ac:dyDescent="0.5">
      <c r="A14962" s="69"/>
    </row>
    <row r="14963" spans="1:1" x14ac:dyDescent="0.5">
      <c r="A14963" s="69"/>
    </row>
    <row r="14964" spans="1:1" x14ac:dyDescent="0.5">
      <c r="A14964" s="69"/>
    </row>
    <row r="14965" spans="1:1" x14ac:dyDescent="0.5">
      <c r="A14965" s="69"/>
    </row>
    <row r="14966" spans="1:1" x14ac:dyDescent="0.5">
      <c r="A14966" s="69"/>
    </row>
    <row r="14967" spans="1:1" x14ac:dyDescent="0.5">
      <c r="A14967" s="69"/>
    </row>
    <row r="14968" spans="1:1" x14ac:dyDescent="0.5">
      <c r="A14968" s="69"/>
    </row>
    <row r="14969" spans="1:1" x14ac:dyDescent="0.5">
      <c r="A14969" s="69"/>
    </row>
    <row r="14970" spans="1:1" x14ac:dyDescent="0.5">
      <c r="A14970" s="69"/>
    </row>
    <row r="14971" spans="1:1" x14ac:dyDescent="0.5">
      <c r="A14971" s="69"/>
    </row>
    <row r="14972" spans="1:1" x14ac:dyDescent="0.5">
      <c r="A14972" s="69"/>
    </row>
    <row r="14973" spans="1:1" x14ac:dyDescent="0.5">
      <c r="A14973" s="69"/>
    </row>
    <row r="14974" spans="1:1" x14ac:dyDescent="0.5">
      <c r="A14974" s="69"/>
    </row>
    <row r="14975" spans="1:1" x14ac:dyDescent="0.5">
      <c r="A14975" s="69"/>
    </row>
    <row r="14976" spans="1:1" x14ac:dyDescent="0.5">
      <c r="A14976" s="69"/>
    </row>
    <row r="14977" spans="1:1" x14ac:dyDescent="0.5">
      <c r="A14977" s="69"/>
    </row>
    <row r="14978" spans="1:1" x14ac:dyDescent="0.5">
      <c r="A14978" s="69"/>
    </row>
    <row r="14979" spans="1:1" x14ac:dyDescent="0.5">
      <c r="A14979" s="69"/>
    </row>
    <row r="14980" spans="1:1" x14ac:dyDescent="0.5">
      <c r="A14980" s="69"/>
    </row>
    <row r="14981" spans="1:1" x14ac:dyDescent="0.5">
      <c r="A14981" s="69"/>
    </row>
    <row r="14982" spans="1:1" x14ac:dyDescent="0.5">
      <c r="A14982" s="69"/>
    </row>
    <row r="14983" spans="1:1" x14ac:dyDescent="0.5">
      <c r="A14983" s="69"/>
    </row>
    <row r="14984" spans="1:1" x14ac:dyDescent="0.5">
      <c r="A14984" s="69"/>
    </row>
    <row r="14985" spans="1:1" x14ac:dyDescent="0.5">
      <c r="A14985" s="69"/>
    </row>
    <row r="14986" spans="1:1" x14ac:dyDescent="0.5">
      <c r="A14986" s="69"/>
    </row>
    <row r="14987" spans="1:1" x14ac:dyDescent="0.5">
      <c r="A14987" s="69"/>
    </row>
    <row r="14988" spans="1:1" x14ac:dyDescent="0.5">
      <c r="A14988" s="69"/>
    </row>
    <row r="14989" spans="1:1" x14ac:dyDescent="0.5">
      <c r="A14989" s="69"/>
    </row>
    <row r="14990" spans="1:1" x14ac:dyDescent="0.5">
      <c r="A14990" s="69"/>
    </row>
    <row r="14991" spans="1:1" x14ac:dyDescent="0.5">
      <c r="A14991" s="69"/>
    </row>
    <row r="14992" spans="1:1" x14ac:dyDescent="0.5">
      <c r="A14992" s="69"/>
    </row>
    <row r="14993" spans="1:1" x14ac:dyDescent="0.5">
      <c r="A14993" s="69"/>
    </row>
    <row r="14994" spans="1:1" x14ac:dyDescent="0.5">
      <c r="A14994" s="69"/>
    </row>
    <row r="14995" spans="1:1" x14ac:dyDescent="0.5">
      <c r="A14995" s="69"/>
    </row>
    <row r="14996" spans="1:1" x14ac:dyDescent="0.5">
      <c r="A14996" s="69"/>
    </row>
    <row r="14997" spans="1:1" x14ac:dyDescent="0.5">
      <c r="A14997" s="69"/>
    </row>
    <row r="14998" spans="1:1" x14ac:dyDescent="0.5">
      <c r="A14998" s="69"/>
    </row>
    <row r="14999" spans="1:1" x14ac:dyDescent="0.5">
      <c r="A14999" s="69"/>
    </row>
    <row r="15000" spans="1:1" x14ac:dyDescent="0.5">
      <c r="A15000" s="69"/>
    </row>
    <row r="15001" spans="1:1" x14ac:dyDescent="0.5">
      <c r="A15001" s="69"/>
    </row>
    <row r="15002" spans="1:1" x14ac:dyDescent="0.5">
      <c r="A15002" s="69"/>
    </row>
    <row r="15003" spans="1:1" x14ac:dyDescent="0.5">
      <c r="A15003" s="69"/>
    </row>
    <row r="15004" spans="1:1" x14ac:dyDescent="0.5">
      <c r="A15004" s="69"/>
    </row>
    <row r="15005" spans="1:1" x14ac:dyDescent="0.5">
      <c r="A15005" s="69"/>
    </row>
    <row r="15006" spans="1:1" x14ac:dyDescent="0.5">
      <c r="A15006" s="69"/>
    </row>
    <row r="15007" spans="1:1" x14ac:dyDescent="0.5">
      <c r="A15007" s="69"/>
    </row>
    <row r="15008" spans="1:1" x14ac:dyDescent="0.5">
      <c r="A15008" s="69"/>
    </row>
    <row r="15009" spans="1:1" x14ac:dyDescent="0.5">
      <c r="A15009" s="69"/>
    </row>
    <row r="15010" spans="1:1" x14ac:dyDescent="0.5">
      <c r="A15010" s="69"/>
    </row>
    <row r="15011" spans="1:1" x14ac:dyDescent="0.5">
      <c r="A15011" s="69"/>
    </row>
    <row r="15012" spans="1:1" x14ac:dyDescent="0.5">
      <c r="A15012" s="69"/>
    </row>
    <row r="15013" spans="1:1" x14ac:dyDescent="0.5">
      <c r="A15013" s="69"/>
    </row>
    <row r="15014" spans="1:1" x14ac:dyDescent="0.5">
      <c r="A15014" s="69"/>
    </row>
    <row r="15015" spans="1:1" x14ac:dyDescent="0.5">
      <c r="A15015" s="69"/>
    </row>
    <row r="15016" spans="1:1" x14ac:dyDescent="0.5">
      <c r="A15016" s="69"/>
    </row>
    <row r="15017" spans="1:1" x14ac:dyDescent="0.5">
      <c r="A15017" s="69"/>
    </row>
    <row r="15018" spans="1:1" x14ac:dyDescent="0.5">
      <c r="A15018" s="69"/>
    </row>
    <row r="15019" spans="1:1" x14ac:dyDescent="0.5">
      <c r="A15019" s="69"/>
    </row>
    <row r="15020" spans="1:1" x14ac:dyDescent="0.5">
      <c r="A15020" s="69"/>
    </row>
    <row r="15021" spans="1:1" x14ac:dyDescent="0.5">
      <c r="A15021" s="69"/>
    </row>
    <row r="15022" spans="1:1" x14ac:dyDescent="0.5">
      <c r="A15022" s="69"/>
    </row>
    <row r="15023" spans="1:1" x14ac:dyDescent="0.5">
      <c r="A15023" s="69"/>
    </row>
    <row r="15024" spans="1:1" x14ac:dyDescent="0.5">
      <c r="A15024" s="69"/>
    </row>
    <row r="15025" spans="1:1" x14ac:dyDescent="0.5">
      <c r="A15025" s="69"/>
    </row>
    <row r="15026" spans="1:1" x14ac:dyDescent="0.5">
      <c r="A15026" s="69"/>
    </row>
    <row r="15027" spans="1:1" x14ac:dyDescent="0.5">
      <c r="A15027" s="69"/>
    </row>
    <row r="15028" spans="1:1" x14ac:dyDescent="0.5">
      <c r="A15028" s="69"/>
    </row>
    <row r="15029" spans="1:1" x14ac:dyDescent="0.5">
      <c r="A15029" s="69"/>
    </row>
    <row r="15030" spans="1:1" x14ac:dyDescent="0.5">
      <c r="A15030" s="69"/>
    </row>
    <row r="15031" spans="1:1" x14ac:dyDescent="0.5">
      <c r="A15031" s="69"/>
    </row>
    <row r="15032" spans="1:1" x14ac:dyDescent="0.5">
      <c r="A15032" s="69"/>
    </row>
    <row r="15033" spans="1:1" x14ac:dyDescent="0.5">
      <c r="A15033" s="69"/>
    </row>
    <row r="15034" spans="1:1" x14ac:dyDescent="0.5">
      <c r="A15034" s="69"/>
    </row>
    <row r="15035" spans="1:1" x14ac:dyDescent="0.5">
      <c r="A15035" s="69"/>
    </row>
    <row r="15036" spans="1:1" x14ac:dyDescent="0.5">
      <c r="A15036" s="69"/>
    </row>
    <row r="15037" spans="1:1" x14ac:dyDescent="0.5">
      <c r="A15037" s="69"/>
    </row>
    <row r="15038" spans="1:1" x14ac:dyDescent="0.5">
      <c r="A15038" s="69"/>
    </row>
    <row r="15039" spans="1:1" x14ac:dyDescent="0.5">
      <c r="A15039" s="69"/>
    </row>
    <row r="15040" spans="1:1" x14ac:dyDescent="0.5">
      <c r="A15040" s="69"/>
    </row>
    <row r="15041" spans="1:1" x14ac:dyDescent="0.5">
      <c r="A15041" s="69"/>
    </row>
    <row r="15042" spans="1:1" x14ac:dyDescent="0.5">
      <c r="A15042" s="69"/>
    </row>
    <row r="15043" spans="1:1" x14ac:dyDescent="0.5">
      <c r="A15043" s="69"/>
    </row>
    <row r="15044" spans="1:1" x14ac:dyDescent="0.5">
      <c r="A15044" s="69"/>
    </row>
    <row r="15045" spans="1:1" x14ac:dyDescent="0.5">
      <c r="A15045" s="69"/>
    </row>
    <row r="15046" spans="1:1" x14ac:dyDescent="0.5">
      <c r="A15046" s="69"/>
    </row>
    <row r="15047" spans="1:1" x14ac:dyDescent="0.5">
      <c r="A15047" s="69"/>
    </row>
    <row r="15048" spans="1:1" x14ac:dyDescent="0.5">
      <c r="A15048" s="69"/>
    </row>
    <row r="15049" spans="1:1" x14ac:dyDescent="0.5">
      <c r="A15049" s="69"/>
    </row>
    <row r="15050" spans="1:1" x14ac:dyDescent="0.5">
      <c r="A15050" s="69"/>
    </row>
    <row r="15051" spans="1:1" x14ac:dyDescent="0.5">
      <c r="A15051" s="69"/>
    </row>
    <row r="15052" spans="1:1" x14ac:dyDescent="0.5">
      <c r="A15052" s="69"/>
    </row>
    <row r="15053" spans="1:1" x14ac:dyDescent="0.5">
      <c r="A15053" s="69"/>
    </row>
    <row r="15054" spans="1:1" x14ac:dyDescent="0.5">
      <c r="A15054" s="69"/>
    </row>
    <row r="15055" spans="1:1" x14ac:dyDescent="0.5">
      <c r="A15055" s="69"/>
    </row>
    <row r="15056" spans="1:1" x14ac:dyDescent="0.5">
      <c r="A15056" s="69"/>
    </row>
    <row r="15057" spans="1:1" x14ac:dyDescent="0.5">
      <c r="A15057" s="69"/>
    </row>
    <row r="15058" spans="1:1" x14ac:dyDescent="0.5">
      <c r="A15058" s="69"/>
    </row>
    <row r="15059" spans="1:1" x14ac:dyDescent="0.5">
      <c r="A15059" s="69"/>
    </row>
    <row r="15060" spans="1:1" x14ac:dyDescent="0.5">
      <c r="A15060" s="69"/>
    </row>
    <row r="15061" spans="1:1" x14ac:dyDescent="0.5">
      <c r="A15061" s="69"/>
    </row>
    <row r="15062" spans="1:1" x14ac:dyDescent="0.5">
      <c r="A15062" s="69"/>
    </row>
    <row r="15063" spans="1:1" x14ac:dyDescent="0.5">
      <c r="A15063" s="69"/>
    </row>
    <row r="15064" spans="1:1" x14ac:dyDescent="0.5">
      <c r="A15064" s="69"/>
    </row>
    <row r="15065" spans="1:1" x14ac:dyDescent="0.5">
      <c r="A15065" s="69"/>
    </row>
    <row r="15066" spans="1:1" x14ac:dyDescent="0.5">
      <c r="A15066" s="69"/>
    </row>
    <row r="15067" spans="1:1" x14ac:dyDescent="0.5">
      <c r="A15067" s="69"/>
    </row>
    <row r="15068" spans="1:1" x14ac:dyDescent="0.5">
      <c r="A15068" s="69"/>
    </row>
    <row r="15069" spans="1:1" x14ac:dyDescent="0.5">
      <c r="A15069" s="69"/>
    </row>
    <row r="15070" spans="1:1" x14ac:dyDescent="0.5">
      <c r="A15070" s="69"/>
    </row>
    <row r="15071" spans="1:1" x14ac:dyDescent="0.5">
      <c r="A15071" s="69"/>
    </row>
    <row r="15072" spans="1:1" x14ac:dyDescent="0.5">
      <c r="A15072" s="69"/>
    </row>
    <row r="15073" spans="1:1" x14ac:dyDescent="0.5">
      <c r="A15073" s="69"/>
    </row>
    <row r="15074" spans="1:1" x14ac:dyDescent="0.5">
      <c r="A15074" s="69"/>
    </row>
    <row r="15075" spans="1:1" x14ac:dyDescent="0.5">
      <c r="A15075" s="69"/>
    </row>
    <row r="15076" spans="1:1" x14ac:dyDescent="0.5">
      <c r="A15076" s="69"/>
    </row>
    <row r="15077" spans="1:1" x14ac:dyDescent="0.5">
      <c r="A15077" s="69"/>
    </row>
    <row r="15078" spans="1:1" x14ac:dyDescent="0.5">
      <c r="A15078" s="69"/>
    </row>
    <row r="15079" spans="1:1" x14ac:dyDescent="0.5">
      <c r="A15079" s="69"/>
    </row>
    <row r="15080" spans="1:1" x14ac:dyDescent="0.5">
      <c r="A15080" s="69"/>
    </row>
    <row r="15081" spans="1:1" x14ac:dyDescent="0.5">
      <c r="A15081" s="69"/>
    </row>
    <row r="15082" spans="1:1" x14ac:dyDescent="0.5">
      <c r="A15082" s="69"/>
    </row>
    <row r="15083" spans="1:1" x14ac:dyDescent="0.5">
      <c r="A15083" s="69"/>
    </row>
    <row r="15084" spans="1:1" x14ac:dyDescent="0.5">
      <c r="A15084" s="69"/>
    </row>
    <row r="15085" spans="1:1" x14ac:dyDescent="0.5">
      <c r="A15085" s="69"/>
    </row>
    <row r="15086" spans="1:1" x14ac:dyDescent="0.5">
      <c r="A15086" s="69"/>
    </row>
    <row r="15087" spans="1:1" x14ac:dyDescent="0.5">
      <c r="A15087" s="69"/>
    </row>
    <row r="15088" spans="1:1" x14ac:dyDescent="0.5">
      <c r="A15088" s="69"/>
    </row>
    <row r="15089" spans="1:1" x14ac:dyDescent="0.5">
      <c r="A15089" s="69"/>
    </row>
    <row r="15090" spans="1:1" x14ac:dyDescent="0.5">
      <c r="A15090" s="69"/>
    </row>
    <row r="15091" spans="1:1" x14ac:dyDescent="0.5">
      <c r="A15091" s="69"/>
    </row>
    <row r="15092" spans="1:1" x14ac:dyDescent="0.5">
      <c r="A15092" s="69"/>
    </row>
    <row r="15093" spans="1:1" x14ac:dyDescent="0.5">
      <c r="A15093" s="69"/>
    </row>
    <row r="15094" spans="1:1" x14ac:dyDescent="0.5">
      <c r="A15094" s="69"/>
    </row>
    <row r="15095" spans="1:1" x14ac:dyDescent="0.5">
      <c r="A15095" s="69"/>
    </row>
    <row r="15096" spans="1:1" x14ac:dyDescent="0.5">
      <c r="A15096" s="69"/>
    </row>
    <row r="15097" spans="1:1" x14ac:dyDescent="0.5">
      <c r="A15097" s="69"/>
    </row>
    <row r="15098" spans="1:1" x14ac:dyDescent="0.5">
      <c r="A15098" s="69"/>
    </row>
    <row r="15099" spans="1:1" x14ac:dyDescent="0.5">
      <c r="A15099" s="69"/>
    </row>
    <row r="15100" spans="1:1" x14ac:dyDescent="0.5">
      <c r="A15100" s="69"/>
    </row>
    <row r="15101" spans="1:1" x14ac:dyDescent="0.5">
      <c r="A15101" s="69"/>
    </row>
    <row r="15102" spans="1:1" x14ac:dyDescent="0.5">
      <c r="A15102" s="69"/>
    </row>
    <row r="15103" spans="1:1" x14ac:dyDescent="0.5">
      <c r="A15103" s="69"/>
    </row>
    <row r="15104" spans="1:1" x14ac:dyDescent="0.5">
      <c r="A15104" s="69"/>
    </row>
    <row r="15105" spans="1:1" x14ac:dyDescent="0.5">
      <c r="A15105" s="69"/>
    </row>
    <row r="15106" spans="1:1" x14ac:dyDescent="0.5">
      <c r="A15106" s="69"/>
    </row>
    <row r="15107" spans="1:1" x14ac:dyDescent="0.5">
      <c r="A15107" s="69"/>
    </row>
    <row r="15108" spans="1:1" x14ac:dyDescent="0.5">
      <c r="A15108" s="69"/>
    </row>
    <row r="15109" spans="1:1" x14ac:dyDescent="0.5">
      <c r="A15109" s="69"/>
    </row>
    <row r="15110" spans="1:1" x14ac:dyDescent="0.5">
      <c r="A15110" s="69"/>
    </row>
    <row r="15111" spans="1:1" x14ac:dyDescent="0.5">
      <c r="A15111" s="69"/>
    </row>
    <row r="15112" spans="1:1" x14ac:dyDescent="0.5">
      <c r="A15112" s="69"/>
    </row>
    <row r="15113" spans="1:1" x14ac:dyDescent="0.5">
      <c r="A15113" s="69"/>
    </row>
    <row r="15114" spans="1:1" x14ac:dyDescent="0.5">
      <c r="A15114" s="69"/>
    </row>
    <row r="15115" spans="1:1" x14ac:dyDescent="0.5">
      <c r="A15115" s="69"/>
    </row>
    <row r="15116" spans="1:1" x14ac:dyDescent="0.5">
      <c r="A15116" s="69"/>
    </row>
    <row r="15117" spans="1:1" x14ac:dyDescent="0.5">
      <c r="A15117" s="69"/>
    </row>
    <row r="15118" spans="1:1" x14ac:dyDescent="0.5">
      <c r="A15118" s="69"/>
    </row>
    <row r="15119" spans="1:1" x14ac:dyDescent="0.5">
      <c r="A15119" s="69"/>
    </row>
    <row r="15120" spans="1:1" x14ac:dyDescent="0.5">
      <c r="A15120" s="69"/>
    </row>
    <row r="15121" spans="1:1" x14ac:dyDescent="0.5">
      <c r="A15121" s="69"/>
    </row>
    <row r="15122" spans="1:1" x14ac:dyDescent="0.5">
      <c r="A15122" s="69"/>
    </row>
    <row r="15123" spans="1:1" x14ac:dyDescent="0.5">
      <c r="A15123" s="69"/>
    </row>
    <row r="15124" spans="1:1" x14ac:dyDescent="0.5">
      <c r="A15124" s="69"/>
    </row>
    <row r="15125" spans="1:1" x14ac:dyDescent="0.5">
      <c r="A15125" s="69"/>
    </row>
    <row r="15126" spans="1:1" x14ac:dyDescent="0.5">
      <c r="A15126" s="69"/>
    </row>
    <row r="15127" spans="1:1" x14ac:dyDescent="0.5">
      <c r="A15127" s="69"/>
    </row>
    <row r="15128" spans="1:1" x14ac:dyDescent="0.5">
      <c r="A15128" s="69"/>
    </row>
    <row r="15129" spans="1:1" x14ac:dyDescent="0.5">
      <c r="A15129" s="69"/>
    </row>
    <row r="15130" spans="1:1" x14ac:dyDescent="0.5">
      <c r="A15130" s="69"/>
    </row>
    <row r="15131" spans="1:1" x14ac:dyDescent="0.5">
      <c r="A15131" s="69"/>
    </row>
    <row r="15132" spans="1:1" x14ac:dyDescent="0.5">
      <c r="A15132" s="69"/>
    </row>
    <row r="15133" spans="1:1" x14ac:dyDescent="0.5">
      <c r="A15133" s="69"/>
    </row>
    <row r="15134" spans="1:1" x14ac:dyDescent="0.5">
      <c r="A15134" s="69"/>
    </row>
    <row r="15135" spans="1:1" x14ac:dyDescent="0.5">
      <c r="A15135" s="69"/>
    </row>
    <row r="15136" spans="1:1" x14ac:dyDescent="0.5">
      <c r="A15136" s="69"/>
    </row>
    <row r="15137" spans="1:1" x14ac:dyDescent="0.5">
      <c r="A15137" s="69"/>
    </row>
    <row r="15138" spans="1:1" x14ac:dyDescent="0.5">
      <c r="A15138" s="69"/>
    </row>
    <row r="15139" spans="1:1" x14ac:dyDescent="0.5">
      <c r="A15139" s="69"/>
    </row>
    <row r="15140" spans="1:1" x14ac:dyDescent="0.5">
      <c r="A15140" s="69"/>
    </row>
    <row r="15141" spans="1:1" x14ac:dyDescent="0.5">
      <c r="A15141" s="69"/>
    </row>
    <row r="15142" spans="1:1" x14ac:dyDescent="0.5">
      <c r="A15142" s="69"/>
    </row>
    <row r="15143" spans="1:1" x14ac:dyDescent="0.5">
      <c r="A15143" s="69"/>
    </row>
    <row r="15144" spans="1:1" x14ac:dyDescent="0.5">
      <c r="A15144" s="69"/>
    </row>
    <row r="15145" spans="1:1" x14ac:dyDescent="0.5">
      <c r="A15145" s="69"/>
    </row>
    <row r="15146" spans="1:1" x14ac:dyDescent="0.5">
      <c r="A15146" s="69"/>
    </row>
    <row r="15147" spans="1:1" x14ac:dyDescent="0.5">
      <c r="A15147" s="69"/>
    </row>
    <row r="15148" spans="1:1" x14ac:dyDescent="0.5">
      <c r="A15148" s="69"/>
    </row>
    <row r="15149" spans="1:1" x14ac:dyDescent="0.5">
      <c r="A15149" s="69"/>
    </row>
    <row r="15150" spans="1:1" x14ac:dyDescent="0.5">
      <c r="A15150" s="69"/>
    </row>
    <row r="15151" spans="1:1" x14ac:dyDescent="0.5">
      <c r="A15151" s="69"/>
    </row>
    <row r="15152" spans="1:1" x14ac:dyDescent="0.5">
      <c r="A15152" s="69"/>
    </row>
    <row r="15153" spans="1:1" x14ac:dyDescent="0.5">
      <c r="A15153" s="69"/>
    </row>
    <row r="15154" spans="1:1" x14ac:dyDescent="0.5">
      <c r="A15154" s="69"/>
    </row>
    <row r="15155" spans="1:1" x14ac:dyDescent="0.5">
      <c r="A15155" s="69"/>
    </row>
    <row r="15156" spans="1:1" x14ac:dyDescent="0.5">
      <c r="A15156" s="69"/>
    </row>
    <row r="15157" spans="1:1" x14ac:dyDescent="0.5">
      <c r="A15157" s="69"/>
    </row>
    <row r="15158" spans="1:1" x14ac:dyDescent="0.5">
      <c r="A15158" s="69"/>
    </row>
    <row r="15159" spans="1:1" x14ac:dyDescent="0.5">
      <c r="A15159" s="69"/>
    </row>
    <row r="15160" spans="1:1" x14ac:dyDescent="0.5">
      <c r="A15160" s="69"/>
    </row>
    <row r="15161" spans="1:1" x14ac:dyDescent="0.5">
      <c r="A15161" s="69"/>
    </row>
    <row r="15162" spans="1:1" x14ac:dyDescent="0.5">
      <c r="A15162" s="69"/>
    </row>
    <row r="15163" spans="1:1" x14ac:dyDescent="0.5">
      <c r="A15163" s="69"/>
    </row>
    <row r="15164" spans="1:1" x14ac:dyDescent="0.5">
      <c r="A15164" s="69"/>
    </row>
    <row r="15165" spans="1:1" x14ac:dyDescent="0.5">
      <c r="A15165" s="69"/>
    </row>
    <row r="15166" spans="1:1" x14ac:dyDescent="0.5">
      <c r="A15166" s="69"/>
    </row>
    <row r="15167" spans="1:1" x14ac:dyDescent="0.5">
      <c r="A15167" s="69"/>
    </row>
    <row r="15168" spans="1:1" x14ac:dyDescent="0.5">
      <c r="A15168" s="69"/>
    </row>
    <row r="15169" spans="1:1" x14ac:dyDescent="0.5">
      <c r="A15169" s="69"/>
    </row>
    <row r="15170" spans="1:1" x14ac:dyDescent="0.5">
      <c r="A15170" s="69"/>
    </row>
    <row r="15171" spans="1:1" x14ac:dyDescent="0.5">
      <c r="A15171" s="69"/>
    </row>
    <row r="15172" spans="1:1" x14ac:dyDescent="0.5">
      <c r="A15172" s="69"/>
    </row>
    <row r="15173" spans="1:1" x14ac:dyDescent="0.5">
      <c r="A15173" s="69"/>
    </row>
    <row r="15174" spans="1:1" x14ac:dyDescent="0.5">
      <c r="A15174" s="69"/>
    </row>
    <row r="15175" spans="1:1" x14ac:dyDescent="0.5">
      <c r="A15175" s="69"/>
    </row>
    <row r="15176" spans="1:1" x14ac:dyDescent="0.5">
      <c r="A15176" s="69"/>
    </row>
    <row r="15177" spans="1:1" x14ac:dyDescent="0.5">
      <c r="A15177" s="69"/>
    </row>
    <row r="15178" spans="1:1" x14ac:dyDescent="0.5">
      <c r="A15178" s="69"/>
    </row>
    <row r="15179" spans="1:1" x14ac:dyDescent="0.5">
      <c r="A15179" s="69"/>
    </row>
    <row r="15180" spans="1:1" x14ac:dyDescent="0.5">
      <c r="A15180" s="69"/>
    </row>
    <row r="15181" spans="1:1" x14ac:dyDescent="0.5">
      <c r="A15181" s="69"/>
    </row>
    <row r="15182" spans="1:1" x14ac:dyDescent="0.5">
      <c r="A15182" s="69"/>
    </row>
    <row r="15183" spans="1:1" x14ac:dyDescent="0.5">
      <c r="A15183" s="69"/>
    </row>
    <row r="15184" spans="1:1" x14ac:dyDescent="0.5">
      <c r="A15184" s="69"/>
    </row>
    <row r="15185" spans="1:1" x14ac:dyDescent="0.5">
      <c r="A15185" s="69"/>
    </row>
    <row r="15186" spans="1:1" x14ac:dyDescent="0.5">
      <c r="A15186" s="69"/>
    </row>
    <row r="15187" spans="1:1" x14ac:dyDescent="0.5">
      <c r="A15187" s="69"/>
    </row>
    <row r="15188" spans="1:1" x14ac:dyDescent="0.5">
      <c r="A15188" s="69"/>
    </row>
    <row r="15189" spans="1:1" x14ac:dyDescent="0.5">
      <c r="A15189" s="69"/>
    </row>
    <row r="15190" spans="1:1" x14ac:dyDescent="0.5">
      <c r="A15190" s="69"/>
    </row>
    <row r="15191" spans="1:1" x14ac:dyDescent="0.5">
      <c r="A15191" s="69"/>
    </row>
    <row r="15192" spans="1:1" x14ac:dyDescent="0.5">
      <c r="A15192" s="69"/>
    </row>
    <row r="15193" spans="1:1" x14ac:dyDescent="0.5">
      <c r="A15193" s="69"/>
    </row>
    <row r="15194" spans="1:1" x14ac:dyDescent="0.5">
      <c r="A15194" s="69"/>
    </row>
    <row r="15195" spans="1:1" x14ac:dyDescent="0.5">
      <c r="A15195" s="69"/>
    </row>
    <row r="15196" spans="1:1" x14ac:dyDescent="0.5">
      <c r="A15196" s="69"/>
    </row>
    <row r="15197" spans="1:1" x14ac:dyDescent="0.5">
      <c r="A15197" s="69"/>
    </row>
    <row r="15198" spans="1:1" x14ac:dyDescent="0.5">
      <c r="A15198" s="69"/>
    </row>
    <row r="15199" spans="1:1" x14ac:dyDescent="0.5">
      <c r="A15199" s="69"/>
    </row>
    <row r="15200" spans="1:1" x14ac:dyDescent="0.5">
      <c r="A15200" s="69"/>
    </row>
    <row r="15201" spans="1:1" x14ac:dyDescent="0.5">
      <c r="A15201" s="69"/>
    </row>
    <row r="15202" spans="1:1" x14ac:dyDescent="0.5">
      <c r="A15202" s="69"/>
    </row>
    <row r="15203" spans="1:1" x14ac:dyDescent="0.5">
      <c r="A15203" s="69"/>
    </row>
    <row r="15204" spans="1:1" x14ac:dyDescent="0.5">
      <c r="A15204" s="69"/>
    </row>
    <row r="15205" spans="1:1" x14ac:dyDescent="0.5">
      <c r="A15205" s="69"/>
    </row>
    <row r="15206" spans="1:1" x14ac:dyDescent="0.5">
      <c r="A15206" s="69"/>
    </row>
    <row r="15207" spans="1:1" x14ac:dyDescent="0.5">
      <c r="A15207" s="69"/>
    </row>
    <row r="15208" spans="1:1" x14ac:dyDescent="0.5">
      <c r="A15208" s="69"/>
    </row>
    <row r="15209" spans="1:1" x14ac:dyDescent="0.5">
      <c r="A15209" s="69"/>
    </row>
    <row r="15210" spans="1:1" x14ac:dyDescent="0.5">
      <c r="A15210" s="69"/>
    </row>
    <row r="15211" spans="1:1" x14ac:dyDescent="0.5">
      <c r="A15211" s="69"/>
    </row>
    <row r="15212" spans="1:1" x14ac:dyDescent="0.5">
      <c r="A15212" s="69"/>
    </row>
    <row r="15213" spans="1:1" x14ac:dyDescent="0.5">
      <c r="A15213" s="69"/>
    </row>
    <row r="15214" spans="1:1" x14ac:dyDescent="0.5">
      <c r="A15214" s="69"/>
    </row>
    <row r="15215" spans="1:1" x14ac:dyDescent="0.5">
      <c r="A15215" s="69"/>
    </row>
    <row r="15216" spans="1:1" x14ac:dyDescent="0.5">
      <c r="A15216" s="69"/>
    </row>
    <row r="15217" spans="1:1" x14ac:dyDescent="0.5">
      <c r="A15217" s="69"/>
    </row>
    <row r="15218" spans="1:1" x14ac:dyDescent="0.5">
      <c r="A15218" s="69"/>
    </row>
    <row r="15219" spans="1:1" x14ac:dyDescent="0.5">
      <c r="A15219" s="69"/>
    </row>
    <row r="15220" spans="1:1" x14ac:dyDescent="0.5">
      <c r="A15220" s="69"/>
    </row>
    <row r="15221" spans="1:1" x14ac:dyDescent="0.5">
      <c r="A15221" s="69"/>
    </row>
    <row r="15222" spans="1:1" x14ac:dyDescent="0.5">
      <c r="A15222" s="69"/>
    </row>
    <row r="15223" spans="1:1" x14ac:dyDescent="0.5">
      <c r="A15223" s="69"/>
    </row>
    <row r="15224" spans="1:1" x14ac:dyDescent="0.5">
      <c r="A15224" s="69"/>
    </row>
    <row r="15225" spans="1:1" x14ac:dyDescent="0.5">
      <c r="A15225" s="69"/>
    </row>
    <row r="15226" spans="1:1" x14ac:dyDescent="0.5">
      <c r="A15226" s="69"/>
    </row>
    <row r="15227" spans="1:1" x14ac:dyDescent="0.5">
      <c r="A15227" s="69"/>
    </row>
    <row r="15228" spans="1:1" x14ac:dyDescent="0.5">
      <c r="A15228" s="69"/>
    </row>
    <row r="15229" spans="1:1" x14ac:dyDescent="0.5">
      <c r="A15229" s="69"/>
    </row>
    <row r="15230" spans="1:1" x14ac:dyDescent="0.5">
      <c r="A15230" s="69"/>
    </row>
    <row r="15231" spans="1:1" x14ac:dyDescent="0.5">
      <c r="A15231" s="69"/>
    </row>
    <row r="15232" spans="1:1" x14ac:dyDescent="0.5">
      <c r="A15232" s="69"/>
    </row>
    <row r="15233" spans="1:1" x14ac:dyDescent="0.5">
      <c r="A15233" s="69"/>
    </row>
    <row r="15234" spans="1:1" x14ac:dyDescent="0.5">
      <c r="A15234" s="69"/>
    </row>
    <row r="15235" spans="1:1" x14ac:dyDescent="0.5">
      <c r="A15235" s="69"/>
    </row>
    <row r="15236" spans="1:1" x14ac:dyDescent="0.5">
      <c r="A15236" s="69"/>
    </row>
    <row r="15237" spans="1:1" x14ac:dyDescent="0.5">
      <c r="A15237" s="69"/>
    </row>
    <row r="15238" spans="1:1" x14ac:dyDescent="0.5">
      <c r="A15238" s="69"/>
    </row>
    <row r="15239" spans="1:1" x14ac:dyDescent="0.5">
      <c r="A15239" s="69"/>
    </row>
    <row r="15240" spans="1:1" x14ac:dyDescent="0.5">
      <c r="A15240" s="69"/>
    </row>
    <row r="15241" spans="1:1" x14ac:dyDescent="0.5">
      <c r="A15241" s="69"/>
    </row>
    <row r="15242" spans="1:1" x14ac:dyDescent="0.5">
      <c r="A15242" s="69"/>
    </row>
    <row r="15243" spans="1:1" x14ac:dyDescent="0.5">
      <c r="A15243" s="69"/>
    </row>
    <row r="15244" spans="1:1" x14ac:dyDescent="0.5">
      <c r="A15244" s="69"/>
    </row>
    <row r="15245" spans="1:1" x14ac:dyDescent="0.5">
      <c r="A15245" s="69"/>
    </row>
    <row r="15246" spans="1:1" x14ac:dyDescent="0.5">
      <c r="A15246" s="69"/>
    </row>
    <row r="15247" spans="1:1" x14ac:dyDescent="0.5">
      <c r="A15247" s="69"/>
    </row>
    <row r="15248" spans="1:1" x14ac:dyDescent="0.5">
      <c r="A15248" s="69"/>
    </row>
    <row r="15249" spans="1:1" x14ac:dyDescent="0.5">
      <c r="A15249" s="69"/>
    </row>
    <row r="15250" spans="1:1" x14ac:dyDescent="0.5">
      <c r="A15250" s="69"/>
    </row>
    <row r="15251" spans="1:1" x14ac:dyDescent="0.5">
      <c r="A15251" s="69"/>
    </row>
    <row r="15252" spans="1:1" x14ac:dyDescent="0.5">
      <c r="A15252" s="69"/>
    </row>
    <row r="15253" spans="1:1" x14ac:dyDescent="0.5">
      <c r="A15253" s="69"/>
    </row>
    <row r="15254" spans="1:1" x14ac:dyDescent="0.5">
      <c r="A15254" s="69"/>
    </row>
    <row r="15255" spans="1:1" x14ac:dyDescent="0.5">
      <c r="A15255" s="69"/>
    </row>
    <row r="15256" spans="1:1" x14ac:dyDescent="0.5">
      <c r="A15256" s="69"/>
    </row>
    <row r="15257" spans="1:1" x14ac:dyDescent="0.5">
      <c r="A15257" s="69"/>
    </row>
    <row r="15258" spans="1:1" x14ac:dyDescent="0.5">
      <c r="A15258" s="69"/>
    </row>
    <row r="15259" spans="1:1" x14ac:dyDescent="0.5">
      <c r="A15259" s="69"/>
    </row>
    <row r="15260" spans="1:1" x14ac:dyDescent="0.5">
      <c r="A15260" s="69"/>
    </row>
    <row r="15261" spans="1:1" x14ac:dyDescent="0.5">
      <c r="A15261" s="69"/>
    </row>
    <row r="15262" spans="1:1" x14ac:dyDescent="0.5">
      <c r="A15262" s="69"/>
    </row>
    <row r="15263" spans="1:1" x14ac:dyDescent="0.5">
      <c r="A15263" s="69"/>
    </row>
    <row r="15264" spans="1:1" x14ac:dyDescent="0.5">
      <c r="A15264" s="69"/>
    </row>
    <row r="15265" spans="1:1" x14ac:dyDescent="0.5">
      <c r="A15265" s="69"/>
    </row>
    <row r="15266" spans="1:1" x14ac:dyDescent="0.5">
      <c r="A15266" s="69"/>
    </row>
    <row r="15267" spans="1:1" x14ac:dyDescent="0.5">
      <c r="A15267" s="69"/>
    </row>
    <row r="15268" spans="1:1" x14ac:dyDescent="0.5">
      <c r="A15268" s="69"/>
    </row>
    <row r="15269" spans="1:1" x14ac:dyDescent="0.5">
      <c r="A15269" s="69"/>
    </row>
    <row r="15270" spans="1:1" x14ac:dyDescent="0.5">
      <c r="A15270" s="69"/>
    </row>
    <row r="15271" spans="1:1" x14ac:dyDescent="0.5">
      <c r="A15271" s="69"/>
    </row>
    <row r="15272" spans="1:1" x14ac:dyDescent="0.5">
      <c r="A15272" s="69"/>
    </row>
    <row r="15273" spans="1:1" x14ac:dyDescent="0.5">
      <c r="A15273" s="69"/>
    </row>
    <row r="15274" spans="1:1" x14ac:dyDescent="0.5">
      <c r="A15274" s="69"/>
    </row>
    <row r="15275" spans="1:1" x14ac:dyDescent="0.5">
      <c r="A15275" s="69"/>
    </row>
    <row r="15276" spans="1:1" x14ac:dyDescent="0.5">
      <c r="A15276" s="69"/>
    </row>
    <row r="15277" spans="1:1" x14ac:dyDescent="0.5">
      <c r="A15277" s="69"/>
    </row>
    <row r="15278" spans="1:1" x14ac:dyDescent="0.5">
      <c r="A15278" s="69"/>
    </row>
    <row r="15279" spans="1:1" x14ac:dyDescent="0.5">
      <c r="A15279" s="69"/>
    </row>
    <row r="15280" spans="1:1" x14ac:dyDescent="0.5">
      <c r="A15280" s="69"/>
    </row>
    <row r="15281" spans="1:1" x14ac:dyDescent="0.5">
      <c r="A15281" s="69"/>
    </row>
    <row r="15282" spans="1:1" x14ac:dyDescent="0.5">
      <c r="A15282" s="69"/>
    </row>
    <row r="15283" spans="1:1" x14ac:dyDescent="0.5">
      <c r="A15283" s="69"/>
    </row>
    <row r="15284" spans="1:1" x14ac:dyDescent="0.5">
      <c r="A15284" s="69"/>
    </row>
    <row r="15285" spans="1:1" x14ac:dyDescent="0.5">
      <c r="A15285" s="69"/>
    </row>
    <row r="15286" spans="1:1" x14ac:dyDescent="0.5">
      <c r="A15286" s="69"/>
    </row>
    <row r="15287" spans="1:1" x14ac:dyDescent="0.5">
      <c r="A15287" s="69"/>
    </row>
    <row r="15288" spans="1:1" x14ac:dyDescent="0.5">
      <c r="A15288" s="69"/>
    </row>
    <row r="15289" spans="1:1" x14ac:dyDescent="0.5">
      <c r="A15289" s="69"/>
    </row>
    <row r="15290" spans="1:1" x14ac:dyDescent="0.5">
      <c r="A15290" s="69"/>
    </row>
    <row r="15291" spans="1:1" x14ac:dyDescent="0.5">
      <c r="A15291" s="69"/>
    </row>
    <row r="15292" spans="1:1" x14ac:dyDescent="0.5">
      <c r="A15292" s="69"/>
    </row>
    <row r="15293" spans="1:1" x14ac:dyDescent="0.5">
      <c r="A15293" s="69"/>
    </row>
    <row r="15294" spans="1:1" x14ac:dyDescent="0.5">
      <c r="A15294" s="69"/>
    </row>
    <row r="15295" spans="1:1" x14ac:dyDescent="0.5">
      <c r="A15295" s="69"/>
    </row>
    <row r="15296" spans="1:1" x14ac:dyDescent="0.5">
      <c r="A15296" s="69"/>
    </row>
    <row r="15297" spans="1:1" x14ac:dyDescent="0.5">
      <c r="A15297" s="69"/>
    </row>
    <row r="15298" spans="1:1" x14ac:dyDescent="0.5">
      <c r="A15298" s="69"/>
    </row>
    <row r="15299" spans="1:1" x14ac:dyDescent="0.5">
      <c r="A15299" s="69"/>
    </row>
    <row r="15300" spans="1:1" x14ac:dyDescent="0.5">
      <c r="A15300" s="69"/>
    </row>
    <row r="15301" spans="1:1" x14ac:dyDescent="0.5">
      <c r="A15301" s="69"/>
    </row>
    <row r="15302" spans="1:1" x14ac:dyDescent="0.5">
      <c r="A15302" s="69"/>
    </row>
    <row r="15303" spans="1:1" x14ac:dyDescent="0.5">
      <c r="A15303" s="69"/>
    </row>
    <row r="15304" spans="1:1" x14ac:dyDescent="0.5">
      <c r="A15304" s="69"/>
    </row>
    <row r="15305" spans="1:1" x14ac:dyDescent="0.5">
      <c r="A15305" s="69"/>
    </row>
    <row r="15306" spans="1:1" x14ac:dyDescent="0.5">
      <c r="A15306" s="69"/>
    </row>
    <row r="15307" spans="1:1" x14ac:dyDescent="0.5">
      <c r="A15307" s="69"/>
    </row>
    <row r="15308" spans="1:1" x14ac:dyDescent="0.5">
      <c r="A15308" s="69"/>
    </row>
    <row r="15309" spans="1:1" x14ac:dyDescent="0.5">
      <c r="A15309" s="69"/>
    </row>
    <row r="15310" spans="1:1" x14ac:dyDescent="0.5">
      <c r="A15310" s="69"/>
    </row>
    <row r="15311" spans="1:1" x14ac:dyDescent="0.5">
      <c r="A15311" s="69"/>
    </row>
    <row r="15312" spans="1:1" x14ac:dyDescent="0.5">
      <c r="A15312" s="69"/>
    </row>
    <row r="15313" spans="1:1" x14ac:dyDescent="0.5">
      <c r="A15313" s="69"/>
    </row>
    <row r="15314" spans="1:1" x14ac:dyDescent="0.5">
      <c r="A15314" s="69"/>
    </row>
    <row r="15315" spans="1:1" x14ac:dyDescent="0.5">
      <c r="A15315" s="69"/>
    </row>
    <row r="15316" spans="1:1" x14ac:dyDescent="0.5">
      <c r="A15316" s="69"/>
    </row>
    <row r="15317" spans="1:1" x14ac:dyDescent="0.5">
      <c r="A15317" s="69"/>
    </row>
    <row r="15318" spans="1:1" x14ac:dyDescent="0.5">
      <c r="A15318" s="69"/>
    </row>
    <row r="15319" spans="1:1" x14ac:dyDescent="0.5">
      <c r="A15319" s="69"/>
    </row>
    <row r="15320" spans="1:1" x14ac:dyDescent="0.5">
      <c r="A15320" s="69"/>
    </row>
    <row r="15321" spans="1:1" x14ac:dyDescent="0.5">
      <c r="A15321" s="69"/>
    </row>
    <row r="15322" spans="1:1" x14ac:dyDescent="0.5">
      <c r="A15322" s="69"/>
    </row>
    <row r="15323" spans="1:1" x14ac:dyDescent="0.5">
      <c r="A15323" s="69"/>
    </row>
    <row r="15324" spans="1:1" x14ac:dyDescent="0.5">
      <c r="A15324" s="69"/>
    </row>
    <row r="15325" spans="1:1" x14ac:dyDescent="0.5">
      <c r="A15325" s="69"/>
    </row>
    <row r="15326" spans="1:1" x14ac:dyDescent="0.5">
      <c r="A15326" s="69"/>
    </row>
    <row r="15327" spans="1:1" x14ac:dyDescent="0.5">
      <c r="A15327" s="69"/>
    </row>
    <row r="15328" spans="1:1" x14ac:dyDescent="0.5">
      <c r="A15328" s="69"/>
    </row>
    <row r="15329" spans="1:1" x14ac:dyDescent="0.5">
      <c r="A15329" s="69"/>
    </row>
    <row r="15330" spans="1:1" x14ac:dyDescent="0.5">
      <c r="A15330" s="69"/>
    </row>
    <row r="15331" spans="1:1" x14ac:dyDescent="0.5">
      <c r="A15331" s="69"/>
    </row>
    <row r="15332" spans="1:1" x14ac:dyDescent="0.5">
      <c r="A15332" s="69"/>
    </row>
    <row r="15333" spans="1:1" x14ac:dyDescent="0.5">
      <c r="A15333" s="69"/>
    </row>
    <row r="15334" spans="1:1" x14ac:dyDescent="0.5">
      <c r="A15334" s="69"/>
    </row>
    <row r="15335" spans="1:1" x14ac:dyDescent="0.5">
      <c r="A15335" s="69"/>
    </row>
    <row r="15336" spans="1:1" x14ac:dyDescent="0.5">
      <c r="A15336" s="69"/>
    </row>
    <row r="15337" spans="1:1" x14ac:dyDescent="0.5">
      <c r="A15337" s="69"/>
    </row>
    <row r="15338" spans="1:1" x14ac:dyDescent="0.5">
      <c r="A15338" s="69"/>
    </row>
    <row r="15339" spans="1:1" x14ac:dyDescent="0.5">
      <c r="A15339" s="69"/>
    </row>
    <row r="15340" spans="1:1" x14ac:dyDescent="0.5">
      <c r="A15340" s="69"/>
    </row>
    <row r="15341" spans="1:1" x14ac:dyDescent="0.5">
      <c r="A15341" s="69"/>
    </row>
    <row r="15342" spans="1:1" x14ac:dyDescent="0.5">
      <c r="A15342" s="69"/>
    </row>
    <row r="15343" spans="1:1" x14ac:dyDescent="0.5">
      <c r="A15343" s="69"/>
    </row>
    <row r="15344" spans="1:1" x14ac:dyDescent="0.5">
      <c r="A15344" s="69"/>
    </row>
    <row r="15345" spans="1:1" x14ac:dyDescent="0.5">
      <c r="A15345" s="69"/>
    </row>
    <row r="15346" spans="1:1" x14ac:dyDescent="0.5">
      <c r="A15346" s="69"/>
    </row>
    <row r="15347" spans="1:1" x14ac:dyDescent="0.5">
      <c r="A15347" s="69"/>
    </row>
    <row r="15348" spans="1:1" x14ac:dyDescent="0.5">
      <c r="A15348" s="69"/>
    </row>
    <row r="15349" spans="1:1" x14ac:dyDescent="0.5">
      <c r="A15349" s="69"/>
    </row>
    <row r="15350" spans="1:1" x14ac:dyDescent="0.5">
      <c r="A15350" s="69"/>
    </row>
    <row r="15351" spans="1:1" x14ac:dyDescent="0.5">
      <c r="A15351" s="69"/>
    </row>
    <row r="15352" spans="1:1" x14ac:dyDescent="0.5">
      <c r="A15352" s="69"/>
    </row>
    <row r="15353" spans="1:1" x14ac:dyDescent="0.5">
      <c r="A15353" s="69"/>
    </row>
    <row r="15354" spans="1:1" x14ac:dyDescent="0.5">
      <c r="A15354" s="69"/>
    </row>
    <row r="15355" spans="1:1" x14ac:dyDescent="0.5">
      <c r="A15355" s="69"/>
    </row>
    <row r="15356" spans="1:1" x14ac:dyDescent="0.5">
      <c r="A15356" s="69"/>
    </row>
    <row r="15357" spans="1:1" x14ac:dyDescent="0.5">
      <c r="A15357" s="69"/>
    </row>
    <row r="15358" spans="1:1" x14ac:dyDescent="0.5">
      <c r="A15358" s="69"/>
    </row>
    <row r="15359" spans="1:1" x14ac:dyDescent="0.5">
      <c r="A15359" s="69"/>
    </row>
    <row r="15360" spans="1:1" x14ac:dyDescent="0.5">
      <c r="A15360" s="69"/>
    </row>
    <row r="15361" spans="1:1" x14ac:dyDescent="0.5">
      <c r="A15361" s="69"/>
    </row>
    <row r="15362" spans="1:1" x14ac:dyDescent="0.5">
      <c r="A15362" s="69"/>
    </row>
    <row r="15363" spans="1:1" x14ac:dyDescent="0.5">
      <c r="A15363" s="69"/>
    </row>
    <row r="15364" spans="1:1" x14ac:dyDescent="0.5">
      <c r="A15364" s="69"/>
    </row>
    <row r="15365" spans="1:1" x14ac:dyDescent="0.5">
      <c r="A15365" s="69"/>
    </row>
    <row r="15366" spans="1:1" x14ac:dyDescent="0.5">
      <c r="A15366" s="69"/>
    </row>
    <row r="15367" spans="1:1" x14ac:dyDescent="0.5">
      <c r="A15367" s="69"/>
    </row>
    <row r="15368" spans="1:1" x14ac:dyDescent="0.5">
      <c r="A15368" s="69"/>
    </row>
    <row r="15369" spans="1:1" x14ac:dyDescent="0.5">
      <c r="A15369" s="69"/>
    </row>
    <row r="15370" spans="1:1" x14ac:dyDescent="0.5">
      <c r="A15370" s="69"/>
    </row>
    <row r="15371" spans="1:1" x14ac:dyDescent="0.5">
      <c r="A15371" s="69"/>
    </row>
    <row r="15372" spans="1:1" x14ac:dyDescent="0.5">
      <c r="A15372" s="69"/>
    </row>
    <row r="15373" spans="1:1" x14ac:dyDescent="0.5">
      <c r="A15373" s="69"/>
    </row>
    <row r="15374" spans="1:1" x14ac:dyDescent="0.5">
      <c r="A15374" s="69"/>
    </row>
    <row r="15375" spans="1:1" x14ac:dyDescent="0.5">
      <c r="A15375" s="69"/>
    </row>
    <row r="15376" spans="1:1" x14ac:dyDescent="0.5">
      <c r="A15376" s="69"/>
    </row>
    <row r="15377" spans="1:1" x14ac:dyDescent="0.5">
      <c r="A15377" s="69"/>
    </row>
    <row r="15378" spans="1:1" x14ac:dyDescent="0.5">
      <c r="A15378" s="69"/>
    </row>
    <row r="15379" spans="1:1" x14ac:dyDescent="0.5">
      <c r="A15379" s="69"/>
    </row>
    <row r="15380" spans="1:1" x14ac:dyDescent="0.5">
      <c r="A15380" s="69"/>
    </row>
    <row r="15381" spans="1:1" x14ac:dyDescent="0.5">
      <c r="A15381" s="69"/>
    </row>
    <row r="15382" spans="1:1" x14ac:dyDescent="0.5">
      <c r="A15382" s="69"/>
    </row>
    <row r="15383" spans="1:1" x14ac:dyDescent="0.5">
      <c r="A15383" s="69"/>
    </row>
    <row r="15384" spans="1:1" x14ac:dyDescent="0.5">
      <c r="A15384" s="69"/>
    </row>
    <row r="15385" spans="1:1" x14ac:dyDescent="0.5">
      <c r="A15385" s="69"/>
    </row>
    <row r="15386" spans="1:1" x14ac:dyDescent="0.5">
      <c r="A15386" s="69"/>
    </row>
    <row r="15387" spans="1:1" x14ac:dyDescent="0.5">
      <c r="A15387" s="69"/>
    </row>
    <row r="15388" spans="1:1" x14ac:dyDescent="0.5">
      <c r="A15388" s="69"/>
    </row>
    <row r="15389" spans="1:1" x14ac:dyDescent="0.5">
      <c r="A15389" s="69"/>
    </row>
    <row r="15390" spans="1:1" x14ac:dyDescent="0.5">
      <c r="A15390" s="69"/>
    </row>
    <row r="15391" spans="1:1" x14ac:dyDescent="0.5">
      <c r="A15391" s="69"/>
    </row>
    <row r="15392" spans="1:1" x14ac:dyDescent="0.5">
      <c r="A15392" s="69"/>
    </row>
    <row r="15393" spans="1:1" x14ac:dyDescent="0.5">
      <c r="A15393" s="69"/>
    </row>
    <row r="15394" spans="1:1" x14ac:dyDescent="0.5">
      <c r="A15394" s="69"/>
    </row>
    <row r="15395" spans="1:1" x14ac:dyDescent="0.5">
      <c r="A15395" s="69"/>
    </row>
    <row r="15396" spans="1:1" x14ac:dyDescent="0.5">
      <c r="A15396" s="69"/>
    </row>
    <row r="15397" spans="1:1" x14ac:dyDescent="0.5">
      <c r="A15397" s="69"/>
    </row>
    <row r="15398" spans="1:1" x14ac:dyDescent="0.5">
      <c r="A15398" s="69"/>
    </row>
    <row r="15399" spans="1:1" x14ac:dyDescent="0.5">
      <c r="A15399" s="69"/>
    </row>
    <row r="15400" spans="1:1" x14ac:dyDescent="0.5">
      <c r="A15400" s="69"/>
    </row>
    <row r="15401" spans="1:1" x14ac:dyDescent="0.5">
      <c r="A15401" s="69"/>
    </row>
    <row r="15402" spans="1:1" x14ac:dyDescent="0.5">
      <c r="A15402" s="69"/>
    </row>
    <row r="15403" spans="1:1" x14ac:dyDescent="0.5">
      <c r="A15403" s="69"/>
    </row>
    <row r="15404" spans="1:1" x14ac:dyDescent="0.5">
      <c r="A15404" s="69"/>
    </row>
    <row r="15405" spans="1:1" x14ac:dyDescent="0.5">
      <c r="A15405" s="69"/>
    </row>
    <row r="15406" spans="1:1" x14ac:dyDescent="0.5">
      <c r="A15406" s="69"/>
    </row>
    <row r="15407" spans="1:1" x14ac:dyDescent="0.5">
      <c r="A15407" s="69"/>
    </row>
    <row r="15408" spans="1:1" x14ac:dyDescent="0.5">
      <c r="A15408" s="69"/>
    </row>
    <row r="15409" spans="1:1" x14ac:dyDescent="0.5">
      <c r="A15409" s="69"/>
    </row>
    <row r="15410" spans="1:1" x14ac:dyDescent="0.5">
      <c r="A15410" s="69"/>
    </row>
    <row r="15411" spans="1:1" x14ac:dyDescent="0.5">
      <c r="A15411" s="69"/>
    </row>
    <row r="15412" spans="1:1" x14ac:dyDescent="0.5">
      <c r="A15412" s="69"/>
    </row>
    <row r="15413" spans="1:1" x14ac:dyDescent="0.5">
      <c r="A15413" s="69"/>
    </row>
    <row r="15414" spans="1:1" x14ac:dyDescent="0.5">
      <c r="A15414" s="69"/>
    </row>
    <row r="15415" spans="1:1" x14ac:dyDescent="0.5">
      <c r="A15415" s="69"/>
    </row>
    <row r="15416" spans="1:1" x14ac:dyDescent="0.5">
      <c r="A15416" s="69"/>
    </row>
    <row r="15417" spans="1:1" x14ac:dyDescent="0.5">
      <c r="A15417" s="69"/>
    </row>
    <row r="15418" spans="1:1" x14ac:dyDescent="0.5">
      <c r="A15418" s="69"/>
    </row>
    <row r="15419" spans="1:1" x14ac:dyDescent="0.5">
      <c r="A15419" s="69"/>
    </row>
    <row r="15420" spans="1:1" x14ac:dyDescent="0.5">
      <c r="A15420" s="69"/>
    </row>
    <row r="15421" spans="1:1" x14ac:dyDescent="0.5">
      <c r="A15421" s="69"/>
    </row>
    <row r="15422" spans="1:1" x14ac:dyDescent="0.5">
      <c r="A15422" s="69"/>
    </row>
    <row r="15423" spans="1:1" x14ac:dyDescent="0.5">
      <c r="A15423" s="69"/>
    </row>
    <row r="15424" spans="1:1" x14ac:dyDescent="0.5">
      <c r="A15424" s="69"/>
    </row>
    <row r="15425" spans="1:1" x14ac:dyDescent="0.5">
      <c r="A15425" s="69"/>
    </row>
    <row r="15426" spans="1:1" x14ac:dyDescent="0.5">
      <c r="A15426" s="69"/>
    </row>
    <row r="15427" spans="1:1" x14ac:dyDescent="0.5">
      <c r="A15427" s="69"/>
    </row>
    <row r="15428" spans="1:1" x14ac:dyDescent="0.5">
      <c r="A15428" s="69"/>
    </row>
    <row r="15429" spans="1:1" x14ac:dyDescent="0.5">
      <c r="A15429" s="69"/>
    </row>
    <row r="15430" spans="1:1" x14ac:dyDescent="0.5">
      <c r="A15430" s="69"/>
    </row>
    <row r="15431" spans="1:1" x14ac:dyDescent="0.5">
      <c r="A15431" s="69"/>
    </row>
    <row r="15432" spans="1:1" x14ac:dyDescent="0.5">
      <c r="A15432" s="69"/>
    </row>
    <row r="15433" spans="1:1" x14ac:dyDescent="0.5">
      <c r="A15433" s="69"/>
    </row>
    <row r="15434" spans="1:1" x14ac:dyDescent="0.5">
      <c r="A15434" s="69"/>
    </row>
    <row r="15435" spans="1:1" x14ac:dyDescent="0.5">
      <c r="A15435" s="69"/>
    </row>
    <row r="15436" spans="1:1" x14ac:dyDescent="0.5">
      <c r="A15436" s="69"/>
    </row>
    <row r="15437" spans="1:1" x14ac:dyDescent="0.5">
      <c r="A15437" s="69"/>
    </row>
    <row r="15438" spans="1:1" x14ac:dyDescent="0.5">
      <c r="A15438" s="69"/>
    </row>
    <row r="15439" spans="1:1" x14ac:dyDescent="0.5">
      <c r="A15439" s="69"/>
    </row>
    <row r="15440" spans="1:1" x14ac:dyDescent="0.5">
      <c r="A15440" s="69"/>
    </row>
    <row r="15441" spans="1:1" x14ac:dyDescent="0.5">
      <c r="A15441" s="69"/>
    </row>
    <row r="15442" spans="1:1" x14ac:dyDescent="0.5">
      <c r="A15442" s="69"/>
    </row>
    <row r="15443" spans="1:1" x14ac:dyDescent="0.5">
      <c r="A15443" s="69"/>
    </row>
    <row r="15444" spans="1:1" x14ac:dyDescent="0.5">
      <c r="A15444" s="69"/>
    </row>
    <row r="15445" spans="1:1" x14ac:dyDescent="0.5">
      <c r="A15445" s="69"/>
    </row>
    <row r="15446" spans="1:1" x14ac:dyDescent="0.5">
      <c r="A15446" s="69"/>
    </row>
    <row r="15447" spans="1:1" x14ac:dyDescent="0.5">
      <c r="A15447" s="69"/>
    </row>
    <row r="15448" spans="1:1" x14ac:dyDescent="0.5">
      <c r="A15448" s="69"/>
    </row>
    <row r="15449" spans="1:1" x14ac:dyDescent="0.5">
      <c r="A15449" s="69"/>
    </row>
    <row r="15450" spans="1:1" x14ac:dyDescent="0.5">
      <c r="A15450" s="69"/>
    </row>
    <row r="15451" spans="1:1" x14ac:dyDescent="0.5">
      <c r="A15451" s="69"/>
    </row>
    <row r="15452" spans="1:1" x14ac:dyDescent="0.5">
      <c r="A15452" s="69"/>
    </row>
    <row r="15453" spans="1:1" x14ac:dyDescent="0.5">
      <c r="A15453" s="69"/>
    </row>
    <row r="15454" spans="1:1" x14ac:dyDescent="0.5">
      <c r="A15454" s="69"/>
    </row>
    <row r="15455" spans="1:1" x14ac:dyDescent="0.5">
      <c r="A15455" s="69"/>
    </row>
    <row r="15456" spans="1:1" x14ac:dyDescent="0.5">
      <c r="A15456" s="69"/>
    </row>
    <row r="15457" spans="1:1" x14ac:dyDescent="0.5">
      <c r="A15457" s="69"/>
    </row>
    <row r="15458" spans="1:1" x14ac:dyDescent="0.5">
      <c r="A15458" s="69"/>
    </row>
    <row r="15459" spans="1:1" x14ac:dyDescent="0.5">
      <c r="A15459" s="69"/>
    </row>
    <row r="15460" spans="1:1" x14ac:dyDescent="0.5">
      <c r="A15460" s="69"/>
    </row>
    <row r="15461" spans="1:1" x14ac:dyDescent="0.5">
      <c r="A15461" s="69"/>
    </row>
    <row r="15462" spans="1:1" x14ac:dyDescent="0.5">
      <c r="A15462" s="69"/>
    </row>
    <row r="15463" spans="1:1" x14ac:dyDescent="0.5">
      <c r="A15463" s="69"/>
    </row>
    <row r="15464" spans="1:1" x14ac:dyDescent="0.5">
      <c r="A15464" s="69"/>
    </row>
    <row r="15465" spans="1:1" x14ac:dyDescent="0.5">
      <c r="A15465" s="69"/>
    </row>
    <row r="15466" spans="1:1" x14ac:dyDescent="0.5">
      <c r="A15466" s="69"/>
    </row>
    <row r="15467" spans="1:1" x14ac:dyDescent="0.5">
      <c r="A15467" s="69"/>
    </row>
    <row r="15468" spans="1:1" x14ac:dyDescent="0.5">
      <c r="A15468" s="69"/>
    </row>
    <row r="15469" spans="1:1" x14ac:dyDescent="0.5">
      <c r="A15469" s="69"/>
    </row>
    <row r="15470" spans="1:1" x14ac:dyDescent="0.5">
      <c r="A15470" s="69"/>
    </row>
    <row r="15471" spans="1:1" x14ac:dyDescent="0.5">
      <c r="A15471" s="69"/>
    </row>
    <row r="15472" spans="1:1" x14ac:dyDescent="0.5">
      <c r="A15472" s="69"/>
    </row>
    <row r="15473" spans="1:1" x14ac:dyDescent="0.5">
      <c r="A15473" s="69"/>
    </row>
    <row r="15474" spans="1:1" x14ac:dyDescent="0.5">
      <c r="A15474" s="69"/>
    </row>
    <row r="15475" spans="1:1" x14ac:dyDescent="0.5">
      <c r="A15475" s="69"/>
    </row>
    <row r="15476" spans="1:1" x14ac:dyDescent="0.5">
      <c r="A15476" s="69"/>
    </row>
    <row r="15477" spans="1:1" x14ac:dyDescent="0.5">
      <c r="A15477" s="69"/>
    </row>
    <row r="15478" spans="1:1" x14ac:dyDescent="0.5">
      <c r="A15478" s="69"/>
    </row>
    <row r="15479" spans="1:1" x14ac:dyDescent="0.5">
      <c r="A15479" s="69"/>
    </row>
    <row r="15480" spans="1:1" x14ac:dyDescent="0.5">
      <c r="A15480" s="69"/>
    </row>
    <row r="15481" spans="1:1" x14ac:dyDescent="0.5">
      <c r="A15481" s="69"/>
    </row>
    <row r="15482" spans="1:1" x14ac:dyDescent="0.5">
      <c r="A15482" s="69"/>
    </row>
    <row r="15483" spans="1:1" x14ac:dyDescent="0.5">
      <c r="A15483" s="69"/>
    </row>
    <row r="15484" spans="1:1" x14ac:dyDescent="0.5">
      <c r="A15484" s="69"/>
    </row>
    <row r="15485" spans="1:1" x14ac:dyDescent="0.5">
      <c r="A15485" s="69"/>
    </row>
    <row r="15486" spans="1:1" x14ac:dyDescent="0.5">
      <c r="A15486" s="69"/>
    </row>
    <row r="15487" spans="1:1" x14ac:dyDescent="0.5">
      <c r="A15487" s="69"/>
    </row>
    <row r="15488" spans="1:1" x14ac:dyDescent="0.5">
      <c r="A15488" s="69"/>
    </row>
    <row r="15489" spans="1:1" x14ac:dyDescent="0.5">
      <c r="A15489" s="69"/>
    </row>
    <row r="15490" spans="1:1" x14ac:dyDescent="0.5">
      <c r="A15490" s="69"/>
    </row>
    <row r="15491" spans="1:1" x14ac:dyDescent="0.5">
      <c r="A15491" s="69"/>
    </row>
    <row r="15492" spans="1:1" x14ac:dyDescent="0.5">
      <c r="A15492" s="69"/>
    </row>
    <row r="15493" spans="1:1" x14ac:dyDescent="0.5">
      <c r="A15493" s="69"/>
    </row>
    <row r="15494" spans="1:1" x14ac:dyDescent="0.5">
      <c r="A15494" s="69"/>
    </row>
    <row r="15495" spans="1:1" x14ac:dyDescent="0.5">
      <c r="A15495" s="69"/>
    </row>
    <row r="15496" spans="1:1" x14ac:dyDescent="0.5">
      <c r="A15496" s="69"/>
    </row>
    <row r="15497" spans="1:1" x14ac:dyDescent="0.5">
      <c r="A15497" s="69"/>
    </row>
    <row r="15498" spans="1:1" x14ac:dyDescent="0.5">
      <c r="A15498" s="69"/>
    </row>
    <row r="15499" spans="1:1" x14ac:dyDescent="0.5">
      <c r="A15499" s="69"/>
    </row>
    <row r="15500" spans="1:1" x14ac:dyDescent="0.5">
      <c r="A15500" s="69"/>
    </row>
    <row r="15501" spans="1:1" x14ac:dyDescent="0.5">
      <c r="A15501" s="69"/>
    </row>
    <row r="15502" spans="1:1" x14ac:dyDescent="0.5">
      <c r="A15502" s="69"/>
    </row>
    <row r="15503" spans="1:1" x14ac:dyDescent="0.5">
      <c r="A15503" s="69"/>
    </row>
    <row r="15504" spans="1:1" x14ac:dyDescent="0.5">
      <c r="A15504" s="69"/>
    </row>
    <row r="15505" spans="1:1" x14ac:dyDescent="0.5">
      <c r="A15505" s="69"/>
    </row>
    <row r="15506" spans="1:1" x14ac:dyDescent="0.5">
      <c r="A15506" s="69"/>
    </row>
    <row r="15507" spans="1:1" x14ac:dyDescent="0.5">
      <c r="A15507" s="69"/>
    </row>
    <row r="15508" spans="1:1" x14ac:dyDescent="0.5">
      <c r="A15508" s="69"/>
    </row>
    <row r="15509" spans="1:1" x14ac:dyDescent="0.5">
      <c r="A15509" s="69"/>
    </row>
    <row r="15510" spans="1:1" x14ac:dyDescent="0.5">
      <c r="A15510" s="69"/>
    </row>
    <row r="15511" spans="1:1" x14ac:dyDescent="0.5">
      <c r="A15511" s="69"/>
    </row>
    <row r="15512" spans="1:1" x14ac:dyDescent="0.5">
      <c r="A15512" s="69"/>
    </row>
    <row r="15513" spans="1:1" x14ac:dyDescent="0.5">
      <c r="A15513" s="69"/>
    </row>
    <row r="15514" spans="1:1" x14ac:dyDescent="0.5">
      <c r="A15514" s="69"/>
    </row>
    <row r="15515" spans="1:1" x14ac:dyDescent="0.5">
      <c r="A15515" s="69"/>
    </row>
    <row r="15516" spans="1:1" x14ac:dyDescent="0.5">
      <c r="A15516" s="69"/>
    </row>
    <row r="15517" spans="1:1" x14ac:dyDescent="0.5">
      <c r="A15517" s="69"/>
    </row>
    <row r="15518" spans="1:1" x14ac:dyDescent="0.5">
      <c r="A15518" s="69"/>
    </row>
    <row r="15519" spans="1:1" x14ac:dyDescent="0.5">
      <c r="A15519" s="69"/>
    </row>
    <row r="15520" spans="1:1" x14ac:dyDescent="0.5">
      <c r="A15520" s="69"/>
    </row>
    <row r="15521" spans="1:1" x14ac:dyDescent="0.5">
      <c r="A15521" s="69"/>
    </row>
    <row r="15522" spans="1:1" x14ac:dyDescent="0.5">
      <c r="A15522" s="69"/>
    </row>
    <row r="15523" spans="1:1" x14ac:dyDescent="0.5">
      <c r="A15523" s="69"/>
    </row>
    <row r="15524" spans="1:1" x14ac:dyDescent="0.5">
      <c r="A15524" s="69"/>
    </row>
    <row r="15525" spans="1:1" x14ac:dyDescent="0.5">
      <c r="A15525" s="69"/>
    </row>
    <row r="15526" spans="1:1" x14ac:dyDescent="0.5">
      <c r="A15526" s="69"/>
    </row>
    <row r="15527" spans="1:1" x14ac:dyDescent="0.5">
      <c r="A15527" s="69"/>
    </row>
    <row r="15528" spans="1:1" x14ac:dyDescent="0.5">
      <c r="A15528" s="69"/>
    </row>
    <row r="15529" spans="1:1" x14ac:dyDescent="0.5">
      <c r="A15529" s="69"/>
    </row>
    <row r="15530" spans="1:1" x14ac:dyDescent="0.5">
      <c r="A15530" s="69"/>
    </row>
    <row r="15531" spans="1:1" x14ac:dyDescent="0.5">
      <c r="A15531" s="69"/>
    </row>
    <row r="15532" spans="1:1" x14ac:dyDescent="0.5">
      <c r="A15532" s="69"/>
    </row>
    <row r="15533" spans="1:1" x14ac:dyDescent="0.5">
      <c r="A15533" s="69"/>
    </row>
    <row r="15534" spans="1:1" x14ac:dyDescent="0.5">
      <c r="A15534" s="69"/>
    </row>
    <row r="15535" spans="1:1" x14ac:dyDescent="0.5">
      <c r="A15535" s="69"/>
    </row>
    <row r="15536" spans="1:1" x14ac:dyDescent="0.5">
      <c r="A15536" s="69"/>
    </row>
    <row r="15537" spans="1:1" x14ac:dyDescent="0.5">
      <c r="A15537" s="69"/>
    </row>
    <row r="15538" spans="1:1" x14ac:dyDescent="0.5">
      <c r="A15538" s="69"/>
    </row>
    <row r="15539" spans="1:1" x14ac:dyDescent="0.5">
      <c r="A15539" s="69"/>
    </row>
    <row r="15540" spans="1:1" x14ac:dyDescent="0.5">
      <c r="A15540" s="69"/>
    </row>
    <row r="15541" spans="1:1" x14ac:dyDescent="0.5">
      <c r="A15541" s="69"/>
    </row>
    <row r="15542" spans="1:1" x14ac:dyDescent="0.5">
      <c r="A15542" s="69"/>
    </row>
    <row r="15543" spans="1:1" x14ac:dyDescent="0.5">
      <c r="A15543" s="69"/>
    </row>
    <row r="15544" spans="1:1" x14ac:dyDescent="0.5">
      <c r="A15544" s="69"/>
    </row>
    <row r="15545" spans="1:1" x14ac:dyDescent="0.5">
      <c r="A15545" s="69"/>
    </row>
    <row r="15546" spans="1:1" x14ac:dyDescent="0.5">
      <c r="A15546" s="69"/>
    </row>
    <row r="15547" spans="1:1" x14ac:dyDescent="0.5">
      <c r="A15547" s="69"/>
    </row>
    <row r="15548" spans="1:1" x14ac:dyDescent="0.5">
      <c r="A15548" s="69"/>
    </row>
    <row r="15549" spans="1:1" x14ac:dyDescent="0.5">
      <c r="A15549" s="69"/>
    </row>
    <row r="15550" spans="1:1" x14ac:dyDescent="0.5">
      <c r="A15550" s="69"/>
    </row>
    <row r="15551" spans="1:1" x14ac:dyDescent="0.5">
      <c r="A15551" s="69"/>
    </row>
    <row r="15552" spans="1:1" x14ac:dyDescent="0.5">
      <c r="A15552" s="69"/>
    </row>
    <row r="15553" spans="1:1" x14ac:dyDescent="0.5">
      <c r="A15553" s="69"/>
    </row>
    <row r="15554" spans="1:1" x14ac:dyDescent="0.5">
      <c r="A15554" s="69"/>
    </row>
    <row r="15555" spans="1:1" x14ac:dyDescent="0.5">
      <c r="A15555" s="69"/>
    </row>
    <row r="15556" spans="1:1" x14ac:dyDescent="0.5">
      <c r="A15556" s="69"/>
    </row>
    <row r="15557" spans="1:1" x14ac:dyDescent="0.5">
      <c r="A15557" s="69"/>
    </row>
    <row r="15558" spans="1:1" x14ac:dyDescent="0.5">
      <c r="A15558" s="69"/>
    </row>
    <row r="15559" spans="1:1" x14ac:dyDescent="0.5">
      <c r="A15559" s="69"/>
    </row>
    <row r="15560" spans="1:1" x14ac:dyDescent="0.5">
      <c r="A15560" s="69"/>
    </row>
    <row r="15561" spans="1:1" x14ac:dyDescent="0.5">
      <c r="A15561" s="69"/>
    </row>
    <row r="15562" spans="1:1" x14ac:dyDescent="0.5">
      <c r="A15562" s="69"/>
    </row>
    <row r="15563" spans="1:1" x14ac:dyDescent="0.5">
      <c r="A15563" s="69"/>
    </row>
    <row r="15564" spans="1:1" x14ac:dyDescent="0.5">
      <c r="A15564" s="69"/>
    </row>
    <row r="15565" spans="1:1" x14ac:dyDescent="0.5">
      <c r="A15565" s="69"/>
    </row>
    <row r="15566" spans="1:1" x14ac:dyDescent="0.5">
      <c r="A15566" s="69"/>
    </row>
    <row r="15567" spans="1:1" x14ac:dyDescent="0.5">
      <c r="A15567" s="69"/>
    </row>
    <row r="15568" spans="1:1" x14ac:dyDescent="0.5">
      <c r="A15568" s="69"/>
    </row>
    <row r="15569" spans="1:1" x14ac:dyDescent="0.5">
      <c r="A15569" s="69"/>
    </row>
    <row r="15570" spans="1:1" x14ac:dyDescent="0.5">
      <c r="A15570" s="69"/>
    </row>
    <row r="15571" spans="1:1" x14ac:dyDescent="0.5">
      <c r="A15571" s="69"/>
    </row>
    <row r="15572" spans="1:1" x14ac:dyDescent="0.5">
      <c r="A15572" s="69"/>
    </row>
    <row r="15573" spans="1:1" x14ac:dyDescent="0.5">
      <c r="A15573" s="69"/>
    </row>
    <row r="15574" spans="1:1" x14ac:dyDescent="0.5">
      <c r="A15574" s="69"/>
    </row>
    <row r="15575" spans="1:1" x14ac:dyDescent="0.5">
      <c r="A15575" s="69"/>
    </row>
    <row r="15576" spans="1:1" x14ac:dyDescent="0.5">
      <c r="A15576" s="69"/>
    </row>
    <row r="15577" spans="1:1" x14ac:dyDescent="0.5">
      <c r="A15577" s="69"/>
    </row>
    <row r="15578" spans="1:1" x14ac:dyDescent="0.5">
      <c r="A15578" s="69"/>
    </row>
    <row r="15579" spans="1:1" x14ac:dyDescent="0.5">
      <c r="A15579" s="69"/>
    </row>
    <row r="15580" spans="1:1" x14ac:dyDescent="0.5">
      <c r="A15580" s="69"/>
    </row>
    <row r="15581" spans="1:1" x14ac:dyDescent="0.5">
      <c r="A15581" s="69"/>
    </row>
    <row r="15582" spans="1:1" x14ac:dyDescent="0.5">
      <c r="A15582" s="69"/>
    </row>
    <row r="15583" spans="1:1" x14ac:dyDescent="0.5">
      <c r="A15583" s="69"/>
    </row>
    <row r="15584" spans="1:1" x14ac:dyDescent="0.5">
      <c r="A15584" s="69"/>
    </row>
    <row r="15585" spans="1:1" x14ac:dyDescent="0.5">
      <c r="A15585" s="69"/>
    </row>
    <row r="15586" spans="1:1" x14ac:dyDescent="0.5">
      <c r="A15586" s="69"/>
    </row>
    <row r="15587" spans="1:1" x14ac:dyDescent="0.5">
      <c r="A15587" s="69"/>
    </row>
    <row r="15588" spans="1:1" x14ac:dyDescent="0.5">
      <c r="A15588" s="69"/>
    </row>
    <row r="15589" spans="1:1" x14ac:dyDescent="0.5">
      <c r="A15589" s="69"/>
    </row>
    <row r="15590" spans="1:1" x14ac:dyDescent="0.5">
      <c r="A15590" s="69"/>
    </row>
    <row r="15591" spans="1:1" x14ac:dyDescent="0.5">
      <c r="A15591" s="69"/>
    </row>
    <row r="15592" spans="1:1" x14ac:dyDescent="0.5">
      <c r="A15592" s="69"/>
    </row>
    <row r="15593" spans="1:1" x14ac:dyDescent="0.5">
      <c r="A15593" s="69"/>
    </row>
    <row r="15594" spans="1:1" x14ac:dyDescent="0.5">
      <c r="A15594" s="69"/>
    </row>
    <row r="15595" spans="1:1" x14ac:dyDescent="0.5">
      <c r="A15595" s="69"/>
    </row>
    <row r="15596" spans="1:1" x14ac:dyDescent="0.5">
      <c r="A15596" s="69"/>
    </row>
    <row r="15597" spans="1:1" x14ac:dyDescent="0.5">
      <c r="A15597" s="69"/>
    </row>
    <row r="15598" spans="1:1" x14ac:dyDescent="0.5">
      <c r="A15598" s="69"/>
    </row>
    <row r="15599" spans="1:1" x14ac:dyDescent="0.5">
      <c r="A15599" s="69"/>
    </row>
    <row r="15600" spans="1:1" x14ac:dyDescent="0.5">
      <c r="A15600" s="69"/>
    </row>
    <row r="15601" spans="1:1" x14ac:dyDescent="0.5">
      <c r="A15601" s="69"/>
    </row>
    <row r="15602" spans="1:1" x14ac:dyDescent="0.5">
      <c r="A15602" s="69"/>
    </row>
    <row r="15603" spans="1:1" x14ac:dyDescent="0.5">
      <c r="A15603" s="69"/>
    </row>
    <row r="15604" spans="1:1" x14ac:dyDescent="0.5">
      <c r="A15604" s="69"/>
    </row>
    <row r="15605" spans="1:1" x14ac:dyDescent="0.5">
      <c r="A15605" s="69"/>
    </row>
    <row r="15606" spans="1:1" x14ac:dyDescent="0.5">
      <c r="A15606" s="69"/>
    </row>
    <row r="15607" spans="1:1" x14ac:dyDescent="0.5">
      <c r="A15607" s="69"/>
    </row>
    <row r="15608" spans="1:1" x14ac:dyDescent="0.5">
      <c r="A15608" s="69"/>
    </row>
    <row r="15609" spans="1:1" x14ac:dyDescent="0.5">
      <c r="A15609" s="69"/>
    </row>
    <row r="15610" spans="1:1" x14ac:dyDescent="0.5">
      <c r="A15610" s="69"/>
    </row>
    <row r="15611" spans="1:1" x14ac:dyDescent="0.5">
      <c r="A15611" s="69"/>
    </row>
    <row r="15612" spans="1:1" x14ac:dyDescent="0.5">
      <c r="A15612" s="69"/>
    </row>
    <row r="15613" spans="1:1" x14ac:dyDescent="0.5">
      <c r="A15613" s="69"/>
    </row>
    <row r="15614" spans="1:1" x14ac:dyDescent="0.5">
      <c r="A15614" s="69"/>
    </row>
    <row r="15615" spans="1:1" x14ac:dyDescent="0.5">
      <c r="A15615" s="69"/>
    </row>
    <row r="15616" spans="1:1" x14ac:dyDescent="0.5">
      <c r="A15616" s="69"/>
    </row>
    <row r="15617" spans="1:1" x14ac:dyDescent="0.5">
      <c r="A15617" s="69"/>
    </row>
    <row r="15618" spans="1:1" x14ac:dyDescent="0.5">
      <c r="A15618" s="69"/>
    </row>
    <row r="15619" spans="1:1" x14ac:dyDescent="0.5">
      <c r="A15619" s="69"/>
    </row>
    <row r="15620" spans="1:1" x14ac:dyDescent="0.5">
      <c r="A15620" s="69"/>
    </row>
    <row r="15621" spans="1:1" x14ac:dyDescent="0.5">
      <c r="A15621" s="69"/>
    </row>
    <row r="15622" spans="1:1" x14ac:dyDescent="0.5">
      <c r="A15622" s="69"/>
    </row>
    <row r="15623" spans="1:1" x14ac:dyDescent="0.5">
      <c r="A15623" s="69"/>
    </row>
    <row r="15624" spans="1:1" x14ac:dyDescent="0.5">
      <c r="A15624" s="69"/>
    </row>
    <row r="15625" spans="1:1" x14ac:dyDescent="0.5">
      <c r="A15625" s="69"/>
    </row>
    <row r="15626" spans="1:1" x14ac:dyDescent="0.5">
      <c r="A15626" s="69"/>
    </row>
    <row r="15627" spans="1:1" x14ac:dyDescent="0.5">
      <c r="A15627" s="69"/>
    </row>
    <row r="15628" spans="1:1" x14ac:dyDescent="0.5">
      <c r="A15628" s="69"/>
    </row>
    <row r="15629" spans="1:1" x14ac:dyDescent="0.5">
      <c r="A15629" s="69"/>
    </row>
    <row r="15630" spans="1:1" x14ac:dyDescent="0.5">
      <c r="A15630" s="69"/>
    </row>
    <row r="15631" spans="1:1" x14ac:dyDescent="0.5">
      <c r="A15631" s="69"/>
    </row>
    <row r="15632" spans="1:1" x14ac:dyDescent="0.5">
      <c r="A15632" s="69"/>
    </row>
    <row r="15633" spans="1:1" x14ac:dyDescent="0.5">
      <c r="A15633" s="69"/>
    </row>
    <row r="15634" spans="1:1" x14ac:dyDescent="0.5">
      <c r="A15634" s="69"/>
    </row>
    <row r="15635" spans="1:1" x14ac:dyDescent="0.5">
      <c r="A15635" s="69"/>
    </row>
    <row r="15636" spans="1:1" x14ac:dyDescent="0.5">
      <c r="A15636" s="69"/>
    </row>
    <row r="15637" spans="1:1" x14ac:dyDescent="0.5">
      <c r="A15637" s="69"/>
    </row>
    <row r="15638" spans="1:1" x14ac:dyDescent="0.5">
      <c r="A15638" s="69"/>
    </row>
    <row r="15639" spans="1:1" x14ac:dyDescent="0.5">
      <c r="A15639" s="69"/>
    </row>
    <row r="15640" spans="1:1" x14ac:dyDescent="0.5">
      <c r="A15640" s="69"/>
    </row>
    <row r="15641" spans="1:1" x14ac:dyDescent="0.5">
      <c r="A15641" s="69"/>
    </row>
    <row r="15642" spans="1:1" x14ac:dyDescent="0.5">
      <c r="A15642" s="69"/>
    </row>
    <row r="15643" spans="1:1" x14ac:dyDescent="0.5">
      <c r="A15643" s="69"/>
    </row>
    <row r="15644" spans="1:1" x14ac:dyDescent="0.5">
      <c r="A15644" s="69"/>
    </row>
    <row r="15645" spans="1:1" x14ac:dyDescent="0.5">
      <c r="A15645" s="69"/>
    </row>
    <row r="15646" spans="1:1" x14ac:dyDescent="0.5">
      <c r="A15646" s="69"/>
    </row>
    <row r="15647" spans="1:1" x14ac:dyDescent="0.5">
      <c r="A15647" s="69"/>
    </row>
    <row r="15648" spans="1:1" x14ac:dyDescent="0.5">
      <c r="A15648" s="69"/>
    </row>
    <row r="15649" spans="1:1" x14ac:dyDescent="0.5">
      <c r="A15649" s="69"/>
    </row>
    <row r="15650" spans="1:1" x14ac:dyDescent="0.5">
      <c r="A15650" s="69"/>
    </row>
    <row r="15651" spans="1:1" x14ac:dyDescent="0.5">
      <c r="A15651" s="69"/>
    </row>
    <row r="15652" spans="1:1" x14ac:dyDescent="0.5">
      <c r="A15652" s="69"/>
    </row>
    <row r="15653" spans="1:1" x14ac:dyDescent="0.5">
      <c r="A15653" s="69"/>
    </row>
    <row r="15654" spans="1:1" x14ac:dyDescent="0.5">
      <c r="A15654" s="69"/>
    </row>
    <row r="15655" spans="1:1" x14ac:dyDescent="0.5">
      <c r="A15655" s="69"/>
    </row>
    <row r="15656" spans="1:1" x14ac:dyDescent="0.5">
      <c r="A15656" s="69"/>
    </row>
    <row r="15657" spans="1:1" x14ac:dyDescent="0.5">
      <c r="A15657" s="69"/>
    </row>
    <row r="15658" spans="1:1" x14ac:dyDescent="0.5">
      <c r="A15658" s="69"/>
    </row>
    <row r="15659" spans="1:1" x14ac:dyDescent="0.5">
      <c r="A15659" s="69"/>
    </row>
    <row r="15660" spans="1:1" x14ac:dyDescent="0.5">
      <c r="A15660" s="69"/>
    </row>
    <row r="15661" spans="1:1" x14ac:dyDescent="0.5">
      <c r="A15661" s="69"/>
    </row>
    <row r="15662" spans="1:1" x14ac:dyDescent="0.5">
      <c r="A15662" s="69"/>
    </row>
    <row r="15663" spans="1:1" x14ac:dyDescent="0.5">
      <c r="A15663" s="69"/>
    </row>
    <row r="15664" spans="1:1" x14ac:dyDescent="0.5">
      <c r="A15664" s="69"/>
    </row>
    <row r="15665" spans="1:1" x14ac:dyDescent="0.5">
      <c r="A15665" s="69"/>
    </row>
    <row r="15666" spans="1:1" x14ac:dyDescent="0.5">
      <c r="A15666" s="69"/>
    </row>
    <row r="15667" spans="1:1" x14ac:dyDescent="0.5">
      <c r="A15667" s="69"/>
    </row>
    <row r="15668" spans="1:1" x14ac:dyDescent="0.5">
      <c r="A15668" s="69"/>
    </row>
    <row r="15669" spans="1:1" x14ac:dyDescent="0.5">
      <c r="A15669" s="69"/>
    </row>
    <row r="15670" spans="1:1" x14ac:dyDescent="0.5">
      <c r="A15670" s="69"/>
    </row>
    <row r="15671" spans="1:1" x14ac:dyDescent="0.5">
      <c r="A15671" s="69"/>
    </row>
    <row r="15672" spans="1:1" x14ac:dyDescent="0.5">
      <c r="A15672" s="69"/>
    </row>
    <row r="15673" spans="1:1" x14ac:dyDescent="0.5">
      <c r="A15673" s="69"/>
    </row>
    <row r="15674" spans="1:1" x14ac:dyDescent="0.5">
      <c r="A15674" s="69"/>
    </row>
    <row r="15675" spans="1:1" x14ac:dyDescent="0.5">
      <c r="A15675" s="69"/>
    </row>
    <row r="15676" spans="1:1" x14ac:dyDescent="0.5">
      <c r="A15676" s="69"/>
    </row>
    <row r="15677" spans="1:1" x14ac:dyDescent="0.5">
      <c r="A15677" s="69"/>
    </row>
    <row r="15678" spans="1:1" x14ac:dyDescent="0.5">
      <c r="A15678" s="69"/>
    </row>
    <row r="15679" spans="1:1" x14ac:dyDescent="0.5">
      <c r="A15679" s="69"/>
    </row>
    <row r="15680" spans="1:1" x14ac:dyDescent="0.5">
      <c r="A15680" s="69"/>
    </row>
    <row r="15681" spans="1:1" x14ac:dyDescent="0.5">
      <c r="A15681" s="69"/>
    </row>
    <row r="15682" spans="1:1" x14ac:dyDescent="0.5">
      <c r="A15682" s="69"/>
    </row>
    <row r="15683" spans="1:1" x14ac:dyDescent="0.5">
      <c r="A15683" s="69"/>
    </row>
    <row r="15684" spans="1:1" x14ac:dyDescent="0.5">
      <c r="A15684" s="69"/>
    </row>
    <row r="15685" spans="1:1" x14ac:dyDescent="0.5">
      <c r="A15685" s="69"/>
    </row>
    <row r="15686" spans="1:1" x14ac:dyDescent="0.5">
      <c r="A15686" s="69"/>
    </row>
    <row r="15687" spans="1:1" x14ac:dyDescent="0.5">
      <c r="A15687" s="69"/>
    </row>
    <row r="15688" spans="1:1" x14ac:dyDescent="0.5">
      <c r="A15688" s="69"/>
    </row>
    <row r="15689" spans="1:1" x14ac:dyDescent="0.5">
      <c r="A15689" s="69"/>
    </row>
    <row r="15690" spans="1:1" x14ac:dyDescent="0.5">
      <c r="A15690" s="69"/>
    </row>
    <row r="15691" spans="1:1" x14ac:dyDescent="0.5">
      <c r="A15691" s="69"/>
    </row>
    <row r="15692" spans="1:1" x14ac:dyDescent="0.5">
      <c r="A15692" s="69"/>
    </row>
    <row r="15693" spans="1:1" x14ac:dyDescent="0.5">
      <c r="A15693" s="69"/>
    </row>
    <row r="15694" spans="1:1" x14ac:dyDescent="0.5">
      <c r="A15694" s="69"/>
    </row>
    <row r="15695" spans="1:1" x14ac:dyDescent="0.5">
      <c r="A15695" s="69"/>
    </row>
    <row r="15696" spans="1:1" x14ac:dyDescent="0.5">
      <c r="A15696" s="69"/>
    </row>
    <row r="15697" spans="1:1" x14ac:dyDescent="0.5">
      <c r="A15697" s="69"/>
    </row>
    <row r="15698" spans="1:1" x14ac:dyDescent="0.5">
      <c r="A15698" s="69"/>
    </row>
    <row r="15699" spans="1:1" x14ac:dyDescent="0.5">
      <c r="A15699" s="69"/>
    </row>
    <row r="15700" spans="1:1" x14ac:dyDescent="0.5">
      <c r="A15700" s="69"/>
    </row>
    <row r="15701" spans="1:1" x14ac:dyDescent="0.5">
      <c r="A15701" s="69"/>
    </row>
    <row r="15702" spans="1:1" x14ac:dyDescent="0.5">
      <c r="A15702" s="69"/>
    </row>
    <row r="15703" spans="1:1" x14ac:dyDescent="0.5">
      <c r="A15703" s="69"/>
    </row>
    <row r="15704" spans="1:1" x14ac:dyDescent="0.5">
      <c r="A15704" s="69"/>
    </row>
    <row r="15705" spans="1:1" x14ac:dyDescent="0.5">
      <c r="A15705" s="69"/>
    </row>
    <row r="15706" spans="1:1" x14ac:dyDescent="0.5">
      <c r="A15706" s="69"/>
    </row>
    <row r="15707" spans="1:1" x14ac:dyDescent="0.5">
      <c r="A15707" s="69"/>
    </row>
    <row r="15708" spans="1:1" x14ac:dyDescent="0.5">
      <c r="A15708" s="69"/>
    </row>
    <row r="15709" spans="1:1" x14ac:dyDescent="0.5">
      <c r="A15709" s="69"/>
    </row>
    <row r="15710" spans="1:1" x14ac:dyDescent="0.5">
      <c r="A15710" s="69"/>
    </row>
    <row r="15711" spans="1:1" x14ac:dyDescent="0.5">
      <c r="A15711" s="69"/>
    </row>
    <row r="15712" spans="1:1" x14ac:dyDescent="0.5">
      <c r="A15712" s="69"/>
    </row>
    <row r="15713" spans="1:1" x14ac:dyDescent="0.5">
      <c r="A15713" s="69"/>
    </row>
    <row r="15714" spans="1:1" x14ac:dyDescent="0.5">
      <c r="A15714" s="69"/>
    </row>
    <row r="15715" spans="1:1" x14ac:dyDescent="0.5">
      <c r="A15715" s="69"/>
    </row>
    <row r="15716" spans="1:1" x14ac:dyDescent="0.5">
      <c r="A15716" s="69"/>
    </row>
    <row r="15717" spans="1:1" x14ac:dyDescent="0.5">
      <c r="A15717" s="69"/>
    </row>
    <row r="15718" spans="1:1" x14ac:dyDescent="0.5">
      <c r="A15718" s="69"/>
    </row>
    <row r="15719" spans="1:1" x14ac:dyDescent="0.5">
      <c r="A15719" s="69"/>
    </row>
    <row r="15720" spans="1:1" x14ac:dyDescent="0.5">
      <c r="A15720" s="69"/>
    </row>
    <row r="15721" spans="1:1" x14ac:dyDescent="0.5">
      <c r="A15721" s="69"/>
    </row>
    <row r="15722" spans="1:1" x14ac:dyDescent="0.5">
      <c r="A15722" s="69"/>
    </row>
    <row r="15723" spans="1:1" x14ac:dyDescent="0.5">
      <c r="A15723" s="69"/>
    </row>
    <row r="15724" spans="1:1" x14ac:dyDescent="0.5">
      <c r="A15724" s="69"/>
    </row>
    <row r="15725" spans="1:1" x14ac:dyDescent="0.5">
      <c r="A15725" s="69"/>
    </row>
    <row r="15726" spans="1:1" x14ac:dyDescent="0.5">
      <c r="A15726" s="69"/>
    </row>
    <row r="15727" spans="1:1" x14ac:dyDescent="0.5">
      <c r="A15727" s="69"/>
    </row>
    <row r="15728" spans="1:1" x14ac:dyDescent="0.5">
      <c r="A15728" s="69"/>
    </row>
    <row r="15729" spans="1:1" x14ac:dyDescent="0.5">
      <c r="A15729" s="69"/>
    </row>
    <row r="15730" spans="1:1" x14ac:dyDescent="0.5">
      <c r="A15730" s="69"/>
    </row>
    <row r="15731" spans="1:1" x14ac:dyDescent="0.5">
      <c r="A15731" s="69"/>
    </row>
    <row r="15732" spans="1:1" x14ac:dyDescent="0.5">
      <c r="A15732" s="69"/>
    </row>
    <row r="15733" spans="1:1" x14ac:dyDescent="0.5">
      <c r="A15733" s="69"/>
    </row>
    <row r="15734" spans="1:1" x14ac:dyDescent="0.5">
      <c r="A15734" s="69"/>
    </row>
    <row r="15735" spans="1:1" x14ac:dyDescent="0.5">
      <c r="A15735" s="69"/>
    </row>
    <row r="15736" spans="1:1" x14ac:dyDescent="0.5">
      <c r="A15736" s="69"/>
    </row>
    <row r="15737" spans="1:1" x14ac:dyDescent="0.5">
      <c r="A15737" s="69"/>
    </row>
    <row r="15738" spans="1:1" x14ac:dyDescent="0.5">
      <c r="A15738" s="69"/>
    </row>
    <row r="15739" spans="1:1" x14ac:dyDescent="0.5">
      <c r="A15739" s="69"/>
    </row>
    <row r="15740" spans="1:1" x14ac:dyDescent="0.5">
      <c r="A15740" s="69"/>
    </row>
    <row r="15741" spans="1:1" x14ac:dyDescent="0.5">
      <c r="A15741" s="69"/>
    </row>
    <row r="15742" spans="1:1" x14ac:dyDescent="0.5">
      <c r="A15742" s="69"/>
    </row>
    <row r="15743" spans="1:1" x14ac:dyDescent="0.5">
      <c r="A15743" s="69"/>
    </row>
    <row r="15744" spans="1:1" x14ac:dyDescent="0.5">
      <c r="A15744" s="69"/>
    </row>
    <row r="15745" spans="1:1" x14ac:dyDescent="0.5">
      <c r="A15745" s="69"/>
    </row>
    <row r="15746" spans="1:1" x14ac:dyDescent="0.5">
      <c r="A15746" s="69"/>
    </row>
    <row r="15747" spans="1:1" x14ac:dyDescent="0.5">
      <c r="A15747" s="69"/>
    </row>
    <row r="15748" spans="1:1" x14ac:dyDescent="0.5">
      <c r="A15748" s="69"/>
    </row>
    <row r="15749" spans="1:1" x14ac:dyDescent="0.5">
      <c r="A15749" s="69"/>
    </row>
    <row r="15750" spans="1:1" x14ac:dyDescent="0.5">
      <c r="A15750" s="69"/>
    </row>
    <row r="15751" spans="1:1" x14ac:dyDescent="0.5">
      <c r="A15751" s="69"/>
    </row>
    <row r="15752" spans="1:1" x14ac:dyDescent="0.5">
      <c r="A15752" s="69"/>
    </row>
    <row r="15753" spans="1:1" x14ac:dyDescent="0.5">
      <c r="A15753" s="69"/>
    </row>
    <row r="15754" spans="1:1" x14ac:dyDescent="0.5">
      <c r="A15754" s="69"/>
    </row>
    <row r="15755" spans="1:1" x14ac:dyDescent="0.5">
      <c r="A15755" s="69"/>
    </row>
    <row r="15756" spans="1:1" x14ac:dyDescent="0.5">
      <c r="A15756" s="69"/>
    </row>
    <row r="15757" spans="1:1" x14ac:dyDescent="0.5">
      <c r="A15757" s="69"/>
    </row>
    <row r="15758" spans="1:1" x14ac:dyDescent="0.5">
      <c r="A15758" s="69"/>
    </row>
    <row r="15759" spans="1:1" x14ac:dyDescent="0.5">
      <c r="A15759" s="69"/>
    </row>
    <row r="15760" spans="1:1" x14ac:dyDescent="0.5">
      <c r="A15760" s="69"/>
    </row>
    <row r="15761" spans="1:1" x14ac:dyDescent="0.5">
      <c r="A15761" s="69"/>
    </row>
    <row r="15762" spans="1:1" x14ac:dyDescent="0.5">
      <c r="A15762" s="69"/>
    </row>
    <row r="15763" spans="1:1" x14ac:dyDescent="0.5">
      <c r="A15763" s="69"/>
    </row>
    <row r="15764" spans="1:1" x14ac:dyDescent="0.5">
      <c r="A15764" s="69"/>
    </row>
    <row r="15765" spans="1:1" x14ac:dyDescent="0.5">
      <c r="A15765" s="69"/>
    </row>
    <row r="15766" spans="1:1" x14ac:dyDescent="0.5">
      <c r="A15766" s="69"/>
    </row>
    <row r="15767" spans="1:1" x14ac:dyDescent="0.5">
      <c r="A15767" s="69"/>
    </row>
    <row r="15768" spans="1:1" x14ac:dyDescent="0.5">
      <c r="A15768" s="69"/>
    </row>
    <row r="15769" spans="1:1" x14ac:dyDescent="0.5">
      <c r="A15769" s="69"/>
    </row>
    <row r="15770" spans="1:1" x14ac:dyDescent="0.5">
      <c r="A15770" s="69"/>
    </row>
    <row r="15771" spans="1:1" x14ac:dyDescent="0.5">
      <c r="A15771" s="69"/>
    </row>
    <row r="15772" spans="1:1" x14ac:dyDescent="0.5">
      <c r="A15772" s="69"/>
    </row>
    <row r="15773" spans="1:1" x14ac:dyDescent="0.5">
      <c r="A15773" s="69"/>
    </row>
    <row r="15774" spans="1:1" x14ac:dyDescent="0.5">
      <c r="A15774" s="69"/>
    </row>
    <row r="15775" spans="1:1" x14ac:dyDescent="0.5">
      <c r="A15775" s="69"/>
    </row>
    <row r="15776" spans="1:1" x14ac:dyDescent="0.5">
      <c r="A15776" s="69"/>
    </row>
    <row r="15777" spans="1:1" x14ac:dyDescent="0.5">
      <c r="A15777" s="69"/>
    </row>
    <row r="15778" spans="1:1" x14ac:dyDescent="0.5">
      <c r="A15778" s="69"/>
    </row>
    <row r="15779" spans="1:1" x14ac:dyDescent="0.5">
      <c r="A15779" s="69"/>
    </row>
    <row r="15780" spans="1:1" x14ac:dyDescent="0.5">
      <c r="A15780" s="69"/>
    </row>
    <row r="15781" spans="1:1" x14ac:dyDescent="0.5">
      <c r="A15781" s="69"/>
    </row>
    <row r="15782" spans="1:1" x14ac:dyDescent="0.5">
      <c r="A15782" s="69"/>
    </row>
    <row r="15783" spans="1:1" x14ac:dyDescent="0.5">
      <c r="A15783" s="69"/>
    </row>
    <row r="15784" spans="1:1" x14ac:dyDescent="0.5">
      <c r="A15784" s="69"/>
    </row>
    <row r="15785" spans="1:1" x14ac:dyDescent="0.5">
      <c r="A15785" s="69"/>
    </row>
    <row r="15786" spans="1:1" x14ac:dyDescent="0.5">
      <c r="A15786" s="69"/>
    </row>
    <row r="15787" spans="1:1" x14ac:dyDescent="0.5">
      <c r="A15787" s="69"/>
    </row>
    <row r="15788" spans="1:1" x14ac:dyDescent="0.5">
      <c r="A15788" s="69"/>
    </row>
    <row r="15789" spans="1:1" x14ac:dyDescent="0.5">
      <c r="A15789" s="69"/>
    </row>
    <row r="15790" spans="1:1" x14ac:dyDescent="0.5">
      <c r="A15790" s="69"/>
    </row>
    <row r="15791" spans="1:1" x14ac:dyDescent="0.5">
      <c r="A15791" s="69"/>
    </row>
    <row r="15792" spans="1:1" x14ac:dyDescent="0.5">
      <c r="A15792" s="69"/>
    </row>
    <row r="15793" spans="1:1" x14ac:dyDescent="0.5">
      <c r="A15793" s="69"/>
    </row>
    <row r="15794" spans="1:1" x14ac:dyDescent="0.5">
      <c r="A15794" s="69"/>
    </row>
    <row r="15795" spans="1:1" x14ac:dyDescent="0.5">
      <c r="A15795" s="69"/>
    </row>
    <row r="15796" spans="1:1" x14ac:dyDescent="0.5">
      <c r="A15796" s="69"/>
    </row>
    <row r="15797" spans="1:1" x14ac:dyDescent="0.5">
      <c r="A15797" s="69"/>
    </row>
    <row r="15798" spans="1:1" x14ac:dyDescent="0.5">
      <c r="A15798" s="69"/>
    </row>
    <row r="15799" spans="1:1" x14ac:dyDescent="0.5">
      <c r="A15799" s="69"/>
    </row>
    <row r="15800" spans="1:1" x14ac:dyDescent="0.5">
      <c r="A15800" s="69"/>
    </row>
    <row r="15801" spans="1:1" x14ac:dyDescent="0.5">
      <c r="A15801" s="69"/>
    </row>
    <row r="15802" spans="1:1" x14ac:dyDescent="0.5">
      <c r="A15802" s="69"/>
    </row>
    <row r="15803" spans="1:1" x14ac:dyDescent="0.5">
      <c r="A15803" s="69"/>
    </row>
    <row r="15804" spans="1:1" x14ac:dyDescent="0.5">
      <c r="A15804" s="69"/>
    </row>
    <row r="15805" spans="1:1" x14ac:dyDescent="0.5">
      <c r="A15805" s="69"/>
    </row>
    <row r="15806" spans="1:1" x14ac:dyDescent="0.5">
      <c r="A15806" s="69"/>
    </row>
    <row r="15807" spans="1:1" x14ac:dyDescent="0.5">
      <c r="A15807" s="69"/>
    </row>
    <row r="15808" spans="1:1" x14ac:dyDescent="0.5">
      <c r="A15808" s="69"/>
    </row>
    <row r="15809" spans="1:1" x14ac:dyDescent="0.5">
      <c r="A15809" s="69"/>
    </row>
    <row r="15810" spans="1:1" x14ac:dyDescent="0.5">
      <c r="A15810" s="69"/>
    </row>
    <row r="15811" spans="1:1" x14ac:dyDescent="0.5">
      <c r="A15811" s="69"/>
    </row>
    <row r="15812" spans="1:1" x14ac:dyDescent="0.5">
      <c r="A15812" s="69"/>
    </row>
    <row r="15813" spans="1:1" x14ac:dyDescent="0.5">
      <c r="A15813" s="69"/>
    </row>
    <row r="15814" spans="1:1" x14ac:dyDescent="0.5">
      <c r="A15814" s="69"/>
    </row>
    <row r="15815" spans="1:1" x14ac:dyDescent="0.5">
      <c r="A15815" s="69"/>
    </row>
    <row r="15816" spans="1:1" x14ac:dyDescent="0.5">
      <c r="A15816" s="69"/>
    </row>
    <row r="15817" spans="1:1" x14ac:dyDescent="0.5">
      <c r="A15817" s="69"/>
    </row>
    <row r="15818" spans="1:1" x14ac:dyDescent="0.5">
      <c r="A15818" s="69"/>
    </row>
    <row r="15819" spans="1:1" x14ac:dyDescent="0.5">
      <c r="A15819" s="69"/>
    </row>
    <row r="15820" spans="1:1" x14ac:dyDescent="0.5">
      <c r="A15820" s="69"/>
    </row>
    <row r="15821" spans="1:1" x14ac:dyDescent="0.5">
      <c r="A15821" s="69"/>
    </row>
    <row r="15822" spans="1:1" x14ac:dyDescent="0.5">
      <c r="A15822" s="69"/>
    </row>
    <row r="15823" spans="1:1" x14ac:dyDescent="0.5">
      <c r="A15823" s="69"/>
    </row>
    <row r="15824" spans="1:1" x14ac:dyDescent="0.5">
      <c r="A15824" s="69"/>
    </row>
    <row r="15825" spans="1:1" x14ac:dyDescent="0.5">
      <c r="A15825" s="69"/>
    </row>
    <row r="15826" spans="1:1" x14ac:dyDescent="0.5">
      <c r="A15826" s="69"/>
    </row>
    <row r="15827" spans="1:1" x14ac:dyDescent="0.5">
      <c r="A15827" s="69"/>
    </row>
    <row r="15828" spans="1:1" x14ac:dyDescent="0.5">
      <c r="A15828" s="69"/>
    </row>
    <row r="15829" spans="1:1" x14ac:dyDescent="0.5">
      <c r="A15829" s="69"/>
    </row>
    <row r="15830" spans="1:1" x14ac:dyDescent="0.5">
      <c r="A15830" s="69"/>
    </row>
    <row r="15831" spans="1:1" x14ac:dyDescent="0.5">
      <c r="A15831" s="69"/>
    </row>
    <row r="15832" spans="1:1" x14ac:dyDescent="0.5">
      <c r="A15832" s="69"/>
    </row>
    <row r="15833" spans="1:1" x14ac:dyDescent="0.5">
      <c r="A15833" s="69"/>
    </row>
    <row r="15834" spans="1:1" x14ac:dyDescent="0.5">
      <c r="A15834" s="69"/>
    </row>
    <row r="15835" spans="1:1" x14ac:dyDescent="0.5">
      <c r="A15835" s="69"/>
    </row>
    <row r="15836" spans="1:1" x14ac:dyDescent="0.5">
      <c r="A15836" s="69"/>
    </row>
    <row r="15837" spans="1:1" x14ac:dyDescent="0.5">
      <c r="A15837" s="69"/>
    </row>
    <row r="15838" spans="1:1" x14ac:dyDescent="0.5">
      <c r="A15838" s="69"/>
    </row>
    <row r="15839" spans="1:1" x14ac:dyDescent="0.5">
      <c r="A15839" s="69"/>
    </row>
    <row r="15840" spans="1:1" x14ac:dyDescent="0.5">
      <c r="A15840" s="69"/>
    </row>
    <row r="15841" spans="1:1" x14ac:dyDescent="0.5">
      <c r="A15841" s="69"/>
    </row>
    <row r="15842" spans="1:1" x14ac:dyDescent="0.5">
      <c r="A15842" s="69"/>
    </row>
    <row r="15843" spans="1:1" x14ac:dyDescent="0.5">
      <c r="A15843" s="69"/>
    </row>
    <row r="15844" spans="1:1" x14ac:dyDescent="0.5">
      <c r="A15844" s="69"/>
    </row>
    <row r="15845" spans="1:1" x14ac:dyDescent="0.5">
      <c r="A15845" s="69"/>
    </row>
    <row r="15846" spans="1:1" x14ac:dyDescent="0.5">
      <c r="A15846" s="69"/>
    </row>
    <row r="15847" spans="1:1" x14ac:dyDescent="0.5">
      <c r="A15847" s="69"/>
    </row>
    <row r="15848" spans="1:1" x14ac:dyDescent="0.5">
      <c r="A15848" s="69"/>
    </row>
    <row r="15849" spans="1:1" x14ac:dyDescent="0.5">
      <c r="A15849" s="69"/>
    </row>
    <row r="15850" spans="1:1" x14ac:dyDescent="0.5">
      <c r="A15850" s="69"/>
    </row>
    <row r="15851" spans="1:1" x14ac:dyDescent="0.5">
      <c r="A15851" s="69"/>
    </row>
    <row r="15852" spans="1:1" x14ac:dyDescent="0.5">
      <c r="A15852" s="69"/>
    </row>
    <row r="15853" spans="1:1" x14ac:dyDescent="0.5">
      <c r="A15853" s="69"/>
    </row>
    <row r="15854" spans="1:1" x14ac:dyDescent="0.5">
      <c r="A15854" s="69"/>
    </row>
    <row r="15855" spans="1:1" x14ac:dyDescent="0.5">
      <c r="A15855" s="69"/>
    </row>
    <row r="15856" spans="1:1" x14ac:dyDescent="0.5">
      <c r="A15856" s="69"/>
    </row>
    <row r="15857" spans="1:1" x14ac:dyDescent="0.5">
      <c r="A15857" s="69"/>
    </row>
    <row r="15858" spans="1:1" x14ac:dyDescent="0.5">
      <c r="A15858" s="69"/>
    </row>
    <row r="15859" spans="1:1" x14ac:dyDescent="0.5">
      <c r="A15859" s="69"/>
    </row>
    <row r="15860" spans="1:1" x14ac:dyDescent="0.5">
      <c r="A15860" s="69"/>
    </row>
    <row r="15861" spans="1:1" x14ac:dyDescent="0.5">
      <c r="A15861" s="69"/>
    </row>
    <row r="15862" spans="1:1" x14ac:dyDescent="0.5">
      <c r="A15862" s="69"/>
    </row>
    <row r="15863" spans="1:1" x14ac:dyDescent="0.5">
      <c r="A15863" s="69"/>
    </row>
    <row r="15864" spans="1:1" x14ac:dyDescent="0.5">
      <c r="A15864" s="69"/>
    </row>
    <row r="15865" spans="1:1" x14ac:dyDescent="0.5">
      <c r="A15865" s="69"/>
    </row>
    <row r="15866" spans="1:1" x14ac:dyDescent="0.5">
      <c r="A15866" s="69"/>
    </row>
    <row r="15867" spans="1:1" x14ac:dyDescent="0.5">
      <c r="A15867" s="69"/>
    </row>
    <row r="15868" spans="1:1" x14ac:dyDescent="0.5">
      <c r="A15868" s="69"/>
    </row>
    <row r="15869" spans="1:1" x14ac:dyDescent="0.5">
      <c r="A15869" s="69"/>
    </row>
    <row r="15870" spans="1:1" x14ac:dyDescent="0.5">
      <c r="A15870" s="69"/>
    </row>
    <row r="15871" spans="1:1" x14ac:dyDescent="0.5">
      <c r="A15871" s="69"/>
    </row>
    <row r="15872" spans="1:1" x14ac:dyDescent="0.5">
      <c r="A15872" s="69"/>
    </row>
    <row r="15873" spans="1:1" x14ac:dyDescent="0.5">
      <c r="A15873" s="69"/>
    </row>
    <row r="15874" spans="1:1" x14ac:dyDescent="0.5">
      <c r="A15874" s="69"/>
    </row>
    <row r="15875" spans="1:1" x14ac:dyDescent="0.5">
      <c r="A15875" s="69"/>
    </row>
    <row r="15876" spans="1:1" x14ac:dyDescent="0.5">
      <c r="A15876" s="69"/>
    </row>
    <row r="15877" spans="1:1" x14ac:dyDescent="0.5">
      <c r="A15877" s="69"/>
    </row>
    <row r="15878" spans="1:1" x14ac:dyDescent="0.5">
      <c r="A15878" s="69"/>
    </row>
    <row r="15879" spans="1:1" x14ac:dyDescent="0.5">
      <c r="A15879" s="69"/>
    </row>
    <row r="15880" spans="1:1" x14ac:dyDescent="0.5">
      <c r="A15880" s="69"/>
    </row>
    <row r="15881" spans="1:1" x14ac:dyDescent="0.5">
      <c r="A15881" s="69"/>
    </row>
    <row r="15882" spans="1:1" x14ac:dyDescent="0.5">
      <c r="A15882" s="69"/>
    </row>
    <row r="15883" spans="1:1" x14ac:dyDescent="0.5">
      <c r="A15883" s="69"/>
    </row>
    <row r="15884" spans="1:1" x14ac:dyDescent="0.5">
      <c r="A15884" s="69"/>
    </row>
    <row r="15885" spans="1:1" x14ac:dyDescent="0.5">
      <c r="A15885" s="69"/>
    </row>
    <row r="15886" spans="1:1" x14ac:dyDescent="0.5">
      <c r="A15886" s="69"/>
    </row>
    <row r="15887" spans="1:1" x14ac:dyDescent="0.5">
      <c r="A15887" s="69"/>
    </row>
    <row r="15888" spans="1:1" x14ac:dyDescent="0.5">
      <c r="A15888" s="69"/>
    </row>
    <row r="15889" spans="1:1" x14ac:dyDescent="0.5">
      <c r="A15889" s="69"/>
    </row>
    <row r="15890" spans="1:1" x14ac:dyDescent="0.5">
      <c r="A15890" s="69"/>
    </row>
    <row r="15891" spans="1:1" x14ac:dyDescent="0.5">
      <c r="A15891" s="69"/>
    </row>
    <row r="15892" spans="1:1" x14ac:dyDescent="0.5">
      <c r="A15892" s="69"/>
    </row>
    <row r="15893" spans="1:1" x14ac:dyDescent="0.5">
      <c r="A15893" s="69"/>
    </row>
    <row r="15894" spans="1:1" x14ac:dyDescent="0.5">
      <c r="A15894" s="69"/>
    </row>
    <row r="15895" spans="1:1" x14ac:dyDescent="0.5">
      <c r="A15895" s="69"/>
    </row>
    <row r="15896" spans="1:1" x14ac:dyDescent="0.5">
      <c r="A15896" s="69"/>
    </row>
    <row r="15897" spans="1:1" x14ac:dyDescent="0.5">
      <c r="A15897" s="69"/>
    </row>
    <row r="15898" spans="1:1" x14ac:dyDescent="0.5">
      <c r="A15898" s="69"/>
    </row>
    <row r="15899" spans="1:1" x14ac:dyDescent="0.5">
      <c r="A15899" s="69"/>
    </row>
    <row r="15900" spans="1:1" x14ac:dyDescent="0.5">
      <c r="A15900" s="69"/>
    </row>
    <row r="15901" spans="1:1" x14ac:dyDescent="0.5">
      <c r="A15901" s="69"/>
    </row>
    <row r="15902" spans="1:1" x14ac:dyDescent="0.5">
      <c r="A15902" s="69"/>
    </row>
    <row r="15903" spans="1:1" x14ac:dyDescent="0.5">
      <c r="A15903" s="69"/>
    </row>
    <row r="15904" spans="1:1" x14ac:dyDescent="0.5">
      <c r="A15904" s="69"/>
    </row>
    <row r="15905" spans="1:1" x14ac:dyDescent="0.5">
      <c r="A15905" s="69"/>
    </row>
    <row r="15906" spans="1:1" x14ac:dyDescent="0.5">
      <c r="A15906" s="69"/>
    </row>
    <row r="15907" spans="1:1" x14ac:dyDescent="0.5">
      <c r="A15907" s="69"/>
    </row>
    <row r="15908" spans="1:1" x14ac:dyDescent="0.5">
      <c r="A15908" s="69"/>
    </row>
    <row r="15909" spans="1:1" x14ac:dyDescent="0.5">
      <c r="A15909" s="69"/>
    </row>
    <row r="15910" spans="1:1" x14ac:dyDescent="0.5">
      <c r="A15910" s="69"/>
    </row>
    <row r="15911" spans="1:1" x14ac:dyDescent="0.5">
      <c r="A15911" s="69"/>
    </row>
    <row r="15912" spans="1:1" x14ac:dyDescent="0.5">
      <c r="A15912" s="69"/>
    </row>
    <row r="15913" spans="1:1" x14ac:dyDescent="0.5">
      <c r="A15913" s="69"/>
    </row>
    <row r="15914" spans="1:1" x14ac:dyDescent="0.5">
      <c r="A15914" s="69"/>
    </row>
    <row r="15915" spans="1:1" x14ac:dyDescent="0.5">
      <c r="A15915" s="69"/>
    </row>
    <row r="15916" spans="1:1" x14ac:dyDescent="0.5">
      <c r="A15916" s="69"/>
    </row>
    <row r="15917" spans="1:1" x14ac:dyDescent="0.5">
      <c r="A15917" s="69"/>
    </row>
    <row r="15918" spans="1:1" x14ac:dyDescent="0.5">
      <c r="A15918" s="69"/>
    </row>
    <row r="15919" spans="1:1" x14ac:dyDescent="0.5">
      <c r="A15919" s="69"/>
    </row>
    <row r="15920" spans="1:1" x14ac:dyDescent="0.5">
      <c r="A15920" s="69"/>
    </row>
    <row r="15921" spans="1:1" x14ac:dyDescent="0.5">
      <c r="A15921" s="69"/>
    </row>
    <row r="15922" spans="1:1" x14ac:dyDescent="0.5">
      <c r="A15922" s="69"/>
    </row>
    <row r="15923" spans="1:1" x14ac:dyDescent="0.5">
      <c r="A15923" s="69"/>
    </row>
    <row r="15924" spans="1:1" x14ac:dyDescent="0.5">
      <c r="A15924" s="69"/>
    </row>
    <row r="15925" spans="1:1" x14ac:dyDescent="0.5">
      <c r="A15925" s="69"/>
    </row>
    <row r="15926" spans="1:1" x14ac:dyDescent="0.5">
      <c r="A15926" s="69"/>
    </row>
    <row r="15927" spans="1:1" x14ac:dyDescent="0.5">
      <c r="A15927" s="69"/>
    </row>
    <row r="15928" spans="1:1" x14ac:dyDescent="0.5">
      <c r="A15928" s="69"/>
    </row>
    <row r="15929" spans="1:1" x14ac:dyDescent="0.5">
      <c r="A15929" s="69"/>
    </row>
    <row r="15930" spans="1:1" x14ac:dyDescent="0.5">
      <c r="A15930" s="69"/>
    </row>
    <row r="15931" spans="1:1" x14ac:dyDescent="0.5">
      <c r="A15931" s="69"/>
    </row>
    <row r="15932" spans="1:1" x14ac:dyDescent="0.5">
      <c r="A15932" s="69"/>
    </row>
    <row r="15933" spans="1:1" x14ac:dyDescent="0.5">
      <c r="A15933" s="69"/>
    </row>
    <row r="15934" spans="1:1" x14ac:dyDescent="0.5">
      <c r="A15934" s="69"/>
    </row>
    <row r="15935" spans="1:1" x14ac:dyDescent="0.5">
      <c r="A15935" s="69"/>
    </row>
    <row r="15936" spans="1:1" x14ac:dyDescent="0.5">
      <c r="A15936" s="69"/>
    </row>
    <row r="15937" spans="1:1" x14ac:dyDescent="0.5">
      <c r="A15937" s="69"/>
    </row>
    <row r="15938" spans="1:1" x14ac:dyDescent="0.5">
      <c r="A15938" s="69"/>
    </row>
    <row r="15939" spans="1:1" x14ac:dyDescent="0.5">
      <c r="A15939" s="69"/>
    </row>
    <row r="15940" spans="1:1" x14ac:dyDescent="0.5">
      <c r="A15940" s="69"/>
    </row>
    <row r="15941" spans="1:1" x14ac:dyDescent="0.5">
      <c r="A15941" s="69"/>
    </row>
    <row r="15942" spans="1:1" x14ac:dyDescent="0.5">
      <c r="A15942" s="69"/>
    </row>
    <row r="15943" spans="1:1" x14ac:dyDescent="0.5">
      <c r="A15943" s="69"/>
    </row>
    <row r="15944" spans="1:1" x14ac:dyDescent="0.5">
      <c r="A15944" s="69"/>
    </row>
    <row r="15945" spans="1:1" x14ac:dyDescent="0.5">
      <c r="A15945" s="69"/>
    </row>
    <row r="15946" spans="1:1" x14ac:dyDescent="0.5">
      <c r="A15946" s="69"/>
    </row>
    <row r="15947" spans="1:1" x14ac:dyDescent="0.5">
      <c r="A15947" s="69"/>
    </row>
    <row r="15948" spans="1:1" x14ac:dyDescent="0.5">
      <c r="A15948" s="69"/>
    </row>
    <row r="15949" spans="1:1" x14ac:dyDescent="0.5">
      <c r="A15949" s="69"/>
    </row>
    <row r="15950" spans="1:1" x14ac:dyDescent="0.5">
      <c r="A15950" s="69"/>
    </row>
    <row r="15951" spans="1:1" x14ac:dyDescent="0.5">
      <c r="A15951" s="69"/>
    </row>
    <row r="15952" spans="1:1" x14ac:dyDescent="0.5">
      <c r="A15952" s="69"/>
    </row>
    <row r="15953" spans="1:1" x14ac:dyDescent="0.5">
      <c r="A15953" s="69"/>
    </row>
    <row r="15954" spans="1:1" x14ac:dyDescent="0.5">
      <c r="A15954" s="69"/>
    </row>
    <row r="15955" spans="1:1" x14ac:dyDescent="0.5">
      <c r="A15955" s="69"/>
    </row>
    <row r="15956" spans="1:1" x14ac:dyDescent="0.5">
      <c r="A15956" s="69"/>
    </row>
    <row r="15957" spans="1:1" x14ac:dyDescent="0.5">
      <c r="A15957" s="69"/>
    </row>
    <row r="15958" spans="1:1" x14ac:dyDescent="0.5">
      <c r="A15958" s="69"/>
    </row>
    <row r="15959" spans="1:1" x14ac:dyDescent="0.5">
      <c r="A15959" s="69"/>
    </row>
    <row r="15960" spans="1:1" x14ac:dyDescent="0.5">
      <c r="A15960" s="69"/>
    </row>
    <row r="15961" spans="1:1" x14ac:dyDescent="0.5">
      <c r="A15961" s="69"/>
    </row>
    <row r="15962" spans="1:1" x14ac:dyDescent="0.5">
      <c r="A15962" s="69"/>
    </row>
    <row r="15963" spans="1:1" x14ac:dyDescent="0.5">
      <c r="A15963" s="69"/>
    </row>
    <row r="15964" spans="1:1" x14ac:dyDescent="0.5">
      <c r="A15964" s="69"/>
    </row>
    <row r="15965" spans="1:1" x14ac:dyDescent="0.5">
      <c r="A15965" s="69"/>
    </row>
    <row r="15966" spans="1:1" x14ac:dyDescent="0.5">
      <c r="A15966" s="69"/>
    </row>
    <row r="15967" spans="1:1" x14ac:dyDescent="0.5">
      <c r="A15967" s="69"/>
    </row>
    <row r="15968" spans="1:1" x14ac:dyDescent="0.5">
      <c r="A15968" s="69"/>
    </row>
    <row r="15969" spans="1:1" x14ac:dyDescent="0.5">
      <c r="A15969" s="69"/>
    </row>
    <row r="15970" spans="1:1" x14ac:dyDescent="0.5">
      <c r="A15970" s="69"/>
    </row>
    <row r="15971" spans="1:1" x14ac:dyDescent="0.5">
      <c r="A15971" s="69"/>
    </row>
    <row r="15972" spans="1:1" x14ac:dyDescent="0.5">
      <c r="A15972" s="69"/>
    </row>
    <row r="15973" spans="1:1" x14ac:dyDescent="0.5">
      <c r="A15973" s="69"/>
    </row>
    <row r="15974" spans="1:1" x14ac:dyDescent="0.5">
      <c r="A15974" s="69"/>
    </row>
    <row r="15975" spans="1:1" x14ac:dyDescent="0.5">
      <c r="A15975" s="69"/>
    </row>
    <row r="15976" spans="1:1" x14ac:dyDescent="0.5">
      <c r="A15976" s="69"/>
    </row>
    <row r="15977" spans="1:1" x14ac:dyDescent="0.5">
      <c r="A15977" s="69"/>
    </row>
    <row r="15978" spans="1:1" x14ac:dyDescent="0.5">
      <c r="A15978" s="69"/>
    </row>
    <row r="15979" spans="1:1" x14ac:dyDescent="0.5">
      <c r="A15979" s="69"/>
    </row>
    <row r="15980" spans="1:1" x14ac:dyDescent="0.5">
      <c r="A15980" s="69"/>
    </row>
    <row r="15981" spans="1:1" x14ac:dyDescent="0.5">
      <c r="A15981" s="69"/>
    </row>
    <row r="15982" spans="1:1" x14ac:dyDescent="0.5">
      <c r="A15982" s="69"/>
    </row>
    <row r="15983" spans="1:1" x14ac:dyDescent="0.5">
      <c r="A15983" s="69"/>
    </row>
    <row r="15984" spans="1:1" x14ac:dyDescent="0.5">
      <c r="A15984" s="69"/>
    </row>
    <row r="15985" spans="1:1" x14ac:dyDescent="0.5">
      <c r="A15985" s="69"/>
    </row>
    <row r="15986" spans="1:1" x14ac:dyDescent="0.5">
      <c r="A15986" s="69"/>
    </row>
    <row r="15987" spans="1:1" x14ac:dyDescent="0.5">
      <c r="A15987" s="69"/>
    </row>
    <row r="15988" spans="1:1" x14ac:dyDescent="0.5">
      <c r="A15988" s="69"/>
    </row>
    <row r="15989" spans="1:1" x14ac:dyDescent="0.5">
      <c r="A15989" s="69"/>
    </row>
    <row r="15990" spans="1:1" x14ac:dyDescent="0.5">
      <c r="A15990" s="69"/>
    </row>
    <row r="15991" spans="1:1" x14ac:dyDescent="0.5">
      <c r="A15991" s="69"/>
    </row>
    <row r="15992" spans="1:1" x14ac:dyDescent="0.5">
      <c r="A15992" s="69"/>
    </row>
    <row r="15993" spans="1:1" x14ac:dyDescent="0.5">
      <c r="A15993" s="69"/>
    </row>
    <row r="15994" spans="1:1" x14ac:dyDescent="0.5">
      <c r="A15994" s="69"/>
    </row>
    <row r="15995" spans="1:1" x14ac:dyDescent="0.5">
      <c r="A15995" s="69"/>
    </row>
    <row r="15996" spans="1:1" x14ac:dyDescent="0.5">
      <c r="A15996" s="69"/>
    </row>
    <row r="15997" spans="1:1" x14ac:dyDescent="0.5">
      <c r="A15997" s="69"/>
    </row>
    <row r="15998" spans="1:1" x14ac:dyDescent="0.5">
      <c r="A15998" s="69"/>
    </row>
    <row r="15999" spans="1:1" x14ac:dyDescent="0.5">
      <c r="A15999" s="69"/>
    </row>
    <row r="16000" spans="1:1" x14ac:dyDescent="0.5">
      <c r="A16000" s="69"/>
    </row>
    <row r="16001" spans="1:1" x14ac:dyDescent="0.5">
      <c r="A16001" s="69"/>
    </row>
    <row r="16002" spans="1:1" x14ac:dyDescent="0.5">
      <c r="A16002" s="69"/>
    </row>
    <row r="16003" spans="1:1" x14ac:dyDescent="0.5">
      <c r="A16003" s="69"/>
    </row>
    <row r="16004" spans="1:1" x14ac:dyDescent="0.5">
      <c r="A16004" s="69"/>
    </row>
    <row r="16005" spans="1:1" x14ac:dyDescent="0.5">
      <c r="A16005" s="69"/>
    </row>
    <row r="16006" spans="1:1" x14ac:dyDescent="0.5">
      <c r="A16006" s="69"/>
    </row>
    <row r="16007" spans="1:1" x14ac:dyDescent="0.5">
      <c r="A16007" s="69"/>
    </row>
    <row r="16008" spans="1:1" x14ac:dyDescent="0.5">
      <c r="A16008" s="69"/>
    </row>
    <row r="16009" spans="1:1" x14ac:dyDescent="0.5">
      <c r="A16009" s="69"/>
    </row>
    <row r="16010" spans="1:1" x14ac:dyDescent="0.5">
      <c r="A16010" s="69"/>
    </row>
    <row r="16011" spans="1:1" x14ac:dyDescent="0.5">
      <c r="A16011" s="69"/>
    </row>
    <row r="16012" spans="1:1" x14ac:dyDescent="0.5">
      <c r="A16012" s="69"/>
    </row>
    <row r="16013" spans="1:1" x14ac:dyDescent="0.5">
      <c r="A16013" s="69"/>
    </row>
    <row r="16014" spans="1:1" x14ac:dyDescent="0.5">
      <c r="A16014" s="69"/>
    </row>
    <row r="16015" spans="1:1" x14ac:dyDescent="0.5">
      <c r="A16015" s="69"/>
    </row>
    <row r="16016" spans="1:1" x14ac:dyDescent="0.5">
      <c r="A16016" s="69"/>
    </row>
    <row r="16017" spans="1:1" x14ac:dyDescent="0.5">
      <c r="A16017" s="69"/>
    </row>
    <row r="16018" spans="1:1" x14ac:dyDescent="0.5">
      <c r="A16018" s="69"/>
    </row>
    <row r="16019" spans="1:1" x14ac:dyDescent="0.5">
      <c r="A16019" s="69"/>
    </row>
    <row r="16020" spans="1:1" x14ac:dyDescent="0.5">
      <c r="A16020" s="69"/>
    </row>
    <row r="16021" spans="1:1" x14ac:dyDescent="0.5">
      <c r="A16021" s="69"/>
    </row>
    <row r="16022" spans="1:1" x14ac:dyDescent="0.5">
      <c r="A16022" s="69"/>
    </row>
    <row r="16023" spans="1:1" x14ac:dyDescent="0.5">
      <c r="A16023" s="69"/>
    </row>
    <row r="16024" spans="1:1" x14ac:dyDescent="0.5">
      <c r="A16024" s="69"/>
    </row>
    <row r="16025" spans="1:1" x14ac:dyDescent="0.5">
      <c r="A16025" s="69"/>
    </row>
    <row r="16026" spans="1:1" x14ac:dyDescent="0.5">
      <c r="A16026" s="69"/>
    </row>
    <row r="16027" spans="1:1" x14ac:dyDescent="0.5">
      <c r="A16027" s="69"/>
    </row>
    <row r="16028" spans="1:1" x14ac:dyDescent="0.5">
      <c r="A16028" s="69"/>
    </row>
    <row r="16029" spans="1:1" x14ac:dyDescent="0.5">
      <c r="A16029" s="69"/>
    </row>
    <row r="16030" spans="1:1" x14ac:dyDescent="0.5">
      <c r="A16030" s="69"/>
    </row>
    <row r="16031" spans="1:1" x14ac:dyDescent="0.5">
      <c r="A16031" s="69"/>
    </row>
    <row r="16032" spans="1:1" x14ac:dyDescent="0.5">
      <c r="A16032" s="69"/>
    </row>
    <row r="16033" spans="1:1" x14ac:dyDescent="0.5">
      <c r="A16033" s="69"/>
    </row>
    <row r="16034" spans="1:1" x14ac:dyDescent="0.5">
      <c r="A16034" s="69"/>
    </row>
    <row r="16035" spans="1:1" x14ac:dyDescent="0.5">
      <c r="A16035" s="69"/>
    </row>
    <row r="16036" spans="1:1" x14ac:dyDescent="0.5">
      <c r="A16036" s="69"/>
    </row>
    <row r="16037" spans="1:1" x14ac:dyDescent="0.5">
      <c r="A16037" s="69"/>
    </row>
    <row r="16038" spans="1:1" x14ac:dyDescent="0.5">
      <c r="A16038" s="69"/>
    </row>
    <row r="16039" spans="1:1" x14ac:dyDescent="0.5">
      <c r="A16039" s="69"/>
    </row>
    <row r="16040" spans="1:1" x14ac:dyDescent="0.5">
      <c r="A16040" s="69"/>
    </row>
    <row r="16041" spans="1:1" x14ac:dyDescent="0.5">
      <c r="A16041" s="69"/>
    </row>
    <row r="16042" spans="1:1" x14ac:dyDescent="0.5">
      <c r="A16042" s="69"/>
    </row>
    <row r="16043" spans="1:1" x14ac:dyDescent="0.5">
      <c r="A16043" s="69"/>
    </row>
    <row r="16044" spans="1:1" x14ac:dyDescent="0.5">
      <c r="A16044" s="69"/>
    </row>
    <row r="16045" spans="1:1" x14ac:dyDescent="0.5">
      <c r="A16045" s="69"/>
    </row>
    <row r="16046" spans="1:1" x14ac:dyDescent="0.5">
      <c r="A16046" s="69"/>
    </row>
    <row r="16047" spans="1:1" x14ac:dyDescent="0.5">
      <c r="A16047" s="69"/>
    </row>
    <row r="16048" spans="1:1" x14ac:dyDescent="0.5">
      <c r="A16048" s="69"/>
    </row>
    <row r="16049" spans="1:1" x14ac:dyDescent="0.5">
      <c r="A16049" s="69"/>
    </row>
    <row r="16050" spans="1:1" x14ac:dyDescent="0.5">
      <c r="A16050" s="69"/>
    </row>
    <row r="16051" spans="1:1" x14ac:dyDescent="0.5">
      <c r="A16051" s="69"/>
    </row>
    <row r="16052" spans="1:1" x14ac:dyDescent="0.5">
      <c r="A16052" s="69"/>
    </row>
    <row r="16053" spans="1:1" x14ac:dyDescent="0.5">
      <c r="A16053" s="69"/>
    </row>
    <row r="16054" spans="1:1" x14ac:dyDescent="0.5">
      <c r="A16054" s="69"/>
    </row>
    <row r="16055" spans="1:1" x14ac:dyDescent="0.5">
      <c r="A16055" s="69"/>
    </row>
    <row r="16056" spans="1:1" x14ac:dyDescent="0.5">
      <c r="A16056" s="69"/>
    </row>
    <row r="16057" spans="1:1" x14ac:dyDescent="0.5">
      <c r="A16057" s="69"/>
    </row>
    <row r="16058" spans="1:1" x14ac:dyDescent="0.5">
      <c r="A16058" s="69"/>
    </row>
    <row r="16059" spans="1:1" x14ac:dyDescent="0.5">
      <c r="A16059" s="69"/>
    </row>
    <row r="16060" spans="1:1" x14ac:dyDescent="0.5">
      <c r="A16060" s="69"/>
    </row>
    <row r="16061" spans="1:1" x14ac:dyDescent="0.5">
      <c r="A16061" s="69"/>
    </row>
    <row r="16062" spans="1:1" x14ac:dyDescent="0.5">
      <c r="A16062" s="69"/>
    </row>
    <row r="16063" spans="1:1" x14ac:dyDescent="0.5">
      <c r="A16063" s="69"/>
    </row>
    <row r="16064" spans="1:1" x14ac:dyDescent="0.5">
      <c r="A16064" s="69"/>
    </row>
    <row r="16065" spans="1:1" x14ac:dyDescent="0.5">
      <c r="A16065" s="69"/>
    </row>
    <row r="16066" spans="1:1" x14ac:dyDescent="0.5">
      <c r="A16066" s="69"/>
    </row>
    <row r="16067" spans="1:1" x14ac:dyDescent="0.5">
      <c r="A16067" s="69"/>
    </row>
    <row r="16068" spans="1:1" x14ac:dyDescent="0.5">
      <c r="A16068" s="69"/>
    </row>
    <row r="16069" spans="1:1" x14ac:dyDescent="0.5">
      <c r="A16069" s="69"/>
    </row>
    <row r="16070" spans="1:1" x14ac:dyDescent="0.5">
      <c r="A16070" s="69"/>
    </row>
    <row r="16071" spans="1:1" x14ac:dyDescent="0.5">
      <c r="A16071" s="69"/>
    </row>
    <row r="16072" spans="1:1" x14ac:dyDescent="0.5">
      <c r="A16072" s="69"/>
    </row>
    <row r="16073" spans="1:1" x14ac:dyDescent="0.5">
      <c r="A16073" s="69"/>
    </row>
    <row r="16074" spans="1:1" x14ac:dyDescent="0.5">
      <c r="A16074" s="69"/>
    </row>
    <row r="16075" spans="1:1" x14ac:dyDescent="0.5">
      <c r="A16075" s="69"/>
    </row>
    <row r="16076" spans="1:1" x14ac:dyDescent="0.5">
      <c r="A16076" s="69"/>
    </row>
    <row r="16077" spans="1:1" x14ac:dyDescent="0.5">
      <c r="A16077" s="69"/>
    </row>
    <row r="16078" spans="1:1" x14ac:dyDescent="0.5">
      <c r="A16078" s="69"/>
    </row>
    <row r="16079" spans="1:1" x14ac:dyDescent="0.5">
      <c r="A16079" s="69"/>
    </row>
    <row r="16080" spans="1:1" x14ac:dyDescent="0.5">
      <c r="A16080" s="69"/>
    </row>
    <row r="16081" spans="1:1" x14ac:dyDescent="0.5">
      <c r="A16081" s="69"/>
    </row>
    <row r="16082" spans="1:1" x14ac:dyDescent="0.5">
      <c r="A16082" s="69"/>
    </row>
    <row r="16083" spans="1:1" x14ac:dyDescent="0.5">
      <c r="A16083" s="69"/>
    </row>
    <row r="16084" spans="1:1" x14ac:dyDescent="0.5">
      <c r="A16084" s="69"/>
    </row>
    <row r="16085" spans="1:1" x14ac:dyDescent="0.5">
      <c r="A16085" s="69"/>
    </row>
    <row r="16086" spans="1:1" x14ac:dyDescent="0.5">
      <c r="A16086" s="69"/>
    </row>
    <row r="16087" spans="1:1" x14ac:dyDescent="0.5">
      <c r="A16087" s="69"/>
    </row>
    <row r="16088" spans="1:1" x14ac:dyDescent="0.5">
      <c r="A16088" s="69"/>
    </row>
    <row r="16089" spans="1:1" x14ac:dyDescent="0.5">
      <c r="A16089" s="69"/>
    </row>
    <row r="16090" spans="1:1" x14ac:dyDescent="0.5">
      <c r="A16090" s="69"/>
    </row>
    <row r="16091" spans="1:1" x14ac:dyDescent="0.5">
      <c r="A16091" s="69"/>
    </row>
    <row r="16092" spans="1:1" x14ac:dyDescent="0.5">
      <c r="A16092" s="69"/>
    </row>
    <row r="16093" spans="1:1" x14ac:dyDescent="0.5">
      <c r="A16093" s="69"/>
    </row>
    <row r="16094" spans="1:1" x14ac:dyDescent="0.5">
      <c r="A16094" s="69"/>
    </row>
    <row r="16095" spans="1:1" x14ac:dyDescent="0.5">
      <c r="A16095" s="69"/>
    </row>
    <row r="16096" spans="1:1" x14ac:dyDescent="0.5">
      <c r="A16096" s="69"/>
    </row>
    <row r="16097" spans="1:1" x14ac:dyDescent="0.5">
      <c r="A16097" s="69"/>
    </row>
    <row r="16098" spans="1:1" x14ac:dyDescent="0.5">
      <c r="A16098" s="69"/>
    </row>
    <row r="16099" spans="1:1" x14ac:dyDescent="0.5">
      <c r="A16099" s="69"/>
    </row>
    <row r="16100" spans="1:1" x14ac:dyDescent="0.5">
      <c r="A16100" s="69"/>
    </row>
    <row r="16101" spans="1:1" x14ac:dyDescent="0.5">
      <c r="A16101" s="69"/>
    </row>
    <row r="16102" spans="1:1" x14ac:dyDescent="0.5">
      <c r="A16102" s="69"/>
    </row>
    <row r="16103" spans="1:1" x14ac:dyDescent="0.5">
      <c r="A16103" s="69"/>
    </row>
    <row r="16104" spans="1:1" x14ac:dyDescent="0.5">
      <c r="A16104" s="69"/>
    </row>
    <row r="16105" spans="1:1" x14ac:dyDescent="0.5">
      <c r="A16105" s="69"/>
    </row>
    <row r="16106" spans="1:1" x14ac:dyDescent="0.5">
      <c r="A16106" s="69"/>
    </row>
    <row r="16107" spans="1:1" x14ac:dyDescent="0.5">
      <c r="A16107" s="69"/>
    </row>
    <row r="16108" spans="1:1" x14ac:dyDescent="0.5">
      <c r="A16108" s="69"/>
    </row>
    <row r="16109" spans="1:1" x14ac:dyDescent="0.5">
      <c r="A16109" s="69"/>
    </row>
    <row r="16110" spans="1:1" x14ac:dyDescent="0.5">
      <c r="A16110" s="69"/>
    </row>
    <row r="16111" spans="1:1" x14ac:dyDescent="0.5">
      <c r="A16111" s="69"/>
    </row>
    <row r="16112" spans="1:1" x14ac:dyDescent="0.5">
      <c r="A16112" s="69"/>
    </row>
    <row r="16113" spans="1:1" x14ac:dyDescent="0.5">
      <c r="A16113" s="69"/>
    </row>
    <row r="16114" spans="1:1" x14ac:dyDescent="0.5">
      <c r="A16114" s="69"/>
    </row>
    <row r="16115" spans="1:1" x14ac:dyDescent="0.5">
      <c r="A16115" s="69"/>
    </row>
    <row r="16116" spans="1:1" x14ac:dyDescent="0.5">
      <c r="A16116" s="69"/>
    </row>
    <row r="16117" spans="1:1" x14ac:dyDescent="0.5">
      <c r="A16117" s="69"/>
    </row>
    <row r="16118" spans="1:1" x14ac:dyDescent="0.5">
      <c r="A16118" s="69"/>
    </row>
    <row r="16119" spans="1:1" x14ac:dyDescent="0.5">
      <c r="A16119" s="69"/>
    </row>
    <row r="16120" spans="1:1" x14ac:dyDescent="0.5">
      <c r="A16120" s="69"/>
    </row>
    <row r="16121" spans="1:1" x14ac:dyDescent="0.5">
      <c r="A16121" s="69"/>
    </row>
    <row r="16122" spans="1:1" x14ac:dyDescent="0.5">
      <c r="A16122" s="69"/>
    </row>
    <row r="16123" spans="1:1" x14ac:dyDescent="0.5">
      <c r="A16123" s="69"/>
    </row>
    <row r="16124" spans="1:1" x14ac:dyDescent="0.5">
      <c r="A16124" s="69"/>
    </row>
    <row r="16125" spans="1:1" x14ac:dyDescent="0.5">
      <c r="A16125" s="69"/>
    </row>
    <row r="16126" spans="1:1" x14ac:dyDescent="0.5">
      <c r="A16126" s="69"/>
    </row>
    <row r="16127" spans="1:1" x14ac:dyDescent="0.5">
      <c r="A16127" s="69"/>
    </row>
    <row r="16128" spans="1:1" x14ac:dyDescent="0.5">
      <c r="A16128" s="69"/>
    </row>
    <row r="16129" spans="1:1" x14ac:dyDescent="0.5">
      <c r="A16129" s="69"/>
    </row>
    <row r="16130" spans="1:1" x14ac:dyDescent="0.5">
      <c r="A16130" s="69"/>
    </row>
    <row r="16131" spans="1:1" x14ac:dyDescent="0.5">
      <c r="A16131" s="69"/>
    </row>
    <row r="16132" spans="1:1" x14ac:dyDescent="0.5">
      <c r="A16132" s="69"/>
    </row>
    <row r="16133" spans="1:1" x14ac:dyDescent="0.5">
      <c r="A16133" s="69"/>
    </row>
    <row r="16134" spans="1:1" x14ac:dyDescent="0.5">
      <c r="A16134" s="69"/>
    </row>
    <row r="16135" spans="1:1" x14ac:dyDescent="0.5">
      <c r="A16135" s="69"/>
    </row>
    <row r="16136" spans="1:1" x14ac:dyDescent="0.5">
      <c r="A16136" s="69"/>
    </row>
    <row r="16137" spans="1:1" x14ac:dyDescent="0.5">
      <c r="A16137" s="69"/>
    </row>
    <row r="16138" spans="1:1" x14ac:dyDescent="0.5">
      <c r="A16138" s="69"/>
    </row>
    <row r="16139" spans="1:1" x14ac:dyDescent="0.5">
      <c r="A16139" s="69"/>
    </row>
    <row r="16140" spans="1:1" x14ac:dyDescent="0.5">
      <c r="A16140" s="69"/>
    </row>
    <row r="16141" spans="1:1" x14ac:dyDescent="0.5">
      <c r="A16141" s="69"/>
    </row>
    <row r="16142" spans="1:1" x14ac:dyDescent="0.5">
      <c r="A16142" s="69"/>
    </row>
    <row r="16143" spans="1:1" x14ac:dyDescent="0.5">
      <c r="A16143" s="69"/>
    </row>
    <row r="16144" spans="1:1" x14ac:dyDescent="0.5">
      <c r="A16144" s="69"/>
    </row>
    <row r="16145" spans="1:1" x14ac:dyDescent="0.5">
      <c r="A16145" s="69"/>
    </row>
    <row r="16146" spans="1:1" x14ac:dyDescent="0.5">
      <c r="A16146" s="69"/>
    </row>
    <row r="16147" spans="1:1" x14ac:dyDescent="0.5">
      <c r="A16147" s="69"/>
    </row>
    <row r="16148" spans="1:1" x14ac:dyDescent="0.5">
      <c r="A16148" s="69"/>
    </row>
    <row r="16149" spans="1:1" x14ac:dyDescent="0.5">
      <c r="A16149" s="69"/>
    </row>
    <row r="16150" spans="1:1" x14ac:dyDescent="0.5">
      <c r="A16150" s="69"/>
    </row>
    <row r="16151" spans="1:1" x14ac:dyDescent="0.5">
      <c r="A16151" s="69"/>
    </row>
    <row r="16152" spans="1:1" x14ac:dyDescent="0.5">
      <c r="A16152" s="69"/>
    </row>
    <row r="16153" spans="1:1" x14ac:dyDescent="0.5">
      <c r="A16153" s="69"/>
    </row>
    <row r="16154" spans="1:1" x14ac:dyDescent="0.5">
      <c r="A16154" s="69"/>
    </row>
    <row r="16155" spans="1:1" x14ac:dyDescent="0.5">
      <c r="A16155" s="69"/>
    </row>
    <row r="16156" spans="1:1" x14ac:dyDescent="0.5">
      <c r="A16156" s="69"/>
    </row>
    <row r="16157" spans="1:1" x14ac:dyDescent="0.5">
      <c r="A16157" s="69"/>
    </row>
    <row r="16158" spans="1:1" x14ac:dyDescent="0.5">
      <c r="A16158" s="69"/>
    </row>
    <row r="16159" spans="1:1" x14ac:dyDescent="0.5">
      <c r="A16159" s="69"/>
    </row>
    <row r="16160" spans="1:1" x14ac:dyDescent="0.5">
      <c r="A16160" s="69"/>
    </row>
    <row r="16161" spans="1:1" x14ac:dyDescent="0.5">
      <c r="A16161" s="69"/>
    </row>
    <row r="16162" spans="1:1" x14ac:dyDescent="0.5">
      <c r="A16162" s="69"/>
    </row>
    <row r="16163" spans="1:1" x14ac:dyDescent="0.5">
      <c r="A16163" s="69"/>
    </row>
    <row r="16164" spans="1:1" x14ac:dyDescent="0.5">
      <c r="A16164" s="69"/>
    </row>
    <row r="16165" spans="1:1" x14ac:dyDescent="0.5">
      <c r="A16165" s="69"/>
    </row>
    <row r="16166" spans="1:1" x14ac:dyDescent="0.5">
      <c r="A16166" s="69"/>
    </row>
    <row r="16167" spans="1:1" x14ac:dyDescent="0.5">
      <c r="A16167" s="69"/>
    </row>
    <row r="16168" spans="1:1" x14ac:dyDescent="0.5">
      <c r="A16168" s="69"/>
    </row>
    <row r="16169" spans="1:1" x14ac:dyDescent="0.5">
      <c r="A16169" s="69"/>
    </row>
    <row r="16170" spans="1:1" x14ac:dyDescent="0.5">
      <c r="A16170" s="69"/>
    </row>
    <row r="16171" spans="1:1" x14ac:dyDescent="0.5">
      <c r="A16171" s="69"/>
    </row>
    <row r="16172" spans="1:1" x14ac:dyDescent="0.5">
      <c r="A16172" s="69"/>
    </row>
    <row r="16173" spans="1:1" x14ac:dyDescent="0.5">
      <c r="A16173" s="69"/>
    </row>
    <row r="16174" spans="1:1" x14ac:dyDescent="0.5">
      <c r="A16174" s="69"/>
    </row>
    <row r="16175" spans="1:1" x14ac:dyDescent="0.5">
      <c r="A16175" s="69"/>
    </row>
    <row r="16176" spans="1:1" x14ac:dyDescent="0.5">
      <c r="A16176" s="69"/>
    </row>
    <row r="16177" spans="1:1" x14ac:dyDescent="0.5">
      <c r="A16177" s="69"/>
    </row>
    <row r="16178" spans="1:1" x14ac:dyDescent="0.5">
      <c r="A16178" s="69"/>
    </row>
    <row r="16179" spans="1:1" x14ac:dyDescent="0.5">
      <c r="A16179" s="69"/>
    </row>
    <row r="16180" spans="1:1" x14ac:dyDescent="0.5">
      <c r="A16180" s="69"/>
    </row>
    <row r="16181" spans="1:1" x14ac:dyDescent="0.5">
      <c r="A16181" s="69"/>
    </row>
    <row r="16182" spans="1:1" x14ac:dyDescent="0.5">
      <c r="A16182" s="69"/>
    </row>
    <row r="16183" spans="1:1" x14ac:dyDescent="0.5">
      <c r="A16183" s="69"/>
    </row>
    <row r="16184" spans="1:1" x14ac:dyDescent="0.5">
      <c r="A16184" s="69"/>
    </row>
    <row r="16185" spans="1:1" x14ac:dyDescent="0.5">
      <c r="A16185" s="69"/>
    </row>
    <row r="16186" spans="1:1" x14ac:dyDescent="0.5">
      <c r="A16186" s="69"/>
    </row>
    <row r="16187" spans="1:1" x14ac:dyDescent="0.5">
      <c r="A16187" s="69"/>
    </row>
    <row r="16188" spans="1:1" x14ac:dyDescent="0.5">
      <c r="A16188" s="69"/>
    </row>
    <row r="16189" spans="1:1" x14ac:dyDescent="0.5">
      <c r="A16189" s="69"/>
    </row>
    <row r="16190" spans="1:1" x14ac:dyDescent="0.5">
      <c r="A16190" s="69"/>
    </row>
    <row r="16191" spans="1:1" x14ac:dyDescent="0.5">
      <c r="A16191" s="69"/>
    </row>
    <row r="16192" spans="1:1" x14ac:dyDescent="0.5">
      <c r="A16192" s="69"/>
    </row>
    <row r="16193" spans="1:1" x14ac:dyDescent="0.5">
      <c r="A16193" s="69"/>
    </row>
    <row r="16194" spans="1:1" x14ac:dyDescent="0.5">
      <c r="A16194" s="69"/>
    </row>
    <row r="16195" spans="1:1" x14ac:dyDescent="0.5">
      <c r="A16195" s="69"/>
    </row>
    <row r="16196" spans="1:1" x14ac:dyDescent="0.5">
      <c r="A16196" s="69"/>
    </row>
    <row r="16197" spans="1:1" x14ac:dyDescent="0.5">
      <c r="A16197" s="69"/>
    </row>
    <row r="16198" spans="1:1" x14ac:dyDescent="0.5">
      <c r="A16198" s="69"/>
    </row>
    <row r="16199" spans="1:1" x14ac:dyDescent="0.5">
      <c r="A16199" s="69"/>
    </row>
    <row r="16200" spans="1:1" x14ac:dyDescent="0.5">
      <c r="A16200" s="69"/>
    </row>
    <row r="16201" spans="1:1" x14ac:dyDescent="0.5">
      <c r="A16201" s="69"/>
    </row>
    <row r="16202" spans="1:1" x14ac:dyDescent="0.5">
      <c r="A16202" s="69"/>
    </row>
    <row r="16203" spans="1:1" x14ac:dyDescent="0.5">
      <c r="A16203" s="69"/>
    </row>
    <row r="16204" spans="1:1" x14ac:dyDescent="0.5">
      <c r="A16204" s="69"/>
    </row>
    <row r="16205" spans="1:1" x14ac:dyDescent="0.5">
      <c r="A16205" s="69"/>
    </row>
    <row r="16206" spans="1:1" x14ac:dyDescent="0.5">
      <c r="A16206" s="69"/>
    </row>
    <row r="16207" spans="1:1" x14ac:dyDescent="0.5">
      <c r="A16207" s="69"/>
    </row>
    <row r="16208" spans="1:1" x14ac:dyDescent="0.5">
      <c r="A16208" s="69"/>
    </row>
    <row r="16209" spans="1:1" x14ac:dyDescent="0.5">
      <c r="A16209" s="69"/>
    </row>
    <row r="16210" spans="1:1" x14ac:dyDescent="0.5">
      <c r="A16210" s="69"/>
    </row>
    <row r="16211" spans="1:1" x14ac:dyDescent="0.5">
      <c r="A16211" s="69"/>
    </row>
    <row r="16212" spans="1:1" x14ac:dyDescent="0.5">
      <c r="A16212" s="69"/>
    </row>
    <row r="16213" spans="1:1" x14ac:dyDescent="0.5">
      <c r="A16213" s="69"/>
    </row>
    <row r="16214" spans="1:1" x14ac:dyDescent="0.5">
      <c r="A16214" s="69"/>
    </row>
    <row r="16215" spans="1:1" x14ac:dyDescent="0.5">
      <c r="A16215" s="69"/>
    </row>
    <row r="16216" spans="1:1" x14ac:dyDescent="0.5">
      <c r="A16216" s="69"/>
    </row>
    <row r="16217" spans="1:1" x14ac:dyDescent="0.5">
      <c r="A16217" s="69"/>
    </row>
    <row r="16218" spans="1:1" x14ac:dyDescent="0.5">
      <c r="A16218" s="69"/>
    </row>
    <row r="16219" spans="1:1" x14ac:dyDescent="0.5">
      <c r="A16219" s="69"/>
    </row>
    <row r="16220" spans="1:1" x14ac:dyDescent="0.5">
      <c r="A16220" s="69"/>
    </row>
    <row r="16221" spans="1:1" x14ac:dyDescent="0.5">
      <c r="A16221" s="69"/>
    </row>
    <row r="16222" spans="1:1" x14ac:dyDescent="0.5">
      <c r="A16222" s="69"/>
    </row>
    <row r="16223" spans="1:1" x14ac:dyDescent="0.5">
      <c r="A16223" s="69"/>
    </row>
    <row r="16224" spans="1:1" x14ac:dyDescent="0.5">
      <c r="A16224" s="69"/>
    </row>
    <row r="16225" spans="1:1" x14ac:dyDescent="0.5">
      <c r="A16225" s="69"/>
    </row>
    <row r="16226" spans="1:1" x14ac:dyDescent="0.5">
      <c r="A16226" s="69"/>
    </row>
    <row r="16227" spans="1:1" x14ac:dyDescent="0.5">
      <c r="A16227" s="69"/>
    </row>
    <row r="16228" spans="1:1" x14ac:dyDescent="0.5">
      <c r="A16228" s="69"/>
    </row>
    <row r="16229" spans="1:1" x14ac:dyDescent="0.5">
      <c r="A16229" s="69"/>
    </row>
    <row r="16230" spans="1:1" x14ac:dyDescent="0.5">
      <c r="A16230" s="69"/>
    </row>
    <row r="16231" spans="1:1" x14ac:dyDescent="0.5">
      <c r="A16231" s="69"/>
    </row>
    <row r="16232" spans="1:1" x14ac:dyDescent="0.5">
      <c r="A16232" s="69"/>
    </row>
    <row r="16233" spans="1:1" x14ac:dyDescent="0.5">
      <c r="A16233" s="69"/>
    </row>
    <row r="16234" spans="1:1" x14ac:dyDescent="0.5">
      <c r="A16234" s="69"/>
    </row>
    <row r="16235" spans="1:1" x14ac:dyDescent="0.5">
      <c r="A16235" s="69"/>
    </row>
    <row r="16236" spans="1:1" x14ac:dyDescent="0.5">
      <c r="A16236" s="69"/>
    </row>
    <row r="16237" spans="1:1" x14ac:dyDescent="0.5">
      <c r="A16237" s="69"/>
    </row>
    <row r="16238" spans="1:1" x14ac:dyDescent="0.5">
      <c r="A16238" s="69"/>
    </row>
    <row r="16239" spans="1:1" x14ac:dyDescent="0.5">
      <c r="A16239" s="69"/>
    </row>
    <row r="16240" spans="1:1" x14ac:dyDescent="0.5">
      <c r="A16240" s="69"/>
    </row>
    <row r="16241" spans="1:1" x14ac:dyDescent="0.5">
      <c r="A16241" s="69"/>
    </row>
    <row r="16242" spans="1:1" x14ac:dyDescent="0.5">
      <c r="A16242" s="69"/>
    </row>
    <row r="16243" spans="1:1" x14ac:dyDescent="0.5">
      <c r="A16243" s="69"/>
    </row>
    <row r="16244" spans="1:1" x14ac:dyDescent="0.5">
      <c r="A16244" s="69"/>
    </row>
    <row r="16245" spans="1:1" x14ac:dyDescent="0.5">
      <c r="A16245" s="69"/>
    </row>
    <row r="16246" spans="1:1" x14ac:dyDescent="0.5">
      <c r="A16246" s="69"/>
    </row>
    <row r="16247" spans="1:1" x14ac:dyDescent="0.5">
      <c r="A16247" s="69"/>
    </row>
    <row r="16248" spans="1:1" x14ac:dyDescent="0.5">
      <c r="A16248" s="69"/>
    </row>
    <row r="16249" spans="1:1" x14ac:dyDescent="0.5">
      <c r="A16249" s="69"/>
    </row>
    <row r="16250" spans="1:1" x14ac:dyDescent="0.5">
      <c r="A16250" s="69"/>
    </row>
    <row r="16251" spans="1:1" x14ac:dyDescent="0.5">
      <c r="A16251" s="69"/>
    </row>
    <row r="16252" spans="1:1" x14ac:dyDescent="0.5">
      <c r="A16252" s="69"/>
    </row>
    <row r="16253" spans="1:1" x14ac:dyDescent="0.5">
      <c r="A16253" s="69"/>
    </row>
    <row r="16254" spans="1:1" x14ac:dyDescent="0.5">
      <c r="A16254" s="69"/>
    </row>
    <row r="16255" spans="1:1" x14ac:dyDescent="0.5">
      <c r="A16255" s="69"/>
    </row>
    <row r="16256" spans="1:1" x14ac:dyDescent="0.5">
      <c r="A16256" s="69"/>
    </row>
    <row r="16257" spans="1:1" x14ac:dyDescent="0.5">
      <c r="A16257" s="69"/>
    </row>
    <row r="16258" spans="1:1" x14ac:dyDescent="0.5">
      <c r="A16258" s="69"/>
    </row>
    <row r="16259" spans="1:1" x14ac:dyDescent="0.5">
      <c r="A16259" s="69"/>
    </row>
    <row r="16260" spans="1:1" x14ac:dyDescent="0.5">
      <c r="A16260" s="69"/>
    </row>
    <row r="16261" spans="1:1" x14ac:dyDescent="0.5">
      <c r="A16261" s="69"/>
    </row>
    <row r="16262" spans="1:1" x14ac:dyDescent="0.5">
      <c r="A16262" s="69"/>
    </row>
    <row r="16263" spans="1:1" x14ac:dyDescent="0.5">
      <c r="A16263" s="69"/>
    </row>
    <row r="16264" spans="1:1" x14ac:dyDescent="0.5">
      <c r="A16264" s="69"/>
    </row>
    <row r="16265" spans="1:1" x14ac:dyDescent="0.5">
      <c r="A16265" s="69"/>
    </row>
    <row r="16266" spans="1:1" x14ac:dyDescent="0.5">
      <c r="A16266" s="69"/>
    </row>
    <row r="16267" spans="1:1" x14ac:dyDescent="0.5">
      <c r="A16267" s="69"/>
    </row>
    <row r="16268" spans="1:1" x14ac:dyDescent="0.5">
      <c r="A16268" s="69"/>
    </row>
    <row r="16269" spans="1:1" x14ac:dyDescent="0.5">
      <c r="A16269" s="69"/>
    </row>
    <row r="16270" spans="1:1" x14ac:dyDescent="0.5">
      <c r="A16270" s="69"/>
    </row>
    <row r="16271" spans="1:1" x14ac:dyDescent="0.5">
      <c r="A16271" s="69"/>
    </row>
    <row r="16272" spans="1:1" x14ac:dyDescent="0.5">
      <c r="A16272" s="69"/>
    </row>
    <row r="16273" spans="1:1" x14ac:dyDescent="0.5">
      <c r="A16273" s="69"/>
    </row>
    <row r="16274" spans="1:1" x14ac:dyDescent="0.5">
      <c r="A16274" s="69"/>
    </row>
    <row r="16275" spans="1:1" x14ac:dyDescent="0.5">
      <c r="A16275" s="69"/>
    </row>
    <row r="16276" spans="1:1" x14ac:dyDescent="0.5">
      <c r="A16276" s="69"/>
    </row>
    <row r="16277" spans="1:1" x14ac:dyDescent="0.5">
      <c r="A16277" s="69"/>
    </row>
    <row r="16278" spans="1:1" x14ac:dyDescent="0.5">
      <c r="A16278" s="69"/>
    </row>
    <row r="16279" spans="1:1" x14ac:dyDescent="0.5">
      <c r="A16279" s="69"/>
    </row>
    <row r="16280" spans="1:1" x14ac:dyDescent="0.5">
      <c r="A16280" s="69"/>
    </row>
    <row r="16281" spans="1:1" x14ac:dyDescent="0.5">
      <c r="A16281" s="69"/>
    </row>
    <row r="16282" spans="1:1" x14ac:dyDescent="0.5">
      <c r="A16282" s="69"/>
    </row>
    <row r="16283" spans="1:1" x14ac:dyDescent="0.5">
      <c r="A16283" s="69"/>
    </row>
    <row r="16284" spans="1:1" x14ac:dyDescent="0.5">
      <c r="A16284" s="69"/>
    </row>
    <row r="16285" spans="1:1" x14ac:dyDescent="0.5">
      <c r="A16285" s="69"/>
    </row>
    <row r="16286" spans="1:1" x14ac:dyDescent="0.5">
      <c r="A16286" s="69"/>
    </row>
    <row r="16287" spans="1:1" x14ac:dyDescent="0.5">
      <c r="A16287" s="69"/>
    </row>
    <row r="16288" spans="1:1" x14ac:dyDescent="0.5">
      <c r="A16288" s="69"/>
    </row>
    <row r="16289" spans="1:1" x14ac:dyDescent="0.5">
      <c r="A16289" s="69"/>
    </row>
    <row r="16290" spans="1:1" x14ac:dyDescent="0.5">
      <c r="A16290" s="69"/>
    </row>
    <row r="16291" spans="1:1" x14ac:dyDescent="0.5">
      <c r="A16291" s="69"/>
    </row>
    <row r="16292" spans="1:1" x14ac:dyDescent="0.5">
      <c r="A16292" s="69"/>
    </row>
    <row r="16293" spans="1:1" x14ac:dyDescent="0.5">
      <c r="A16293" s="69"/>
    </row>
    <row r="16294" spans="1:1" x14ac:dyDescent="0.5">
      <c r="A16294" s="69"/>
    </row>
    <row r="16295" spans="1:1" x14ac:dyDescent="0.5">
      <c r="A16295" s="69"/>
    </row>
    <row r="16296" spans="1:1" x14ac:dyDescent="0.5">
      <c r="A16296" s="69"/>
    </row>
    <row r="16297" spans="1:1" x14ac:dyDescent="0.5">
      <c r="A16297" s="69"/>
    </row>
    <row r="16298" spans="1:1" x14ac:dyDescent="0.5">
      <c r="A16298" s="69"/>
    </row>
    <row r="16299" spans="1:1" x14ac:dyDescent="0.5">
      <c r="A16299" s="69"/>
    </row>
    <row r="16300" spans="1:1" x14ac:dyDescent="0.5">
      <c r="A16300" s="69"/>
    </row>
    <row r="16301" spans="1:1" x14ac:dyDescent="0.5">
      <c r="A16301" s="69"/>
    </row>
    <row r="16302" spans="1:1" x14ac:dyDescent="0.5">
      <c r="A16302" s="69"/>
    </row>
    <row r="16303" spans="1:1" x14ac:dyDescent="0.5">
      <c r="A16303" s="69"/>
    </row>
    <row r="16304" spans="1:1" x14ac:dyDescent="0.5">
      <c r="A16304" s="69"/>
    </row>
    <row r="16305" spans="1:1" x14ac:dyDescent="0.5">
      <c r="A16305" s="69"/>
    </row>
    <row r="16306" spans="1:1" x14ac:dyDescent="0.5">
      <c r="A16306" s="69"/>
    </row>
    <row r="16307" spans="1:1" x14ac:dyDescent="0.5">
      <c r="A16307" s="69"/>
    </row>
    <row r="16308" spans="1:1" x14ac:dyDescent="0.5">
      <c r="A16308" s="69"/>
    </row>
    <row r="16309" spans="1:1" x14ac:dyDescent="0.5">
      <c r="A16309" s="69"/>
    </row>
    <row r="16310" spans="1:1" x14ac:dyDescent="0.5">
      <c r="A16310" s="69"/>
    </row>
    <row r="16311" spans="1:1" x14ac:dyDescent="0.5">
      <c r="A16311" s="69"/>
    </row>
    <row r="16312" spans="1:1" x14ac:dyDescent="0.5">
      <c r="A16312" s="69"/>
    </row>
    <row r="16313" spans="1:1" x14ac:dyDescent="0.5">
      <c r="A16313" s="69"/>
    </row>
    <row r="16314" spans="1:1" x14ac:dyDescent="0.5">
      <c r="A16314" s="69"/>
    </row>
    <row r="16315" spans="1:1" x14ac:dyDescent="0.5">
      <c r="A16315" s="69"/>
    </row>
    <row r="16316" spans="1:1" x14ac:dyDescent="0.5">
      <c r="A16316" s="69"/>
    </row>
    <row r="16317" spans="1:1" x14ac:dyDescent="0.5">
      <c r="A16317" s="69"/>
    </row>
    <row r="16318" spans="1:1" x14ac:dyDescent="0.5">
      <c r="A16318" s="69"/>
    </row>
    <row r="16319" spans="1:1" x14ac:dyDescent="0.5">
      <c r="A16319" s="69"/>
    </row>
    <row r="16320" spans="1:1" x14ac:dyDescent="0.5">
      <c r="A16320" s="69"/>
    </row>
    <row r="16321" spans="1:1" x14ac:dyDescent="0.5">
      <c r="A16321" s="69"/>
    </row>
    <row r="16322" spans="1:1" x14ac:dyDescent="0.5">
      <c r="A16322" s="69"/>
    </row>
    <row r="16323" spans="1:1" x14ac:dyDescent="0.5">
      <c r="A16323" s="69"/>
    </row>
    <row r="16324" spans="1:1" x14ac:dyDescent="0.5">
      <c r="A16324" s="69"/>
    </row>
    <row r="16325" spans="1:1" x14ac:dyDescent="0.5">
      <c r="A16325" s="69"/>
    </row>
    <row r="16326" spans="1:1" x14ac:dyDescent="0.5">
      <c r="A16326" s="69"/>
    </row>
    <row r="16327" spans="1:1" x14ac:dyDescent="0.5">
      <c r="A16327" s="69"/>
    </row>
    <row r="16328" spans="1:1" x14ac:dyDescent="0.5">
      <c r="A16328" s="69"/>
    </row>
    <row r="16329" spans="1:1" x14ac:dyDescent="0.5">
      <c r="A16329" s="69"/>
    </row>
    <row r="16330" spans="1:1" x14ac:dyDescent="0.5">
      <c r="A16330" s="69"/>
    </row>
    <row r="16331" spans="1:1" x14ac:dyDescent="0.5">
      <c r="A16331" s="69"/>
    </row>
    <row r="16332" spans="1:1" x14ac:dyDescent="0.5">
      <c r="A16332" s="69"/>
    </row>
    <row r="16333" spans="1:1" x14ac:dyDescent="0.5">
      <c r="A16333" s="69"/>
    </row>
    <row r="16334" spans="1:1" x14ac:dyDescent="0.5">
      <c r="A16334" s="69"/>
    </row>
    <row r="16335" spans="1:1" x14ac:dyDescent="0.5">
      <c r="A16335" s="69"/>
    </row>
    <row r="16336" spans="1:1" x14ac:dyDescent="0.5">
      <c r="A16336" s="69"/>
    </row>
    <row r="16337" spans="1:1" x14ac:dyDescent="0.5">
      <c r="A16337" s="69"/>
    </row>
    <row r="16338" spans="1:1" x14ac:dyDescent="0.5">
      <c r="A16338" s="69"/>
    </row>
    <row r="16339" spans="1:1" x14ac:dyDescent="0.5">
      <c r="A16339" s="69"/>
    </row>
    <row r="16340" spans="1:1" x14ac:dyDescent="0.5">
      <c r="A16340" s="69"/>
    </row>
    <row r="16341" spans="1:1" x14ac:dyDescent="0.5">
      <c r="A16341" s="69"/>
    </row>
    <row r="16342" spans="1:1" x14ac:dyDescent="0.5">
      <c r="A16342" s="69"/>
    </row>
    <row r="16343" spans="1:1" x14ac:dyDescent="0.5">
      <c r="A16343" s="69"/>
    </row>
    <row r="16344" spans="1:1" x14ac:dyDescent="0.5">
      <c r="A16344" s="69"/>
    </row>
    <row r="16345" spans="1:1" x14ac:dyDescent="0.5">
      <c r="A16345" s="69"/>
    </row>
    <row r="16346" spans="1:1" x14ac:dyDescent="0.5">
      <c r="A16346" s="69"/>
    </row>
    <row r="16347" spans="1:1" x14ac:dyDescent="0.5">
      <c r="A16347" s="69"/>
    </row>
    <row r="16348" spans="1:1" x14ac:dyDescent="0.5">
      <c r="A16348" s="69"/>
    </row>
    <row r="16349" spans="1:1" x14ac:dyDescent="0.5">
      <c r="A16349" s="69"/>
    </row>
    <row r="16350" spans="1:1" x14ac:dyDescent="0.5">
      <c r="A16350" s="69"/>
    </row>
    <row r="16351" spans="1:1" x14ac:dyDescent="0.5">
      <c r="A16351" s="69"/>
    </row>
    <row r="16352" spans="1:1" x14ac:dyDescent="0.5">
      <c r="A16352" s="69"/>
    </row>
    <row r="16353" spans="1:1" x14ac:dyDescent="0.5">
      <c r="A16353" s="69"/>
    </row>
    <row r="16354" spans="1:1" x14ac:dyDescent="0.5">
      <c r="A16354" s="69"/>
    </row>
    <row r="16355" spans="1:1" x14ac:dyDescent="0.5">
      <c r="A16355" s="69"/>
    </row>
    <row r="16356" spans="1:1" x14ac:dyDescent="0.5">
      <c r="A16356" s="69"/>
    </row>
    <row r="16357" spans="1:1" x14ac:dyDescent="0.5">
      <c r="A16357" s="69"/>
    </row>
    <row r="16358" spans="1:1" x14ac:dyDescent="0.5">
      <c r="A16358" s="69"/>
    </row>
    <row r="16359" spans="1:1" x14ac:dyDescent="0.5">
      <c r="A16359" s="69"/>
    </row>
    <row r="16360" spans="1:1" x14ac:dyDescent="0.5">
      <c r="A16360" s="69"/>
    </row>
    <row r="16361" spans="1:1" x14ac:dyDescent="0.5">
      <c r="A16361" s="69"/>
    </row>
    <row r="16362" spans="1:1" x14ac:dyDescent="0.5">
      <c r="A16362" s="69"/>
    </row>
    <row r="16363" spans="1:1" x14ac:dyDescent="0.5">
      <c r="A16363" s="69"/>
    </row>
    <row r="16364" spans="1:1" x14ac:dyDescent="0.5">
      <c r="A16364" s="69"/>
    </row>
    <row r="16365" spans="1:1" x14ac:dyDescent="0.5">
      <c r="A16365" s="69"/>
    </row>
    <row r="16366" spans="1:1" x14ac:dyDescent="0.5">
      <c r="A16366" s="69"/>
    </row>
    <row r="16367" spans="1:1" x14ac:dyDescent="0.5">
      <c r="A16367" s="69"/>
    </row>
    <row r="16368" spans="1:1" x14ac:dyDescent="0.5">
      <c r="A16368" s="69"/>
    </row>
    <row r="16369" spans="1:1" x14ac:dyDescent="0.5">
      <c r="A16369" s="69"/>
    </row>
    <row r="16370" spans="1:1" x14ac:dyDescent="0.5">
      <c r="A16370" s="69"/>
    </row>
    <row r="16371" spans="1:1" x14ac:dyDescent="0.5">
      <c r="A16371" s="69"/>
    </row>
    <row r="16372" spans="1:1" x14ac:dyDescent="0.5">
      <c r="A16372" s="69"/>
    </row>
    <row r="16373" spans="1:1" x14ac:dyDescent="0.5">
      <c r="A16373" s="69"/>
    </row>
    <row r="16374" spans="1:1" x14ac:dyDescent="0.5">
      <c r="A16374" s="69"/>
    </row>
    <row r="16375" spans="1:1" x14ac:dyDescent="0.5">
      <c r="A16375" s="69"/>
    </row>
    <row r="16376" spans="1:1" x14ac:dyDescent="0.5">
      <c r="A16376" s="69"/>
    </row>
    <row r="16377" spans="1:1" x14ac:dyDescent="0.5">
      <c r="A16377" s="69"/>
    </row>
    <row r="16378" spans="1:1" x14ac:dyDescent="0.5">
      <c r="A16378" s="69"/>
    </row>
    <row r="16379" spans="1:1" x14ac:dyDescent="0.5">
      <c r="A16379" s="69"/>
    </row>
    <row r="16380" spans="1:1" x14ac:dyDescent="0.5">
      <c r="A16380" s="69"/>
    </row>
    <row r="16381" spans="1:1" x14ac:dyDescent="0.5">
      <c r="A16381" s="69"/>
    </row>
    <row r="16382" spans="1:1" x14ac:dyDescent="0.5">
      <c r="A16382" s="69"/>
    </row>
    <row r="16383" spans="1:1" x14ac:dyDescent="0.5">
      <c r="A16383" s="69"/>
    </row>
    <row r="16384" spans="1:1" x14ac:dyDescent="0.5">
      <c r="A16384" s="69"/>
    </row>
    <row r="16385" spans="1:1" x14ac:dyDescent="0.5">
      <c r="A16385" s="69"/>
    </row>
    <row r="16386" spans="1:1" x14ac:dyDescent="0.5">
      <c r="A16386" s="69"/>
    </row>
    <row r="16387" spans="1:1" x14ac:dyDescent="0.5">
      <c r="A16387" s="69"/>
    </row>
    <row r="16388" spans="1:1" x14ac:dyDescent="0.5">
      <c r="A16388" s="69"/>
    </row>
    <row r="16389" spans="1:1" x14ac:dyDescent="0.5">
      <c r="A16389" s="69"/>
    </row>
    <row r="16390" spans="1:1" x14ac:dyDescent="0.5">
      <c r="A16390" s="69"/>
    </row>
    <row r="16391" spans="1:1" x14ac:dyDescent="0.5">
      <c r="A16391" s="69"/>
    </row>
    <row r="16392" spans="1:1" x14ac:dyDescent="0.5">
      <c r="A16392" s="69"/>
    </row>
    <row r="16393" spans="1:1" x14ac:dyDescent="0.5">
      <c r="A16393" s="69"/>
    </row>
    <row r="16394" spans="1:1" x14ac:dyDescent="0.5">
      <c r="A16394" s="69"/>
    </row>
    <row r="16395" spans="1:1" x14ac:dyDescent="0.5">
      <c r="A16395" s="69"/>
    </row>
    <row r="16396" spans="1:1" x14ac:dyDescent="0.5">
      <c r="A16396" s="69"/>
    </row>
    <row r="16397" spans="1:1" x14ac:dyDescent="0.5">
      <c r="A16397" s="69"/>
    </row>
    <row r="16398" spans="1:1" x14ac:dyDescent="0.5">
      <c r="A16398" s="69"/>
    </row>
    <row r="16399" spans="1:1" x14ac:dyDescent="0.5">
      <c r="A16399" s="69"/>
    </row>
    <row r="16400" spans="1:1" x14ac:dyDescent="0.5">
      <c r="A16400" s="69"/>
    </row>
    <row r="16401" spans="1:1" x14ac:dyDescent="0.5">
      <c r="A16401" s="69"/>
    </row>
    <row r="16402" spans="1:1" x14ac:dyDescent="0.5">
      <c r="A16402" s="69"/>
    </row>
    <row r="16403" spans="1:1" x14ac:dyDescent="0.5">
      <c r="A16403" s="69"/>
    </row>
    <row r="16404" spans="1:1" x14ac:dyDescent="0.5">
      <c r="A16404" s="69"/>
    </row>
    <row r="16405" spans="1:1" x14ac:dyDescent="0.5">
      <c r="A16405" s="69"/>
    </row>
    <row r="16406" spans="1:1" x14ac:dyDescent="0.5">
      <c r="A16406" s="69"/>
    </row>
    <row r="16407" spans="1:1" x14ac:dyDescent="0.5">
      <c r="A16407" s="69"/>
    </row>
    <row r="16408" spans="1:1" x14ac:dyDescent="0.5">
      <c r="A16408" s="69"/>
    </row>
    <row r="16409" spans="1:1" x14ac:dyDescent="0.5">
      <c r="A16409" s="69"/>
    </row>
    <row r="16410" spans="1:1" x14ac:dyDescent="0.5">
      <c r="A16410" s="69"/>
    </row>
    <row r="16411" spans="1:1" x14ac:dyDescent="0.5">
      <c r="A16411" s="69"/>
    </row>
    <row r="16412" spans="1:1" x14ac:dyDescent="0.5">
      <c r="A16412" s="69"/>
    </row>
    <row r="16413" spans="1:1" x14ac:dyDescent="0.5">
      <c r="A16413" s="69"/>
    </row>
    <row r="16414" spans="1:1" x14ac:dyDescent="0.5">
      <c r="A16414" s="69"/>
    </row>
    <row r="16415" spans="1:1" x14ac:dyDescent="0.5">
      <c r="A16415" s="69"/>
    </row>
    <row r="16416" spans="1:1" x14ac:dyDescent="0.5">
      <c r="A16416" s="69"/>
    </row>
    <row r="16417" spans="1:1" x14ac:dyDescent="0.5">
      <c r="A16417" s="69"/>
    </row>
    <row r="16418" spans="1:1" x14ac:dyDescent="0.5">
      <c r="A16418" s="69"/>
    </row>
    <row r="16419" spans="1:1" x14ac:dyDescent="0.5">
      <c r="A16419" s="69"/>
    </row>
    <row r="16420" spans="1:1" x14ac:dyDescent="0.5">
      <c r="A16420" s="69"/>
    </row>
    <row r="16421" spans="1:1" x14ac:dyDescent="0.5">
      <c r="A16421" s="69"/>
    </row>
    <row r="16422" spans="1:1" x14ac:dyDescent="0.5">
      <c r="A16422" s="69"/>
    </row>
    <row r="16423" spans="1:1" x14ac:dyDescent="0.5">
      <c r="A16423" s="69"/>
    </row>
    <row r="16424" spans="1:1" x14ac:dyDescent="0.5">
      <c r="A16424" s="69"/>
    </row>
    <row r="16425" spans="1:1" x14ac:dyDescent="0.5">
      <c r="A16425" s="69"/>
    </row>
    <row r="16426" spans="1:1" x14ac:dyDescent="0.5">
      <c r="A16426" s="69"/>
    </row>
    <row r="16427" spans="1:1" x14ac:dyDescent="0.5">
      <c r="A16427" s="69"/>
    </row>
    <row r="16428" spans="1:1" x14ac:dyDescent="0.5">
      <c r="A16428" s="69"/>
    </row>
    <row r="16429" spans="1:1" x14ac:dyDescent="0.5">
      <c r="A16429" s="69"/>
    </row>
    <row r="16430" spans="1:1" x14ac:dyDescent="0.5">
      <c r="A16430" s="69"/>
    </row>
    <row r="16431" spans="1:1" x14ac:dyDescent="0.5">
      <c r="A16431" s="69"/>
    </row>
    <row r="16432" spans="1:1" x14ac:dyDescent="0.5">
      <c r="A16432" s="69"/>
    </row>
    <row r="16433" spans="1:1" x14ac:dyDescent="0.5">
      <c r="A16433" s="69"/>
    </row>
    <row r="16434" spans="1:1" x14ac:dyDescent="0.5">
      <c r="A16434" s="69"/>
    </row>
    <row r="16435" spans="1:1" x14ac:dyDescent="0.5">
      <c r="A16435" s="69"/>
    </row>
    <row r="16436" spans="1:1" x14ac:dyDescent="0.5">
      <c r="A16436" s="69"/>
    </row>
    <row r="16437" spans="1:1" x14ac:dyDescent="0.5">
      <c r="A16437" s="69"/>
    </row>
    <row r="16438" spans="1:1" x14ac:dyDescent="0.5">
      <c r="A16438" s="69"/>
    </row>
    <row r="16439" spans="1:1" x14ac:dyDescent="0.5">
      <c r="A16439" s="69"/>
    </row>
    <row r="16440" spans="1:1" x14ac:dyDescent="0.5">
      <c r="A16440" s="69"/>
    </row>
    <row r="16441" spans="1:1" x14ac:dyDescent="0.5">
      <c r="A16441" s="69"/>
    </row>
    <row r="16442" spans="1:1" x14ac:dyDescent="0.5">
      <c r="A16442" s="69"/>
    </row>
    <row r="16443" spans="1:1" x14ac:dyDescent="0.5">
      <c r="A16443" s="69"/>
    </row>
    <row r="16444" spans="1:1" x14ac:dyDescent="0.5">
      <c r="A16444" s="69"/>
    </row>
    <row r="16445" spans="1:1" x14ac:dyDescent="0.5">
      <c r="A16445" s="69"/>
    </row>
    <row r="16446" spans="1:1" x14ac:dyDescent="0.5">
      <c r="A16446" s="69"/>
    </row>
    <row r="16447" spans="1:1" x14ac:dyDescent="0.5">
      <c r="A16447" s="69"/>
    </row>
    <row r="16448" spans="1:1" x14ac:dyDescent="0.5">
      <c r="A16448" s="69"/>
    </row>
    <row r="16449" spans="1:1" x14ac:dyDescent="0.5">
      <c r="A16449" s="69"/>
    </row>
    <row r="16450" spans="1:1" x14ac:dyDescent="0.5">
      <c r="A16450" s="69"/>
    </row>
    <row r="16451" spans="1:1" x14ac:dyDescent="0.5">
      <c r="A16451" s="69"/>
    </row>
    <row r="16452" spans="1:1" x14ac:dyDescent="0.5">
      <c r="A16452" s="69"/>
    </row>
    <row r="16453" spans="1:1" x14ac:dyDescent="0.5">
      <c r="A16453" s="69"/>
    </row>
    <row r="16454" spans="1:1" x14ac:dyDescent="0.5">
      <c r="A16454" s="69"/>
    </row>
    <row r="16455" spans="1:1" x14ac:dyDescent="0.5">
      <c r="A16455" s="69"/>
    </row>
    <row r="16456" spans="1:1" x14ac:dyDescent="0.5">
      <c r="A16456" s="69"/>
    </row>
    <row r="16457" spans="1:1" x14ac:dyDescent="0.5">
      <c r="A16457" s="69"/>
    </row>
    <row r="16458" spans="1:1" x14ac:dyDescent="0.5">
      <c r="A16458" s="69"/>
    </row>
    <row r="16459" spans="1:1" x14ac:dyDescent="0.5">
      <c r="A16459" s="69"/>
    </row>
    <row r="16460" spans="1:1" x14ac:dyDescent="0.5">
      <c r="A16460" s="69"/>
    </row>
    <row r="16461" spans="1:1" x14ac:dyDescent="0.5">
      <c r="A16461" s="69"/>
    </row>
    <row r="16462" spans="1:1" x14ac:dyDescent="0.5">
      <c r="A16462" s="69"/>
    </row>
    <row r="16463" spans="1:1" x14ac:dyDescent="0.5">
      <c r="A16463" s="69"/>
    </row>
    <row r="16464" spans="1:1" x14ac:dyDescent="0.5">
      <c r="A16464" s="69"/>
    </row>
    <row r="16465" spans="1:1" x14ac:dyDescent="0.5">
      <c r="A16465" s="69"/>
    </row>
    <row r="16466" spans="1:1" x14ac:dyDescent="0.5">
      <c r="A16466" s="69"/>
    </row>
    <row r="16467" spans="1:1" x14ac:dyDescent="0.5">
      <c r="A16467" s="69"/>
    </row>
    <row r="16468" spans="1:1" x14ac:dyDescent="0.5">
      <c r="A16468" s="69"/>
    </row>
    <row r="16469" spans="1:1" x14ac:dyDescent="0.5">
      <c r="A16469" s="69"/>
    </row>
    <row r="16470" spans="1:1" x14ac:dyDescent="0.5">
      <c r="A16470" s="69"/>
    </row>
    <row r="16471" spans="1:1" x14ac:dyDescent="0.5">
      <c r="A16471" s="69"/>
    </row>
    <row r="16472" spans="1:1" x14ac:dyDescent="0.5">
      <c r="A16472" s="69"/>
    </row>
    <row r="16473" spans="1:1" x14ac:dyDescent="0.5">
      <c r="A16473" s="69"/>
    </row>
    <row r="16474" spans="1:1" x14ac:dyDescent="0.5">
      <c r="A16474" s="69"/>
    </row>
    <row r="16475" spans="1:1" x14ac:dyDescent="0.5">
      <c r="A16475" s="69"/>
    </row>
    <row r="16476" spans="1:1" x14ac:dyDescent="0.5">
      <c r="A16476" s="69"/>
    </row>
    <row r="16477" spans="1:1" x14ac:dyDescent="0.5">
      <c r="A16477" s="69"/>
    </row>
    <row r="16478" spans="1:1" x14ac:dyDescent="0.5">
      <c r="A16478" s="69"/>
    </row>
    <row r="16479" spans="1:1" x14ac:dyDescent="0.5">
      <c r="A16479" s="69"/>
    </row>
    <row r="16480" spans="1:1" x14ac:dyDescent="0.5">
      <c r="A16480" s="69"/>
    </row>
    <row r="16481" spans="1:1" x14ac:dyDescent="0.5">
      <c r="A16481" s="69"/>
    </row>
    <row r="16482" spans="1:1" x14ac:dyDescent="0.5">
      <c r="A16482" s="69"/>
    </row>
    <row r="16483" spans="1:1" x14ac:dyDescent="0.5">
      <c r="A16483" s="69"/>
    </row>
    <row r="16484" spans="1:1" x14ac:dyDescent="0.5">
      <c r="A16484" s="69"/>
    </row>
    <row r="16485" spans="1:1" x14ac:dyDescent="0.5">
      <c r="A16485" s="69"/>
    </row>
    <row r="16486" spans="1:1" x14ac:dyDescent="0.5">
      <c r="A16486" s="69"/>
    </row>
    <row r="16487" spans="1:1" x14ac:dyDescent="0.5">
      <c r="A16487" s="69"/>
    </row>
    <row r="16488" spans="1:1" x14ac:dyDescent="0.5">
      <c r="A16488" s="69"/>
    </row>
    <row r="16489" spans="1:1" x14ac:dyDescent="0.5">
      <c r="A16489" s="69"/>
    </row>
    <row r="16490" spans="1:1" x14ac:dyDescent="0.5">
      <c r="A16490" s="69"/>
    </row>
    <row r="16491" spans="1:1" x14ac:dyDescent="0.5">
      <c r="A16491" s="69"/>
    </row>
    <row r="16492" spans="1:1" x14ac:dyDescent="0.5">
      <c r="A16492" s="69"/>
    </row>
    <row r="16493" spans="1:1" x14ac:dyDescent="0.5">
      <c r="A16493" s="69"/>
    </row>
    <row r="16494" spans="1:1" x14ac:dyDescent="0.5">
      <c r="A16494" s="69"/>
    </row>
    <row r="16495" spans="1:1" x14ac:dyDescent="0.5">
      <c r="A16495" s="69"/>
    </row>
    <row r="16496" spans="1:1" x14ac:dyDescent="0.5">
      <c r="A16496" s="69"/>
    </row>
    <row r="16497" spans="1:1" x14ac:dyDescent="0.5">
      <c r="A16497" s="69"/>
    </row>
    <row r="16498" spans="1:1" x14ac:dyDescent="0.5">
      <c r="A16498" s="69"/>
    </row>
    <row r="16499" spans="1:1" x14ac:dyDescent="0.5">
      <c r="A16499" s="69"/>
    </row>
    <row r="16500" spans="1:1" x14ac:dyDescent="0.5">
      <c r="A16500" s="69"/>
    </row>
    <row r="16501" spans="1:1" x14ac:dyDescent="0.5">
      <c r="A16501" s="69"/>
    </row>
    <row r="16502" spans="1:1" x14ac:dyDescent="0.5">
      <c r="A16502" s="69"/>
    </row>
    <row r="16503" spans="1:1" x14ac:dyDescent="0.5">
      <c r="A16503" s="69"/>
    </row>
    <row r="16504" spans="1:1" x14ac:dyDescent="0.5">
      <c r="A16504" s="69"/>
    </row>
    <row r="16505" spans="1:1" x14ac:dyDescent="0.5">
      <c r="A16505" s="69"/>
    </row>
    <row r="16506" spans="1:1" x14ac:dyDescent="0.5">
      <c r="A16506" s="69"/>
    </row>
    <row r="16507" spans="1:1" x14ac:dyDescent="0.5">
      <c r="A16507" s="69"/>
    </row>
    <row r="16508" spans="1:1" x14ac:dyDescent="0.5">
      <c r="A16508" s="69"/>
    </row>
    <row r="16509" spans="1:1" x14ac:dyDescent="0.5">
      <c r="A16509" s="69"/>
    </row>
    <row r="16510" spans="1:1" x14ac:dyDescent="0.5">
      <c r="A16510" s="69"/>
    </row>
    <row r="16511" spans="1:1" x14ac:dyDescent="0.5">
      <c r="A16511" s="69"/>
    </row>
    <row r="16512" spans="1:1" x14ac:dyDescent="0.5">
      <c r="A16512" s="69"/>
    </row>
    <row r="16513" spans="1:1" x14ac:dyDescent="0.5">
      <c r="A16513" s="69"/>
    </row>
    <row r="16514" spans="1:1" x14ac:dyDescent="0.5">
      <c r="A16514" s="69"/>
    </row>
    <row r="16515" spans="1:1" x14ac:dyDescent="0.5">
      <c r="A16515" s="69"/>
    </row>
    <row r="16516" spans="1:1" x14ac:dyDescent="0.5">
      <c r="A16516" s="69"/>
    </row>
    <row r="16517" spans="1:1" x14ac:dyDescent="0.5">
      <c r="A16517" s="69"/>
    </row>
    <row r="16518" spans="1:1" x14ac:dyDescent="0.5">
      <c r="A16518" s="69"/>
    </row>
    <row r="16519" spans="1:1" x14ac:dyDescent="0.5">
      <c r="A16519" s="69"/>
    </row>
    <row r="16520" spans="1:1" x14ac:dyDescent="0.5">
      <c r="A16520" s="69"/>
    </row>
    <row r="16521" spans="1:1" x14ac:dyDescent="0.5">
      <c r="A16521" s="69"/>
    </row>
    <row r="16522" spans="1:1" x14ac:dyDescent="0.5">
      <c r="A16522" s="69"/>
    </row>
    <row r="16523" spans="1:1" x14ac:dyDescent="0.5">
      <c r="A16523" s="69"/>
    </row>
    <row r="16524" spans="1:1" x14ac:dyDescent="0.5">
      <c r="A16524" s="69"/>
    </row>
    <row r="16525" spans="1:1" x14ac:dyDescent="0.5">
      <c r="A16525" s="69"/>
    </row>
    <row r="16526" spans="1:1" x14ac:dyDescent="0.5">
      <c r="A16526" s="69"/>
    </row>
    <row r="16527" spans="1:1" x14ac:dyDescent="0.5">
      <c r="A16527" s="69"/>
    </row>
    <row r="16528" spans="1:1" x14ac:dyDescent="0.5">
      <c r="A16528" s="69"/>
    </row>
    <row r="16529" spans="1:1" x14ac:dyDescent="0.5">
      <c r="A16529" s="69"/>
    </row>
    <row r="16530" spans="1:1" x14ac:dyDescent="0.5">
      <c r="A16530" s="69"/>
    </row>
    <row r="16531" spans="1:1" x14ac:dyDescent="0.5">
      <c r="A16531" s="69"/>
    </row>
    <row r="16532" spans="1:1" x14ac:dyDescent="0.5">
      <c r="A16532" s="69"/>
    </row>
    <row r="16533" spans="1:1" x14ac:dyDescent="0.5">
      <c r="A16533" s="69"/>
    </row>
    <row r="16534" spans="1:1" x14ac:dyDescent="0.5">
      <c r="A16534" s="69"/>
    </row>
    <row r="16535" spans="1:1" x14ac:dyDescent="0.5">
      <c r="A16535" s="69"/>
    </row>
    <row r="16536" spans="1:1" x14ac:dyDescent="0.5">
      <c r="A16536" s="69"/>
    </row>
    <row r="16537" spans="1:1" x14ac:dyDescent="0.5">
      <c r="A16537" s="69"/>
    </row>
    <row r="16538" spans="1:1" x14ac:dyDescent="0.5">
      <c r="A16538" s="69"/>
    </row>
    <row r="16539" spans="1:1" x14ac:dyDescent="0.5">
      <c r="A16539" s="69"/>
    </row>
    <row r="16540" spans="1:1" x14ac:dyDescent="0.5">
      <c r="A16540" s="69"/>
    </row>
    <row r="16541" spans="1:1" x14ac:dyDescent="0.5">
      <c r="A16541" s="69"/>
    </row>
    <row r="16542" spans="1:1" x14ac:dyDescent="0.5">
      <c r="A16542" s="69"/>
    </row>
    <row r="16543" spans="1:1" x14ac:dyDescent="0.5">
      <c r="A16543" s="69"/>
    </row>
    <row r="16544" spans="1:1" x14ac:dyDescent="0.5">
      <c r="A16544" s="69"/>
    </row>
    <row r="16545" spans="1:1" x14ac:dyDescent="0.5">
      <c r="A16545" s="69"/>
    </row>
    <row r="16546" spans="1:1" x14ac:dyDescent="0.5">
      <c r="A16546" s="69"/>
    </row>
    <row r="16547" spans="1:1" x14ac:dyDescent="0.5">
      <c r="A16547" s="69"/>
    </row>
    <row r="16548" spans="1:1" x14ac:dyDescent="0.5">
      <c r="A16548" s="69"/>
    </row>
    <row r="16549" spans="1:1" x14ac:dyDescent="0.5">
      <c r="A16549" s="69"/>
    </row>
    <row r="16550" spans="1:1" x14ac:dyDescent="0.5">
      <c r="A16550" s="69"/>
    </row>
    <row r="16551" spans="1:1" x14ac:dyDescent="0.5">
      <c r="A16551" s="69"/>
    </row>
    <row r="16552" spans="1:1" x14ac:dyDescent="0.5">
      <c r="A16552" s="69"/>
    </row>
    <row r="16553" spans="1:1" x14ac:dyDescent="0.5">
      <c r="A16553" s="69"/>
    </row>
    <row r="16554" spans="1:1" x14ac:dyDescent="0.5">
      <c r="A16554" s="69"/>
    </row>
    <row r="16555" spans="1:1" x14ac:dyDescent="0.5">
      <c r="A16555" s="69"/>
    </row>
    <row r="16556" spans="1:1" x14ac:dyDescent="0.5">
      <c r="A16556" s="69"/>
    </row>
    <row r="16557" spans="1:1" x14ac:dyDescent="0.5">
      <c r="A16557" s="69"/>
    </row>
    <row r="16558" spans="1:1" x14ac:dyDescent="0.5">
      <c r="A16558" s="69"/>
    </row>
    <row r="16559" spans="1:1" x14ac:dyDescent="0.5">
      <c r="A16559" s="69"/>
    </row>
    <row r="16560" spans="1:1" x14ac:dyDescent="0.5">
      <c r="A16560" s="69"/>
    </row>
    <row r="16561" spans="1:1" x14ac:dyDescent="0.5">
      <c r="A16561" s="69"/>
    </row>
    <row r="16562" spans="1:1" x14ac:dyDescent="0.5">
      <c r="A16562" s="69"/>
    </row>
    <row r="16563" spans="1:1" x14ac:dyDescent="0.5">
      <c r="A16563" s="69"/>
    </row>
    <row r="16564" spans="1:1" x14ac:dyDescent="0.5">
      <c r="A16564" s="69"/>
    </row>
    <row r="16565" spans="1:1" x14ac:dyDescent="0.5">
      <c r="A16565" s="69"/>
    </row>
    <row r="16566" spans="1:1" x14ac:dyDescent="0.5">
      <c r="A16566" s="69"/>
    </row>
    <row r="16567" spans="1:1" x14ac:dyDescent="0.5">
      <c r="A16567" s="69"/>
    </row>
    <row r="16568" spans="1:1" x14ac:dyDescent="0.5">
      <c r="A16568" s="69"/>
    </row>
    <row r="16569" spans="1:1" x14ac:dyDescent="0.5">
      <c r="A16569" s="69"/>
    </row>
    <row r="16570" spans="1:1" x14ac:dyDescent="0.5">
      <c r="A16570" s="69"/>
    </row>
    <row r="16571" spans="1:1" x14ac:dyDescent="0.5">
      <c r="A16571" s="69"/>
    </row>
    <row r="16572" spans="1:1" x14ac:dyDescent="0.5">
      <c r="A16572" s="69"/>
    </row>
    <row r="16573" spans="1:1" x14ac:dyDescent="0.5">
      <c r="A16573" s="69"/>
    </row>
    <row r="16574" spans="1:1" x14ac:dyDescent="0.5">
      <c r="A16574" s="69"/>
    </row>
    <row r="16575" spans="1:1" x14ac:dyDescent="0.5">
      <c r="A16575" s="69"/>
    </row>
    <row r="16576" spans="1:1" x14ac:dyDescent="0.5">
      <c r="A16576" s="69"/>
    </row>
    <row r="16577" spans="1:1" x14ac:dyDescent="0.5">
      <c r="A16577" s="69"/>
    </row>
    <row r="16578" spans="1:1" x14ac:dyDescent="0.5">
      <c r="A16578" s="69"/>
    </row>
    <row r="16579" spans="1:1" x14ac:dyDescent="0.5">
      <c r="A16579" s="69"/>
    </row>
    <row r="16580" spans="1:1" x14ac:dyDescent="0.5">
      <c r="A16580" s="69"/>
    </row>
    <row r="16581" spans="1:1" x14ac:dyDescent="0.5">
      <c r="A16581" s="69"/>
    </row>
    <row r="16582" spans="1:1" x14ac:dyDescent="0.5">
      <c r="A16582" s="69"/>
    </row>
    <row r="16583" spans="1:1" x14ac:dyDescent="0.5">
      <c r="A16583" s="69"/>
    </row>
    <row r="16584" spans="1:1" x14ac:dyDescent="0.5">
      <c r="A16584" s="69"/>
    </row>
    <row r="16585" spans="1:1" x14ac:dyDescent="0.5">
      <c r="A16585" s="69"/>
    </row>
    <row r="16586" spans="1:1" x14ac:dyDescent="0.5">
      <c r="A16586" s="69"/>
    </row>
    <row r="16587" spans="1:1" x14ac:dyDescent="0.5">
      <c r="A16587" s="69"/>
    </row>
    <row r="16588" spans="1:1" x14ac:dyDescent="0.5">
      <c r="A16588" s="69"/>
    </row>
    <row r="16589" spans="1:1" x14ac:dyDescent="0.5">
      <c r="A16589" s="69"/>
    </row>
    <row r="16590" spans="1:1" x14ac:dyDescent="0.5">
      <c r="A16590" s="69"/>
    </row>
    <row r="16591" spans="1:1" x14ac:dyDescent="0.5">
      <c r="A16591" s="69"/>
    </row>
    <row r="16592" spans="1:1" x14ac:dyDescent="0.5">
      <c r="A16592" s="69"/>
    </row>
    <row r="16593" spans="1:1" x14ac:dyDescent="0.5">
      <c r="A16593" s="69"/>
    </row>
    <row r="16594" spans="1:1" x14ac:dyDescent="0.5">
      <c r="A16594" s="69"/>
    </row>
    <row r="16595" spans="1:1" x14ac:dyDescent="0.5">
      <c r="A16595" s="69"/>
    </row>
    <row r="16596" spans="1:1" x14ac:dyDescent="0.5">
      <c r="A16596" s="69"/>
    </row>
    <row r="16597" spans="1:1" x14ac:dyDescent="0.5">
      <c r="A16597" s="69"/>
    </row>
    <row r="16598" spans="1:1" x14ac:dyDescent="0.5">
      <c r="A16598" s="69"/>
    </row>
    <row r="16599" spans="1:1" x14ac:dyDescent="0.5">
      <c r="A16599" s="69"/>
    </row>
    <row r="16600" spans="1:1" x14ac:dyDescent="0.5">
      <c r="A16600" s="69"/>
    </row>
    <row r="16601" spans="1:1" x14ac:dyDescent="0.5">
      <c r="A16601" s="69"/>
    </row>
    <row r="16602" spans="1:1" x14ac:dyDescent="0.5">
      <c r="A16602" s="69"/>
    </row>
    <row r="16603" spans="1:1" x14ac:dyDescent="0.5">
      <c r="A16603" s="69"/>
    </row>
    <row r="16604" spans="1:1" x14ac:dyDescent="0.5">
      <c r="A16604" s="69"/>
    </row>
    <row r="16605" spans="1:1" x14ac:dyDescent="0.5">
      <c r="A16605" s="69"/>
    </row>
    <row r="16606" spans="1:1" x14ac:dyDescent="0.5">
      <c r="A16606" s="69"/>
    </row>
    <row r="16607" spans="1:1" x14ac:dyDescent="0.5">
      <c r="A16607" s="69"/>
    </row>
    <row r="16608" spans="1:1" x14ac:dyDescent="0.5">
      <c r="A16608" s="69"/>
    </row>
    <row r="16609" spans="1:1" x14ac:dyDescent="0.5">
      <c r="A16609" s="69"/>
    </row>
    <row r="16610" spans="1:1" x14ac:dyDescent="0.5">
      <c r="A16610" s="69"/>
    </row>
    <row r="16611" spans="1:1" x14ac:dyDescent="0.5">
      <c r="A16611" s="69"/>
    </row>
    <row r="16612" spans="1:1" x14ac:dyDescent="0.5">
      <c r="A16612" s="69"/>
    </row>
    <row r="16613" spans="1:1" x14ac:dyDescent="0.5">
      <c r="A16613" s="69"/>
    </row>
    <row r="16614" spans="1:1" x14ac:dyDescent="0.5">
      <c r="A16614" s="69"/>
    </row>
    <row r="16615" spans="1:1" x14ac:dyDescent="0.5">
      <c r="A16615" s="69"/>
    </row>
    <row r="16616" spans="1:1" x14ac:dyDescent="0.5">
      <c r="A16616" s="69"/>
    </row>
    <row r="16617" spans="1:1" x14ac:dyDescent="0.5">
      <c r="A16617" s="69"/>
    </row>
    <row r="16618" spans="1:1" x14ac:dyDescent="0.5">
      <c r="A16618" s="69"/>
    </row>
    <row r="16619" spans="1:1" x14ac:dyDescent="0.5">
      <c r="A16619" s="69"/>
    </row>
    <row r="16620" spans="1:1" x14ac:dyDescent="0.5">
      <c r="A16620" s="69"/>
    </row>
    <row r="16621" spans="1:1" x14ac:dyDescent="0.5">
      <c r="A16621" s="69"/>
    </row>
    <row r="16622" spans="1:1" x14ac:dyDescent="0.5">
      <c r="A16622" s="69"/>
    </row>
    <row r="16623" spans="1:1" x14ac:dyDescent="0.5">
      <c r="A16623" s="69"/>
    </row>
    <row r="16624" spans="1:1" x14ac:dyDescent="0.5">
      <c r="A16624" s="69"/>
    </row>
    <row r="16625" spans="1:1" x14ac:dyDescent="0.5">
      <c r="A16625" s="69"/>
    </row>
    <row r="16626" spans="1:1" x14ac:dyDescent="0.5">
      <c r="A16626" s="69"/>
    </row>
    <row r="16627" spans="1:1" x14ac:dyDescent="0.5">
      <c r="A16627" s="69"/>
    </row>
    <row r="16628" spans="1:1" x14ac:dyDescent="0.5">
      <c r="A16628" s="69"/>
    </row>
    <row r="16629" spans="1:1" x14ac:dyDescent="0.5">
      <c r="A16629" s="69"/>
    </row>
    <row r="16630" spans="1:1" x14ac:dyDescent="0.5">
      <c r="A16630" s="69"/>
    </row>
    <row r="16631" spans="1:1" x14ac:dyDescent="0.5">
      <c r="A16631" s="69"/>
    </row>
    <row r="16632" spans="1:1" x14ac:dyDescent="0.5">
      <c r="A16632" s="69"/>
    </row>
    <row r="16633" spans="1:1" x14ac:dyDescent="0.5">
      <c r="A16633" s="69"/>
    </row>
    <row r="16634" spans="1:1" x14ac:dyDescent="0.5">
      <c r="A16634" s="69"/>
    </row>
    <row r="16635" spans="1:1" x14ac:dyDescent="0.5">
      <c r="A16635" s="69"/>
    </row>
    <row r="16636" spans="1:1" x14ac:dyDescent="0.5">
      <c r="A16636" s="69"/>
    </row>
    <row r="16637" spans="1:1" x14ac:dyDescent="0.5">
      <c r="A16637" s="69"/>
    </row>
    <row r="16638" spans="1:1" x14ac:dyDescent="0.5">
      <c r="A16638" s="69"/>
    </row>
    <row r="16639" spans="1:1" x14ac:dyDescent="0.5">
      <c r="A16639" s="69"/>
    </row>
    <row r="16640" spans="1:1" x14ac:dyDescent="0.5">
      <c r="A16640" s="69"/>
    </row>
    <row r="16641" spans="1:1" x14ac:dyDescent="0.5">
      <c r="A16641" s="69"/>
    </row>
    <row r="16642" spans="1:1" x14ac:dyDescent="0.5">
      <c r="A16642" s="69"/>
    </row>
    <row r="16643" spans="1:1" x14ac:dyDescent="0.5">
      <c r="A16643" s="69"/>
    </row>
    <row r="16644" spans="1:1" x14ac:dyDescent="0.5">
      <c r="A16644" s="69"/>
    </row>
    <row r="16645" spans="1:1" x14ac:dyDescent="0.5">
      <c r="A16645" s="69"/>
    </row>
    <row r="16646" spans="1:1" x14ac:dyDescent="0.5">
      <c r="A16646" s="69"/>
    </row>
    <row r="16647" spans="1:1" x14ac:dyDescent="0.5">
      <c r="A16647" s="69"/>
    </row>
    <row r="16648" spans="1:1" x14ac:dyDescent="0.5">
      <c r="A16648" s="69"/>
    </row>
    <row r="16649" spans="1:1" x14ac:dyDescent="0.5">
      <c r="A16649" s="69"/>
    </row>
    <row r="16650" spans="1:1" x14ac:dyDescent="0.5">
      <c r="A16650" s="69"/>
    </row>
    <row r="16651" spans="1:1" x14ac:dyDescent="0.5">
      <c r="A16651" s="69"/>
    </row>
    <row r="16652" spans="1:1" x14ac:dyDescent="0.5">
      <c r="A16652" s="69"/>
    </row>
    <row r="16653" spans="1:1" x14ac:dyDescent="0.5">
      <c r="A16653" s="69"/>
    </row>
    <row r="16654" spans="1:1" x14ac:dyDescent="0.5">
      <c r="A16654" s="69"/>
    </row>
    <row r="16655" spans="1:1" x14ac:dyDescent="0.5">
      <c r="A16655" s="69"/>
    </row>
    <row r="16656" spans="1:1" x14ac:dyDescent="0.5">
      <c r="A16656" s="69"/>
    </row>
    <row r="16657" spans="1:1" x14ac:dyDescent="0.5">
      <c r="A16657" s="69"/>
    </row>
    <row r="16658" spans="1:1" x14ac:dyDescent="0.5">
      <c r="A16658" s="69"/>
    </row>
    <row r="16659" spans="1:1" x14ac:dyDescent="0.5">
      <c r="A16659" s="69"/>
    </row>
    <row r="16660" spans="1:1" x14ac:dyDescent="0.5">
      <c r="A16660" s="69"/>
    </row>
    <row r="16661" spans="1:1" x14ac:dyDescent="0.5">
      <c r="A16661" s="69"/>
    </row>
    <row r="16662" spans="1:1" x14ac:dyDescent="0.5">
      <c r="A16662" s="69"/>
    </row>
    <row r="16663" spans="1:1" x14ac:dyDescent="0.5">
      <c r="A16663" s="69"/>
    </row>
    <row r="16664" spans="1:1" x14ac:dyDescent="0.5">
      <c r="A16664" s="69"/>
    </row>
    <row r="16665" spans="1:1" x14ac:dyDescent="0.5">
      <c r="A16665" s="69"/>
    </row>
    <row r="16666" spans="1:1" x14ac:dyDescent="0.5">
      <c r="A16666" s="69"/>
    </row>
    <row r="16667" spans="1:1" x14ac:dyDescent="0.5">
      <c r="A16667" s="69"/>
    </row>
    <row r="16668" spans="1:1" x14ac:dyDescent="0.5">
      <c r="A16668" s="69"/>
    </row>
    <row r="16669" spans="1:1" x14ac:dyDescent="0.5">
      <c r="A16669" s="69"/>
    </row>
    <row r="16670" spans="1:1" x14ac:dyDescent="0.5">
      <c r="A16670" s="69"/>
    </row>
    <row r="16671" spans="1:1" x14ac:dyDescent="0.5">
      <c r="A16671" s="69"/>
    </row>
    <row r="16672" spans="1:1" x14ac:dyDescent="0.5">
      <c r="A16672" s="69"/>
    </row>
    <row r="16673" spans="1:1" x14ac:dyDescent="0.5">
      <c r="A16673" s="69"/>
    </row>
    <row r="16674" spans="1:1" x14ac:dyDescent="0.5">
      <c r="A16674" s="69"/>
    </row>
    <row r="16675" spans="1:1" x14ac:dyDescent="0.5">
      <c r="A16675" s="69"/>
    </row>
    <row r="16676" spans="1:1" x14ac:dyDescent="0.5">
      <c r="A16676" s="69"/>
    </row>
    <row r="16677" spans="1:1" x14ac:dyDescent="0.5">
      <c r="A16677" s="69"/>
    </row>
    <row r="16678" spans="1:1" x14ac:dyDescent="0.5">
      <c r="A16678" s="69"/>
    </row>
    <row r="16679" spans="1:1" x14ac:dyDescent="0.5">
      <c r="A16679" s="69"/>
    </row>
    <row r="16680" spans="1:1" x14ac:dyDescent="0.5">
      <c r="A16680" s="69"/>
    </row>
    <row r="16681" spans="1:1" x14ac:dyDescent="0.5">
      <c r="A16681" s="69"/>
    </row>
    <row r="16682" spans="1:1" x14ac:dyDescent="0.5">
      <c r="A16682" s="69"/>
    </row>
    <row r="16683" spans="1:1" x14ac:dyDescent="0.5">
      <c r="A16683" s="69"/>
    </row>
    <row r="16684" spans="1:1" x14ac:dyDescent="0.5">
      <c r="A16684" s="69"/>
    </row>
    <row r="16685" spans="1:1" x14ac:dyDescent="0.5">
      <c r="A16685" s="69"/>
    </row>
    <row r="16686" spans="1:1" x14ac:dyDescent="0.5">
      <c r="A16686" s="69"/>
    </row>
    <row r="16687" spans="1:1" x14ac:dyDescent="0.5">
      <c r="A16687" s="69"/>
    </row>
    <row r="16688" spans="1:1" x14ac:dyDescent="0.5">
      <c r="A16688" s="69"/>
    </row>
    <row r="16689" spans="1:1" x14ac:dyDescent="0.5">
      <c r="A16689" s="69"/>
    </row>
    <row r="16690" spans="1:1" x14ac:dyDescent="0.5">
      <c r="A16690" s="69"/>
    </row>
    <row r="16691" spans="1:1" x14ac:dyDescent="0.5">
      <c r="A16691" s="69"/>
    </row>
    <row r="16692" spans="1:1" x14ac:dyDescent="0.5">
      <c r="A16692" s="69"/>
    </row>
    <row r="16693" spans="1:1" x14ac:dyDescent="0.5">
      <c r="A16693" s="69"/>
    </row>
    <row r="16694" spans="1:1" x14ac:dyDescent="0.5">
      <c r="A16694" s="69"/>
    </row>
    <row r="16695" spans="1:1" x14ac:dyDescent="0.5">
      <c r="A16695" s="69"/>
    </row>
    <row r="16696" spans="1:1" x14ac:dyDescent="0.5">
      <c r="A16696" s="69"/>
    </row>
    <row r="16697" spans="1:1" x14ac:dyDescent="0.5">
      <c r="A16697" s="69"/>
    </row>
    <row r="16698" spans="1:1" x14ac:dyDescent="0.5">
      <c r="A16698" s="69"/>
    </row>
    <row r="16699" spans="1:1" x14ac:dyDescent="0.5">
      <c r="A16699" s="69"/>
    </row>
    <row r="16700" spans="1:1" x14ac:dyDescent="0.5">
      <c r="A16700" s="69"/>
    </row>
    <row r="16701" spans="1:1" x14ac:dyDescent="0.5">
      <c r="A16701" s="69"/>
    </row>
    <row r="16702" spans="1:1" x14ac:dyDescent="0.5">
      <c r="A16702" s="69"/>
    </row>
    <row r="16703" spans="1:1" x14ac:dyDescent="0.5">
      <c r="A16703" s="69"/>
    </row>
    <row r="16704" spans="1:1" x14ac:dyDescent="0.5">
      <c r="A16704" s="69"/>
    </row>
    <row r="16705" spans="1:1" x14ac:dyDescent="0.5">
      <c r="A16705" s="69"/>
    </row>
    <row r="16706" spans="1:1" x14ac:dyDescent="0.5">
      <c r="A16706" s="69"/>
    </row>
    <row r="16707" spans="1:1" x14ac:dyDescent="0.5">
      <c r="A16707" s="69"/>
    </row>
    <row r="16708" spans="1:1" x14ac:dyDescent="0.5">
      <c r="A16708" s="69"/>
    </row>
    <row r="16709" spans="1:1" x14ac:dyDescent="0.5">
      <c r="A16709" s="69"/>
    </row>
    <row r="16710" spans="1:1" x14ac:dyDescent="0.5">
      <c r="A16710" s="69"/>
    </row>
    <row r="16711" spans="1:1" x14ac:dyDescent="0.5">
      <c r="A16711" s="69"/>
    </row>
    <row r="16712" spans="1:1" x14ac:dyDescent="0.5">
      <c r="A16712" s="69"/>
    </row>
    <row r="16713" spans="1:1" x14ac:dyDescent="0.5">
      <c r="A16713" s="69"/>
    </row>
    <row r="16714" spans="1:1" x14ac:dyDescent="0.5">
      <c r="A16714" s="69"/>
    </row>
    <row r="16715" spans="1:1" x14ac:dyDescent="0.5">
      <c r="A16715" s="69"/>
    </row>
    <row r="16716" spans="1:1" x14ac:dyDescent="0.5">
      <c r="A16716" s="69"/>
    </row>
    <row r="16717" spans="1:1" x14ac:dyDescent="0.5">
      <c r="A16717" s="69"/>
    </row>
    <row r="16718" spans="1:1" x14ac:dyDescent="0.5">
      <c r="A16718" s="69"/>
    </row>
    <row r="16719" spans="1:1" x14ac:dyDescent="0.5">
      <c r="A16719" s="69"/>
    </row>
    <row r="16720" spans="1:1" x14ac:dyDescent="0.5">
      <c r="A16720" s="69"/>
    </row>
    <row r="16721" spans="1:1" x14ac:dyDescent="0.5">
      <c r="A16721" s="69"/>
    </row>
    <row r="16722" spans="1:1" x14ac:dyDescent="0.5">
      <c r="A16722" s="69"/>
    </row>
    <row r="16723" spans="1:1" x14ac:dyDescent="0.5">
      <c r="A16723" s="69"/>
    </row>
    <row r="16724" spans="1:1" x14ac:dyDescent="0.5">
      <c r="A16724" s="69"/>
    </row>
    <row r="16725" spans="1:1" x14ac:dyDescent="0.5">
      <c r="A16725" s="69"/>
    </row>
    <row r="16726" spans="1:1" x14ac:dyDescent="0.5">
      <c r="A16726" s="69"/>
    </row>
    <row r="16727" spans="1:1" x14ac:dyDescent="0.5">
      <c r="A16727" s="69"/>
    </row>
    <row r="16728" spans="1:1" x14ac:dyDescent="0.5">
      <c r="A16728" s="69"/>
    </row>
    <row r="16729" spans="1:1" x14ac:dyDescent="0.5">
      <c r="A16729" s="69"/>
    </row>
    <row r="16730" spans="1:1" x14ac:dyDescent="0.5">
      <c r="A16730" s="69"/>
    </row>
    <row r="16731" spans="1:1" x14ac:dyDescent="0.5">
      <c r="A16731" s="69"/>
    </row>
    <row r="16732" spans="1:1" x14ac:dyDescent="0.5">
      <c r="A16732" s="69"/>
    </row>
    <row r="16733" spans="1:1" x14ac:dyDescent="0.5">
      <c r="A16733" s="69"/>
    </row>
    <row r="16734" spans="1:1" x14ac:dyDescent="0.5">
      <c r="A16734" s="69"/>
    </row>
    <row r="16735" spans="1:1" x14ac:dyDescent="0.5">
      <c r="A16735" s="69"/>
    </row>
    <row r="16736" spans="1:1" x14ac:dyDescent="0.5">
      <c r="A16736" s="69"/>
    </row>
    <row r="16737" spans="1:1" x14ac:dyDescent="0.5">
      <c r="A16737" s="69"/>
    </row>
    <row r="16738" spans="1:1" x14ac:dyDescent="0.5">
      <c r="A16738" s="69"/>
    </row>
    <row r="16739" spans="1:1" x14ac:dyDescent="0.5">
      <c r="A16739" s="69"/>
    </row>
    <row r="16740" spans="1:1" x14ac:dyDescent="0.5">
      <c r="A16740" s="69"/>
    </row>
    <row r="16741" spans="1:1" x14ac:dyDescent="0.5">
      <c r="A16741" s="69"/>
    </row>
    <row r="16742" spans="1:1" x14ac:dyDescent="0.5">
      <c r="A16742" s="69"/>
    </row>
    <row r="16743" spans="1:1" x14ac:dyDescent="0.5">
      <c r="A16743" s="69"/>
    </row>
    <row r="16744" spans="1:1" x14ac:dyDescent="0.5">
      <c r="A16744" s="69"/>
    </row>
    <row r="16745" spans="1:1" x14ac:dyDescent="0.5">
      <c r="A16745" s="69"/>
    </row>
    <row r="16746" spans="1:1" x14ac:dyDescent="0.5">
      <c r="A16746" s="69"/>
    </row>
    <row r="16747" spans="1:1" x14ac:dyDescent="0.5">
      <c r="A16747" s="69"/>
    </row>
    <row r="16748" spans="1:1" x14ac:dyDescent="0.5">
      <c r="A16748" s="69"/>
    </row>
    <row r="16749" spans="1:1" x14ac:dyDescent="0.5">
      <c r="A16749" s="69"/>
    </row>
    <row r="16750" spans="1:1" x14ac:dyDescent="0.5">
      <c r="A16750" s="69"/>
    </row>
    <row r="16751" spans="1:1" x14ac:dyDescent="0.5">
      <c r="A16751" s="69"/>
    </row>
    <row r="16752" spans="1:1" x14ac:dyDescent="0.5">
      <c r="A16752" s="69"/>
    </row>
    <row r="16753" spans="1:1" x14ac:dyDescent="0.5">
      <c r="A16753" s="69"/>
    </row>
    <row r="16754" spans="1:1" x14ac:dyDescent="0.5">
      <c r="A16754" s="69"/>
    </row>
    <row r="16755" spans="1:1" x14ac:dyDescent="0.5">
      <c r="A16755" s="69"/>
    </row>
    <row r="16756" spans="1:1" x14ac:dyDescent="0.5">
      <c r="A16756" s="69"/>
    </row>
    <row r="16757" spans="1:1" x14ac:dyDescent="0.5">
      <c r="A16757" s="69"/>
    </row>
    <row r="16758" spans="1:1" x14ac:dyDescent="0.5">
      <c r="A16758" s="69"/>
    </row>
    <row r="16759" spans="1:1" x14ac:dyDescent="0.5">
      <c r="A16759" s="69"/>
    </row>
    <row r="16760" spans="1:1" x14ac:dyDescent="0.5">
      <c r="A16760" s="69"/>
    </row>
    <row r="16761" spans="1:1" x14ac:dyDescent="0.5">
      <c r="A16761" s="69"/>
    </row>
    <row r="16762" spans="1:1" x14ac:dyDescent="0.5">
      <c r="A16762" s="69"/>
    </row>
    <row r="16763" spans="1:1" x14ac:dyDescent="0.5">
      <c r="A16763" s="69"/>
    </row>
    <row r="16764" spans="1:1" x14ac:dyDescent="0.5">
      <c r="A16764" s="69"/>
    </row>
    <row r="16765" spans="1:1" x14ac:dyDescent="0.5">
      <c r="A16765" s="69"/>
    </row>
    <row r="16766" spans="1:1" x14ac:dyDescent="0.5">
      <c r="A16766" s="69"/>
    </row>
    <row r="16767" spans="1:1" x14ac:dyDescent="0.5">
      <c r="A16767" s="69"/>
    </row>
    <row r="16768" spans="1:1" x14ac:dyDescent="0.5">
      <c r="A16768" s="69"/>
    </row>
    <row r="16769" spans="1:1" x14ac:dyDescent="0.5">
      <c r="A16769" s="69"/>
    </row>
    <row r="16770" spans="1:1" x14ac:dyDescent="0.5">
      <c r="A16770" s="69"/>
    </row>
    <row r="16771" spans="1:1" x14ac:dyDescent="0.5">
      <c r="A16771" s="69"/>
    </row>
    <row r="16772" spans="1:1" x14ac:dyDescent="0.5">
      <c r="A16772" s="69"/>
    </row>
    <row r="16773" spans="1:1" x14ac:dyDescent="0.5">
      <c r="A16773" s="69"/>
    </row>
    <row r="16774" spans="1:1" x14ac:dyDescent="0.5">
      <c r="A16774" s="69"/>
    </row>
    <row r="16775" spans="1:1" x14ac:dyDescent="0.5">
      <c r="A16775" s="69"/>
    </row>
    <row r="16776" spans="1:1" x14ac:dyDescent="0.5">
      <c r="A16776" s="69"/>
    </row>
    <row r="16777" spans="1:1" x14ac:dyDescent="0.5">
      <c r="A16777" s="69"/>
    </row>
    <row r="16778" spans="1:1" x14ac:dyDescent="0.5">
      <c r="A16778" s="69"/>
    </row>
    <row r="16779" spans="1:1" x14ac:dyDescent="0.5">
      <c r="A16779" s="69"/>
    </row>
    <row r="16780" spans="1:1" x14ac:dyDescent="0.5">
      <c r="A16780" s="69"/>
    </row>
    <row r="16781" spans="1:1" x14ac:dyDescent="0.5">
      <c r="A16781" s="69"/>
    </row>
    <row r="16782" spans="1:1" x14ac:dyDescent="0.5">
      <c r="A16782" s="69"/>
    </row>
    <row r="16783" spans="1:1" x14ac:dyDescent="0.5">
      <c r="A16783" s="69"/>
    </row>
    <row r="16784" spans="1:1" x14ac:dyDescent="0.5">
      <c r="A16784" s="69"/>
    </row>
    <row r="16785" spans="1:1" x14ac:dyDescent="0.5">
      <c r="A16785" s="69"/>
    </row>
    <row r="16786" spans="1:1" x14ac:dyDescent="0.5">
      <c r="A16786" s="69"/>
    </row>
    <row r="16787" spans="1:1" x14ac:dyDescent="0.5">
      <c r="A16787" s="69"/>
    </row>
    <row r="16788" spans="1:1" x14ac:dyDescent="0.5">
      <c r="A16788" s="69"/>
    </row>
    <row r="16789" spans="1:1" x14ac:dyDescent="0.5">
      <c r="A16789" s="69"/>
    </row>
    <row r="16790" spans="1:1" x14ac:dyDescent="0.5">
      <c r="A16790" s="69"/>
    </row>
    <row r="16791" spans="1:1" x14ac:dyDescent="0.5">
      <c r="A16791" s="69"/>
    </row>
    <row r="16792" spans="1:1" x14ac:dyDescent="0.5">
      <c r="A16792" s="69"/>
    </row>
    <row r="16793" spans="1:1" x14ac:dyDescent="0.5">
      <c r="A16793" s="69"/>
    </row>
    <row r="16794" spans="1:1" x14ac:dyDescent="0.5">
      <c r="A16794" s="69"/>
    </row>
    <row r="16795" spans="1:1" x14ac:dyDescent="0.5">
      <c r="A16795" s="69"/>
    </row>
    <row r="16796" spans="1:1" x14ac:dyDescent="0.5">
      <c r="A16796" s="69"/>
    </row>
    <row r="16797" spans="1:1" x14ac:dyDescent="0.5">
      <c r="A16797" s="69"/>
    </row>
    <row r="16798" spans="1:1" x14ac:dyDescent="0.5">
      <c r="A16798" s="69"/>
    </row>
    <row r="16799" spans="1:1" x14ac:dyDescent="0.5">
      <c r="A16799" s="69"/>
    </row>
    <row r="16800" spans="1:1" x14ac:dyDescent="0.5">
      <c r="A16800" s="69"/>
    </row>
    <row r="16801" spans="1:1" x14ac:dyDescent="0.5">
      <c r="A16801" s="69"/>
    </row>
    <row r="16802" spans="1:1" x14ac:dyDescent="0.5">
      <c r="A16802" s="69"/>
    </row>
    <row r="16803" spans="1:1" x14ac:dyDescent="0.5">
      <c r="A16803" s="69"/>
    </row>
    <row r="16804" spans="1:1" x14ac:dyDescent="0.5">
      <c r="A16804" s="69"/>
    </row>
    <row r="16805" spans="1:1" x14ac:dyDescent="0.5">
      <c r="A16805" s="69"/>
    </row>
    <row r="16806" spans="1:1" x14ac:dyDescent="0.5">
      <c r="A16806" s="69"/>
    </row>
    <row r="16807" spans="1:1" x14ac:dyDescent="0.5">
      <c r="A16807" s="69"/>
    </row>
    <row r="16808" spans="1:1" x14ac:dyDescent="0.5">
      <c r="A16808" s="69"/>
    </row>
    <row r="16809" spans="1:1" x14ac:dyDescent="0.5">
      <c r="A16809" s="69"/>
    </row>
    <row r="16810" spans="1:1" x14ac:dyDescent="0.5">
      <c r="A16810" s="69"/>
    </row>
    <row r="16811" spans="1:1" x14ac:dyDescent="0.5">
      <c r="A16811" s="69"/>
    </row>
    <row r="16812" spans="1:1" x14ac:dyDescent="0.5">
      <c r="A16812" s="69"/>
    </row>
    <row r="16813" spans="1:1" x14ac:dyDescent="0.5">
      <c r="A16813" s="69"/>
    </row>
    <row r="16814" spans="1:1" x14ac:dyDescent="0.5">
      <c r="A16814" s="69"/>
    </row>
    <row r="16815" spans="1:1" x14ac:dyDescent="0.5">
      <c r="A16815" s="69"/>
    </row>
    <row r="16816" spans="1:1" x14ac:dyDescent="0.5">
      <c r="A16816" s="69"/>
    </row>
    <row r="16817" spans="1:1" x14ac:dyDescent="0.5">
      <c r="A16817" s="69"/>
    </row>
    <row r="16818" spans="1:1" x14ac:dyDescent="0.5">
      <c r="A16818" s="69"/>
    </row>
    <row r="16819" spans="1:1" x14ac:dyDescent="0.5">
      <c r="A16819" s="69"/>
    </row>
    <row r="16820" spans="1:1" x14ac:dyDescent="0.5">
      <c r="A16820" s="69"/>
    </row>
    <row r="16821" spans="1:1" x14ac:dyDescent="0.5">
      <c r="A16821" s="69"/>
    </row>
    <row r="16822" spans="1:1" x14ac:dyDescent="0.5">
      <c r="A16822" s="69"/>
    </row>
    <row r="16823" spans="1:1" x14ac:dyDescent="0.5">
      <c r="A16823" s="69"/>
    </row>
    <row r="16824" spans="1:1" x14ac:dyDescent="0.5">
      <c r="A16824" s="69"/>
    </row>
    <row r="16825" spans="1:1" x14ac:dyDescent="0.5">
      <c r="A16825" s="69"/>
    </row>
    <row r="16826" spans="1:1" x14ac:dyDescent="0.5">
      <c r="A16826" s="69"/>
    </row>
    <row r="16827" spans="1:1" x14ac:dyDescent="0.5">
      <c r="A16827" s="69"/>
    </row>
    <row r="16828" spans="1:1" x14ac:dyDescent="0.5">
      <c r="A16828" s="69"/>
    </row>
    <row r="16829" spans="1:1" x14ac:dyDescent="0.5">
      <c r="A16829" s="69"/>
    </row>
    <row r="16830" spans="1:1" x14ac:dyDescent="0.5">
      <c r="A16830" s="69"/>
    </row>
    <row r="16831" spans="1:1" x14ac:dyDescent="0.5">
      <c r="A16831" s="69"/>
    </row>
    <row r="16832" spans="1:1" x14ac:dyDescent="0.5">
      <c r="A16832" s="69"/>
    </row>
    <row r="16833" spans="1:1" x14ac:dyDescent="0.5">
      <c r="A16833" s="69"/>
    </row>
    <row r="16834" spans="1:1" x14ac:dyDescent="0.5">
      <c r="A16834" s="69"/>
    </row>
    <row r="16835" spans="1:1" x14ac:dyDescent="0.5">
      <c r="A16835" s="69"/>
    </row>
    <row r="16836" spans="1:1" x14ac:dyDescent="0.5">
      <c r="A16836" s="69"/>
    </row>
    <row r="16837" spans="1:1" x14ac:dyDescent="0.5">
      <c r="A16837" s="69"/>
    </row>
    <row r="16838" spans="1:1" x14ac:dyDescent="0.5">
      <c r="A16838" s="69"/>
    </row>
    <row r="16839" spans="1:1" x14ac:dyDescent="0.5">
      <c r="A16839" s="69"/>
    </row>
    <row r="16840" spans="1:1" x14ac:dyDescent="0.5">
      <c r="A16840" s="69"/>
    </row>
    <row r="16841" spans="1:1" x14ac:dyDescent="0.5">
      <c r="A16841" s="69"/>
    </row>
    <row r="16842" spans="1:1" x14ac:dyDescent="0.5">
      <c r="A16842" s="69"/>
    </row>
    <row r="16843" spans="1:1" x14ac:dyDescent="0.5">
      <c r="A16843" s="69"/>
    </row>
    <row r="16844" spans="1:1" x14ac:dyDescent="0.5">
      <c r="A16844" s="69"/>
    </row>
    <row r="16845" spans="1:1" x14ac:dyDescent="0.5">
      <c r="A16845" s="69"/>
    </row>
    <row r="16846" spans="1:1" x14ac:dyDescent="0.5">
      <c r="A16846" s="69"/>
    </row>
    <row r="16847" spans="1:1" x14ac:dyDescent="0.5">
      <c r="A16847" s="69"/>
    </row>
    <row r="16848" spans="1:1" x14ac:dyDescent="0.5">
      <c r="A16848" s="69"/>
    </row>
    <row r="16849" spans="1:1" x14ac:dyDescent="0.5">
      <c r="A16849" s="69"/>
    </row>
    <row r="16850" spans="1:1" x14ac:dyDescent="0.5">
      <c r="A16850" s="69"/>
    </row>
    <row r="16851" spans="1:1" x14ac:dyDescent="0.5">
      <c r="A16851" s="69"/>
    </row>
    <row r="16852" spans="1:1" x14ac:dyDescent="0.5">
      <c r="A16852" s="69"/>
    </row>
    <row r="16853" spans="1:1" x14ac:dyDescent="0.5">
      <c r="A16853" s="69"/>
    </row>
    <row r="16854" spans="1:1" x14ac:dyDescent="0.5">
      <c r="A16854" s="69"/>
    </row>
    <row r="16855" spans="1:1" x14ac:dyDescent="0.5">
      <c r="A16855" s="69"/>
    </row>
    <row r="16856" spans="1:1" x14ac:dyDescent="0.5">
      <c r="A16856" s="69"/>
    </row>
    <row r="16857" spans="1:1" x14ac:dyDescent="0.5">
      <c r="A16857" s="69"/>
    </row>
    <row r="16858" spans="1:1" x14ac:dyDescent="0.5">
      <c r="A16858" s="69"/>
    </row>
    <row r="16859" spans="1:1" x14ac:dyDescent="0.5">
      <c r="A16859" s="69"/>
    </row>
    <row r="16860" spans="1:1" x14ac:dyDescent="0.5">
      <c r="A16860" s="69"/>
    </row>
    <row r="16861" spans="1:1" x14ac:dyDescent="0.5">
      <c r="A16861" s="69"/>
    </row>
    <row r="16862" spans="1:1" x14ac:dyDescent="0.5">
      <c r="A16862" s="69"/>
    </row>
    <row r="16863" spans="1:1" x14ac:dyDescent="0.5">
      <c r="A16863" s="69"/>
    </row>
    <row r="16864" spans="1:1" x14ac:dyDescent="0.5">
      <c r="A16864" s="69"/>
    </row>
    <row r="16865" spans="1:1" x14ac:dyDescent="0.5">
      <c r="A16865" s="69"/>
    </row>
    <row r="16866" spans="1:1" x14ac:dyDescent="0.5">
      <c r="A16866" s="69"/>
    </row>
    <row r="16867" spans="1:1" x14ac:dyDescent="0.5">
      <c r="A16867" s="69"/>
    </row>
    <row r="16868" spans="1:1" x14ac:dyDescent="0.5">
      <c r="A16868" s="69"/>
    </row>
    <row r="16869" spans="1:1" x14ac:dyDescent="0.5">
      <c r="A16869" s="69"/>
    </row>
    <row r="16870" spans="1:1" x14ac:dyDescent="0.5">
      <c r="A16870" s="69"/>
    </row>
    <row r="16871" spans="1:1" x14ac:dyDescent="0.5">
      <c r="A16871" s="69"/>
    </row>
    <row r="16872" spans="1:1" x14ac:dyDescent="0.5">
      <c r="A16872" s="69"/>
    </row>
    <row r="16873" spans="1:1" x14ac:dyDescent="0.5">
      <c r="A16873" s="69"/>
    </row>
    <row r="16874" spans="1:1" x14ac:dyDescent="0.5">
      <c r="A16874" s="69"/>
    </row>
    <row r="16875" spans="1:1" x14ac:dyDescent="0.5">
      <c r="A16875" s="69"/>
    </row>
    <row r="16876" spans="1:1" x14ac:dyDescent="0.5">
      <c r="A16876" s="69"/>
    </row>
    <row r="16877" spans="1:1" x14ac:dyDescent="0.5">
      <c r="A16877" s="69"/>
    </row>
    <row r="16878" spans="1:1" x14ac:dyDescent="0.5">
      <c r="A16878" s="69"/>
    </row>
    <row r="16879" spans="1:1" x14ac:dyDescent="0.5">
      <c r="A16879" s="69"/>
    </row>
    <row r="16880" spans="1:1" x14ac:dyDescent="0.5">
      <c r="A16880" s="69"/>
    </row>
    <row r="16881" spans="1:1" x14ac:dyDescent="0.5">
      <c r="A16881" s="69"/>
    </row>
    <row r="16882" spans="1:1" x14ac:dyDescent="0.5">
      <c r="A16882" s="69"/>
    </row>
    <row r="16883" spans="1:1" x14ac:dyDescent="0.5">
      <c r="A16883" s="69"/>
    </row>
    <row r="16884" spans="1:1" x14ac:dyDescent="0.5">
      <c r="A16884" s="69"/>
    </row>
    <row r="16885" spans="1:1" x14ac:dyDescent="0.5">
      <c r="A16885" s="69"/>
    </row>
    <row r="16886" spans="1:1" x14ac:dyDescent="0.5">
      <c r="A16886" s="69"/>
    </row>
    <row r="16887" spans="1:1" x14ac:dyDescent="0.5">
      <c r="A16887" s="69"/>
    </row>
    <row r="16888" spans="1:1" x14ac:dyDescent="0.5">
      <c r="A16888" s="69"/>
    </row>
    <row r="16889" spans="1:1" x14ac:dyDescent="0.5">
      <c r="A16889" s="69"/>
    </row>
    <row r="16890" spans="1:1" x14ac:dyDescent="0.5">
      <c r="A16890" s="69"/>
    </row>
    <row r="16891" spans="1:1" x14ac:dyDescent="0.5">
      <c r="A16891" s="69"/>
    </row>
    <row r="16892" spans="1:1" x14ac:dyDescent="0.5">
      <c r="A16892" s="69"/>
    </row>
    <row r="16893" spans="1:1" x14ac:dyDescent="0.5">
      <c r="A16893" s="69"/>
    </row>
    <row r="16894" spans="1:1" x14ac:dyDescent="0.5">
      <c r="A16894" s="69"/>
    </row>
    <row r="16895" spans="1:1" x14ac:dyDescent="0.5">
      <c r="A16895" s="69"/>
    </row>
    <row r="16896" spans="1:1" x14ac:dyDescent="0.5">
      <c r="A16896" s="69"/>
    </row>
    <row r="16897" spans="1:1" x14ac:dyDescent="0.5">
      <c r="A16897" s="69"/>
    </row>
    <row r="16898" spans="1:1" x14ac:dyDescent="0.5">
      <c r="A16898" s="69"/>
    </row>
    <row r="16899" spans="1:1" x14ac:dyDescent="0.5">
      <c r="A16899" s="69"/>
    </row>
    <row r="16900" spans="1:1" x14ac:dyDescent="0.5">
      <c r="A16900" s="69"/>
    </row>
    <row r="16901" spans="1:1" x14ac:dyDescent="0.5">
      <c r="A16901" s="69"/>
    </row>
    <row r="16902" spans="1:1" x14ac:dyDescent="0.5">
      <c r="A16902" s="69"/>
    </row>
    <row r="16903" spans="1:1" x14ac:dyDescent="0.5">
      <c r="A16903" s="69"/>
    </row>
    <row r="16904" spans="1:1" x14ac:dyDescent="0.5">
      <c r="A16904" s="69"/>
    </row>
    <row r="16905" spans="1:1" x14ac:dyDescent="0.5">
      <c r="A16905" s="69"/>
    </row>
    <row r="16906" spans="1:1" x14ac:dyDescent="0.5">
      <c r="A16906" s="69"/>
    </row>
    <row r="16907" spans="1:1" x14ac:dyDescent="0.5">
      <c r="A16907" s="69"/>
    </row>
    <row r="16908" spans="1:1" x14ac:dyDescent="0.5">
      <c r="A16908" s="69"/>
    </row>
    <row r="16909" spans="1:1" x14ac:dyDescent="0.5">
      <c r="A16909" s="69"/>
    </row>
    <row r="16910" spans="1:1" x14ac:dyDescent="0.5">
      <c r="A16910" s="69"/>
    </row>
    <row r="16911" spans="1:1" x14ac:dyDescent="0.5">
      <c r="A16911" s="69"/>
    </row>
    <row r="16912" spans="1:1" x14ac:dyDescent="0.5">
      <c r="A16912" s="69"/>
    </row>
    <row r="16913" spans="1:1" x14ac:dyDescent="0.5">
      <c r="A16913" s="69"/>
    </row>
    <row r="16914" spans="1:1" x14ac:dyDescent="0.5">
      <c r="A16914" s="69"/>
    </row>
    <row r="16915" spans="1:1" x14ac:dyDescent="0.5">
      <c r="A16915" s="69"/>
    </row>
    <row r="16916" spans="1:1" x14ac:dyDescent="0.5">
      <c r="A16916" s="69"/>
    </row>
    <row r="16917" spans="1:1" x14ac:dyDescent="0.5">
      <c r="A16917" s="69"/>
    </row>
    <row r="16918" spans="1:1" x14ac:dyDescent="0.5">
      <c r="A16918" s="69"/>
    </row>
    <row r="16919" spans="1:1" x14ac:dyDescent="0.5">
      <c r="A16919" s="69"/>
    </row>
    <row r="16920" spans="1:1" x14ac:dyDescent="0.5">
      <c r="A16920" s="69"/>
    </row>
    <row r="16921" spans="1:1" x14ac:dyDescent="0.5">
      <c r="A16921" s="69"/>
    </row>
    <row r="16922" spans="1:1" x14ac:dyDescent="0.5">
      <c r="A16922" s="69"/>
    </row>
    <row r="16923" spans="1:1" x14ac:dyDescent="0.5">
      <c r="A16923" s="69"/>
    </row>
    <row r="16924" spans="1:1" x14ac:dyDescent="0.5">
      <c r="A16924" s="69"/>
    </row>
    <row r="16925" spans="1:1" x14ac:dyDescent="0.5">
      <c r="A16925" s="69"/>
    </row>
    <row r="16926" spans="1:1" x14ac:dyDescent="0.5">
      <c r="A16926" s="69"/>
    </row>
    <row r="16927" spans="1:1" x14ac:dyDescent="0.5">
      <c r="A16927" s="69"/>
    </row>
    <row r="16928" spans="1:1" x14ac:dyDescent="0.5">
      <c r="A16928" s="69"/>
    </row>
    <row r="16929" spans="1:1" x14ac:dyDescent="0.5">
      <c r="A16929" s="69"/>
    </row>
    <row r="16930" spans="1:1" x14ac:dyDescent="0.5">
      <c r="A16930" s="69"/>
    </row>
    <row r="16931" spans="1:1" x14ac:dyDescent="0.5">
      <c r="A16931" s="69"/>
    </row>
    <row r="16932" spans="1:1" x14ac:dyDescent="0.5">
      <c r="A16932" s="69"/>
    </row>
    <row r="16933" spans="1:1" x14ac:dyDescent="0.5">
      <c r="A16933" s="69"/>
    </row>
    <row r="16934" spans="1:1" x14ac:dyDescent="0.5">
      <c r="A16934" s="69"/>
    </row>
    <row r="16935" spans="1:1" x14ac:dyDescent="0.5">
      <c r="A16935" s="69"/>
    </row>
    <row r="16936" spans="1:1" x14ac:dyDescent="0.5">
      <c r="A16936" s="69"/>
    </row>
    <row r="16937" spans="1:1" x14ac:dyDescent="0.5">
      <c r="A16937" s="69"/>
    </row>
    <row r="16938" spans="1:1" x14ac:dyDescent="0.5">
      <c r="A16938" s="69"/>
    </row>
    <row r="16939" spans="1:1" x14ac:dyDescent="0.5">
      <c r="A16939" s="69"/>
    </row>
    <row r="16940" spans="1:1" x14ac:dyDescent="0.5">
      <c r="A16940" s="69"/>
    </row>
    <row r="16941" spans="1:1" x14ac:dyDescent="0.5">
      <c r="A16941" s="69"/>
    </row>
    <row r="16942" spans="1:1" x14ac:dyDescent="0.5">
      <c r="A16942" s="69"/>
    </row>
    <row r="16943" spans="1:1" x14ac:dyDescent="0.5">
      <c r="A16943" s="69"/>
    </row>
    <row r="16944" spans="1:1" x14ac:dyDescent="0.5">
      <c r="A16944" s="69"/>
    </row>
    <row r="16945" spans="1:1" x14ac:dyDescent="0.5">
      <c r="A16945" s="69"/>
    </row>
    <row r="16946" spans="1:1" x14ac:dyDescent="0.5">
      <c r="A16946" s="69"/>
    </row>
    <row r="16947" spans="1:1" x14ac:dyDescent="0.5">
      <c r="A16947" s="69"/>
    </row>
    <row r="16948" spans="1:1" x14ac:dyDescent="0.5">
      <c r="A16948" s="69"/>
    </row>
    <row r="16949" spans="1:1" x14ac:dyDescent="0.5">
      <c r="A16949" s="69"/>
    </row>
    <row r="16950" spans="1:1" x14ac:dyDescent="0.5">
      <c r="A16950" s="69"/>
    </row>
    <row r="16951" spans="1:1" x14ac:dyDescent="0.5">
      <c r="A16951" s="69"/>
    </row>
    <row r="16952" spans="1:1" x14ac:dyDescent="0.5">
      <c r="A16952" s="69"/>
    </row>
    <row r="16953" spans="1:1" x14ac:dyDescent="0.5">
      <c r="A16953" s="69"/>
    </row>
    <row r="16954" spans="1:1" x14ac:dyDescent="0.5">
      <c r="A16954" s="69"/>
    </row>
    <row r="16955" spans="1:1" x14ac:dyDescent="0.5">
      <c r="A16955" s="69"/>
    </row>
    <row r="16956" spans="1:1" x14ac:dyDescent="0.5">
      <c r="A16956" s="69"/>
    </row>
    <row r="16957" spans="1:1" x14ac:dyDescent="0.5">
      <c r="A16957" s="69"/>
    </row>
    <row r="16958" spans="1:1" x14ac:dyDescent="0.5">
      <c r="A16958" s="69"/>
    </row>
    <row r="16959" spans="1:1" x14ac:dyDescent="0.5">
      <c r="A16959" s="69"/>
    </row>
    <row r="16960" spans="1:1" x14ac:dyDescent="0.5">
      <c r="A16960" s="69"/>
    </row>
    <row r="16961" spans="1:1" x14ac:dyDescent="0.5">
      <c r="A16961" s="69"/>
    </row>
    <row r="16962" spans="1:1" x14ac:dyDescent="0.5">
      <c r="A16962" s="69"/>
    </row>
    <row r="16963" spans="1:1" x14ac:dyDescent="0.5">
      <c r="A16963" s="69"/>
    </row>
    <row r="16964" spans="1:1" x14ac:dyDescent="0.5">
      <c r="A16964" s="69"/>
    </row>
    <row r="16965" spans="1:1" x14ac:dyDescent="0.5">
      <c r="A16965" s="69"/>
    </row>
    <row r="16966" spans="1:1" x14ac:dyDescent="0.5">
      <c r="A16966" s="69"/>
    </row>
    <row r="16967" spans="1:1" x14ac:dyDescent="0.5">
      <c r="A16967" s="69"/>
    </row>
    <row r="16968" spans="1:1" x14ac:dyDescent="0.5">
      <c r="A16968" s="69"/>
    </row>
    <row r="16969" spans="1:1" x14ac:dyDescent="0.5">
      <c r="A16969" s="69"/>
    </row>
    <row r="16970" spans="1:1" x14ac:dyDescent="0.5">
      <c r="A16970" s="69"/>
    </row>
    <row r="16971" spans="1:1" x14ac:dyDescent="0.5">
      <c r="A16971" s="69"/>
    </row>
    <row r="16972" spans="1:1" x14ac:dyDescent="0.5">
      <c r="A16972" s="69"/>
    </row>
    <row r="16973" spans="1:1" x14ac:dyDescent="0.5">
      <c r="A16973" s="69"/>
    </row>
    <row r="16974" spans="1:1" x14ac:dyDescent="0.5">
      <c r="A16974" s="69"/>
    </row>
    <row r="16975" spans="1:1" x14ac:dyDescent="0.5">
      <c r="A16975" s="69"/>
    </row>
    <row r="16976" spans="1:1" x14ac:dyDescent="0.5">
      <c r="A16976" s="69"/>
    </row>
    <row r="16977" spans="1:1" x14ac:dyDescent="0.5">
      <c r="A16977" s="69"/>
    </row>
    <row r="16978" spans="1:1" x14ac:dyDescent="0.5">
      <c r="A16978" s="69"/>
    </row>
    <row r="16979" spans="1:1" x14ac:dyDescent="0.5">
      <c r="A16979" s="69"/>
    </row>
    <row r="16980" spans="1:1" x14ac:dyDescent="0.5">
      <c r="A16980" s="69"/>
    </row>
    <row r="16981" spans="1:1" x14ac:dyDescent="0.5">
      <c r="A16981" s="69"/>
    </row>
    <row r="16982" spans="1:1" x14ac:dyDescent="0.5">
      <c r="A16982" s="69"/>
    </row>
    <row r="16983" spans="1:1" x14ac:dyDescent="0.5">
      <c r="A16983" s="69"/>
    </row>
    <row r="16984" spans="1:1" x14ac:dyDescent="0.5">
      <c r="A16984" s="69"/>
    </row>
    <row r="16985" spans="1:1" x14ac:dyDescent="0.5">
      <c r="A16985" s="69"/>
    </row>
    <row r="16986" spans="1:1" x14ac:dyDescent="0.5">
      <c r="A16986" s="69"/>
    </row>
    <row r="16987" spans="1:1" x14ac:dyDescent="0.5">
      <c r="A16987" s="69"/>
    </row>
    <row r="16988" spans="1:1" x14ac:dyDescent="0.5">
      <c r="A16988" s="69"/>
    </row>
    <row r="16989" spans="1:1" x14ac:dyDescent="0.5">
      <c r="A16989" s="69"/>
    </row>
    <row r="16990" spans="1:1" x14ac:dyDescent="0.5">
      <c r="A16990" s="69"/>
    </row>
    <row r="16991" spans="1:1" x14ac:dyDescent="0.5">
      <c r="A16991" s="69"/>
    </row>
    <row r="16992" spans="1:1" x14ac:dyDescent="0.5">
      <c r="A16992" s="69"/>
    </row>
    <row r="16993" spans="1:1" x14ac:dyDescent="0.5">
      <c r="A16993" s="69"/>
    </row>
    <row r="16994" spans="1:1" x14ac:dyDescent="0.5">
      <c r="A16994" s="69"/>
    </row>
    <row r="16995" spans="1:1" x14ac:dyDescent="0.5">
      <c r="A16995" s="69"/>
    </row>
    <row r="16996" spans="1:1" x14ac:dyDescent="0.5">
      <c r="A16996" s="69"/>
    </row>
    <row r="16997" spans="1:1" x14ac:dyDescent="0.5">
      <c r="A16997" s="69"/>
    </row>
    <row r="16998" spans="1:1" x14ac:dyDescent="0.5">
      <c r="A16998" s="69"/>
    </row>
    <row r="16999" spans="1:1" x14ac:dyDescent="0.5">
      <c r="A16999" s="69"/>
    </row>
    <row r="17000" spans="1:1" x14ac:dyDescent="0.5">
      <c r="A17000" s="69"/>
    </row>
    <row r="17001" spans="1:1" x14ac:dyDescent="0.5">
      <c r="A17001" s="69"/>
    </row>
    <row r="17002" spans="1:1" x14ac:dyDescent="0.5">
      <c r="A17002" s="69"/>
    </row>
    <row r="17003" spans="1:1" x14ac:dyDescent="0.5">
      <c r="A17003" s="69"/>
    </row>
    <row r="17004" spans="1:1" x14ac:dyDescent="0.5">
      <c r="A17004" s="69"/>
    </row>
    <row r="17005" spans="1:1" x14ac:dyDescent="0.5">
      <c r="A17005" s="69"/>
    </row>
    <row r="17006" spans="1:1" x14ac:dyDescent="0.5">
      <c r="A17006" s="69"/>
    </row>
    <row r="17007" spans="1:1" x14ac:dyDescent="0.5">
      <c r="A17007" s="69"/>
    </row>
    <row r="17008" spans="1:1" x14ac:dyDescent="0.5">
      <c r="A17008" s="69"/>
    </row>
    <row r="17009" spans="1:1" x14ac:dyDescent="0.5">
      <c r="A17009" s="69"/>
    </row>
    <row r="17010" spans="1:1" x14ac:dyDescent="0.5">
      <c r="A17010" s="69"/>
    </row>
    <row r="17011" spans="1:1" x14ac:dyDescent="0.5">
      <c r="A17011" s="69"/>
    </row>
    <row r="17012" spans="1:1" x14ac:dyDescent="0.5">
      <c r="A17012" s="69"/>
    </row>
    <row r="17013" spans="1:1" x14ac:dyDescent="0.5">
      <c r="A17013" s="69"/>
    </row>
    <row r="17014" spans="1:1" x14ac:dyDescent="0.5">
      <c r="A17014" s="69"/>
    </row>
    <row r="17015" spans="1:1" x14ac:dyDescent="0.5">
      <c r="A17015" s="69"/>
    </row>
    <row r="17016" spans="1:1" x14ac:dyDescent="0.5">
      <c r="A17016" s="69"/>
    </row>
    <row r="17017" spans="1:1" x14ac:dyDescent="0.5">
      <c r="A17017" s="69"/>
    </row>
    <row r="17018" spans="1:1" x14ac:dyDescent="0.5">
      <c r="A17018" s="69"/>
    </row>
    <row r="17019" spans="1:1" x14ac:dyDescent="0.5">
      <c r="A17019" s="69"/>
    </row>
    <row r="17020" spans="1:1" x14ac:dyDescent="0.5">
      <c r="A17020" s="69"/>
    </row>
    <row r="17021" spans="1:1" x14ac:dyDescent="0.5">
      <c r="A17021" s="69"/>
    </row>
    <row r="17022" spans="1:1" x14ac:dyDescent="0.5">
      <c r="A17022" s="69"/>
    </row>
    <row r="17023" spans="1:1" x14ac:dyDescent="0.5">
      <c r="A17023" s="69"/>
    </row>
    <row r="17024" spans="1:1" x14ac:dyDescent="0.5">
      <c r="A17024" s="69"/>
    </row>
    <row r="17025" spans="1:1" x14ac:dyDescent="0.5">
      <c r="A17025" s="69"/>
    </row>
    <row r="17026" spans="1:1" x14ac:dyDescent="0.5">
      <c r="A17026" s="69"/>
    </row>
    <row r="17027" spans="1:1" x14ac:dyDescent="0.5">
      <c r="A17027" s="69"/>
    </row>
    <row r="17028" spans="1:1" x14ac:dyDescent="0.5">
      <c r="A17028" s="69"/>
    </row>
    <row r="17029" spans="1:1" x14ac:dyDescent="0.5">
      <c r="A17029" s="69"/>
    </row>
    <row r="17030" spans="1:1" x14ac:dyDescent="0.5">
      <c r="A17030" s="69"/>
    </row>
    <row r="17031" spans="1:1" x14ac:dyDescent="0.5">
      <c r="A17031" s="69"/>
    </row>
    <row r="17032" spans="1:1" x14ac:dyDescent="0.5">
      <c r="A17032" s="69"/>
    </row>
    <row r="17033" spans="1:1" x14ac:dyDescent="0.5">
      <c r="A17033" s="69"/>
    </row>
    <row r="17034" spans="1:1" x14ac:dyDescent="0.5">
      <c r="A17034" s="69"/>
    </row>
    <row r="17035" spans="1:1" x14ac:dyDescent="0.5">
      <c r="A17035" s="69"/>
    </row>
    <row r="17036" spans="1:1" x14ac:dyDescent="0.5">
      <c r="A17036" s="69"/>
    </row>
    <row r="17037" spans="1:1" x14ac:dyDescent="0.5">
      <c r="A17037" s="69"/>
    </row>
    <row r="17038" spans="1:1" x14ac:dyDescent="0.5">
      <c r="A17038" s="69"/>
    </row>
    <row r="17039" spans="1:1" x14ac:dyDescent="0.5">
      <c r="A17039" s="69"/>
    </row>
    <row r="17040" spans="1:1" x14ac:dyDescent="0.5">
      <c r="A17040" s="69"/>
    </row>
    <row r="17041" spans="1:1" x14ac:dyDescent="0.5">
      <c r="A17041" s="69"/>
    </row>
    <row r="17042" spans="1:1" x14ac:dyDescent="0.5">
      <c r="A17042" s="69"/>
    </row>
    <row r="17043" spans="1:1" x14ac:dyDescent="0.5">
      <c r="A17043" s="69"/>
    </row>
    <row r="17044" spans="1:1" x14ac:dyDescent="0.5">
      <c r="A17044" s="69"/>
    </row>
    <row r="17045" spans="1:1" x14ac:dyDescent="0.5">
      <c r="A17045" s="69"/>
    </row>
    <row r="17046" spans="1:1" x14ac:dyDescent="0.5">
      <c r="A17046" s="69"/>
    </row>
    <row r="17047" spans="1:1" x14ac:dyDescent="0.5">
      <c r="A17047" s="69"/>
    </row>
    <row r="17048" spans="1:1" x14ac:dyDescent="0.5">
      <c r="A17048" s="69"/>
    </row>
    <row r="17049" spans="1:1" x14ac:dyDescent="0.5">
      <c r="A17049" s="69"/>
    </row>
    <row r="17050" spans="1:1" x14ac:dyDescent="0.5">
      <c r="A17050" s="69"/>
    </row>
    <row r="17051" spans="1:1" x14ac:dyDescent="0.5">
      <c r="A17051" s="69"/>
    </row>
    <row r="17052" spans="1:1" x14ac:dyDescent="0.5">
      <c r="A17052" s="69"/>
    </row>
    <row r="17053" spans="1:1" x14ac:dyDescent="0.5">
      <c r="A17053" s="69"/>
    </row>
    <row r="17054" spans="1:1" x14ac:dyDescent="0.5">
      <c r="A17054" s="69"/>
    </row>
    <row r="17055" spans="1:1" x14ac:dyDescent="0.5">
      <c r="A17055" s="69"/>
    </row>
    <row r="17056" spans="1:1" x14ac:dyDescent="0.5">
      <c r="A17056" s="69"/>
    </row>
    <row r="17057" spans="1:1" x14ac:dyDescent="0.5">
      <c r="A17057" s="69"/>
    </row>
    <row r="17058" spans="1:1" x14ac:dyDescent="0.5">
      <c r="A17058" s="69"/>
    </row>
    <row r="17059" spans="1:1" x14ac:dyDescent="0.5">
      <c r="A17059" s="69"/>
    </row>
    <row r="17060" spans="1:1" x14ac:dyDescent="0.5">
      <c r="A17060" s="69"/>
    </row>
    <row r="17061" spans="1:1" x14ac:dyDescent="0.5">
      <c r="A17061" s="69"/>
    </row>
    <row r="17062" spans="1:1" x14ac:dyDescent="0.5">
      <c r="A17062" s="69"/>
    </row>
    <row r="17063" spans="1:1" x14ac:dyDescent="0.5">
      <c r="A17063" s="69"/>
    </row>
    <row r="17064" spans="1:1" x14ac:dyDescent="0.5">
      <c r="A17064" s="69"/>
    </row>
    <row r="17065" spans="1:1" x14ac:dyDescent="0.5">
      <c r="A17065" s="69"/>
    </row>
    <row r="17066" spans="1:1" x14ac:dyDescent="0.5">
      <c r="A17066" s="69"/>
    </row>
    <row r="17067" spans="1:1" x14ac:dyDescent="0.5">
      <c r="A17067" s="69"/>
    </row>
    <row r="17068" spans="1:1" x14ac:dyDescent="0.5">
      <c r="A17068" s="69"/>
    </row>
    <row r="17069" spans="1:1" x14ac:dyDescent="0.5">
      <c r="A17069" s="69"/>
    </row>
    <row r="17070" spans="1:1" x14ac:dyDescent="0.5">
      <c r="A17070" s="69"/>
    </row>
    <row r="17071" spans="1:1" x14ac:dyDescent="0.5">
      <c r="A17071" s="69"/>
    </row>
    <row r="17072" spans="1:1" x14ac:dyDescent="0.5">
      <c r="A17072" s="69"/>
    </row>
    <row r="17073" spans="1:1" x14ac:dyDescent="0.5">
      <c r="A17073" s="69"/>
    </row>
    <row r="17074" spans="1:1" x14ac:dyDescent="0.5">
      <c r="A17074" s="69"/>
    </row>
    <row r="17075" spans="1:1" x14ac:dyDescent="0.5">
      <c r="A17075" s="69"/>
    </row>
    <row r="17076" spans="1:1" x14ac:dyDescent="0.5">
      <c r="A17076" s="69"/>
    </row>
    <row r="17077" spans="1:1" x14ac:dyDescent="0.5">
      <c r="A17077" s="69"/>
    </row>
    <row r="17078" spans="1:1" x14ac:dyDescent="0.5">
      <c r="A17078" s="69"/>
    </row>
    <row r="17079" spans="1:1" x14ac:dyDescent="0.5">
      <c r="A17079" s="69"/>
    </row>
    <row r="17080" spans="1:1" x14ac:dyDescent="0.5">
      <c r="A17080" s="69"/>
    </row>
    <row r="17081" spans="1:1" x14ac:dyDescent="0.5">
      <c r="A17081" s="69"/>
    </row>
    <row r="17082" spans="1:1" x14ac:dyDescent="0.5">
      <c r="A17082" s="69"/>
    </row>
    <row r="17083" spans="1:1" x14ac:dyDescent="0.5">
      <c r="A17083" s="69"/>
    </row>
    <row r="17084" spans="1:1" x14ac:dyDescent="0.5">
      <c r="A17084" s="69"/>
    </row>
    <row r="17085" spans="1:1" x14ac:dyDescent="0.5">
      <c r="A17085" s="69"/>
    </row>
    <row r="17086" spans="1:1" x14ac:dyDescent="0.5">
      <c r="A17086" s="69"/>
    </row>
    <row r="17087" spans="1:1" x14ac:dyDescent="0.5">
      <c r="A17087" s="69"/>
    </row>
    <row r="17088" spans="1:1" x14ac:dyDescent="0.5">
      <c r="A17088" s="69"/>
    </row>
    <row r="17089" spans="1:1" x14ac:dyDescent="0.5">
      <c r="A17089" s="69"/>
    </row>
    <row r="17090" spans="1:1" x14ac:dyDescent="0.5">
      <c r="A17090" s="69"/>
    </row>
    <row r="17091" spans="1:1" x14ac:dyDescent="0.5">
      <c r="A17091" s="69"/>
    </row>
    <row r="17092" spans="1:1" x14ac:dyDescent="0.5">
      <c r="A17092" s="69"/>
    </row>
    <row r="17093" spans="1:1" x14ac:dyDescent="0.5">
      <c r="A17093" s="69"/>
    </row>
    <row r="17094" spans="1:1" x14ac:dyDescent="0.5">
      <c r="A17094" s="69"/>
    </row>
    <row r="17095" spans="1:1" x14ac:dyDescent="0.5">
      <c r="A17095" s="69"/>
    </row>
    <row r="17096" spans="1:1" x14ac:dyDescent="0.5">
      <c r="A17096" s="69"/>
    </row>
    <row r="17097" spans="1:1" x14ac:dyDescent="0.5">
      <c r="A17097" s="69"/>
    </row>
    <row r="17098" spans="1:1" x14ac:dyDescent="0.5">
      <c r="A17098" s="69"/>
    </row>
    <row r="17099" spans="1:1" x14ac:dyDescent="0.5">
      <c r="A17099" s="69"/>
    </row>
    <row r="17100" spans="1:1" x14ac:dyDescent="0.5">
      <c r="A17100" s="69"/>
    </row>
    <row r="17101" spans="1:1" x14ac:dyDescent="0.5">
      <c r="A17101" s="69"/>
    </row>
    <row r="17102" spans="1:1" x14ac:dyDescent="0.5">
      <c r="A17102" s="69"/>
    </row>
    <row r="17103" spans="1:1" x14ac:dyDescent="0.5">
      <c r="A17103" s="69"/>
    </row>
    <row r="17104" spans="1:1" x14ac:dyDescent="0.5">
      <c r="A17104" s="69"/>
    </row>
    <row r="17105" spans="1:1" x14ac:dyDescent="0.5">
      <c r="A17105" s="69"/>
    </row>
    <row r="17106" spans="1:1" x14ac:dyDescent="0.5">
      <c r="A17106" s="69"/>
    </row>
    <row r="17107" spans="1:1" x14ac:dyDescent="0.5">
      <c r="A17107" s="69"/>
    </row>
    <row r="17108" spans="1:1" x14ac:dyDescent="0.5">
      <c r="A17108" s="69"/>
    </row>
    <row r="17109" spans="1:1" x14ac:dyDescent="0.5">
      <c r="A17109" s="69"/>
    </row>
    <row r="17110" spans="1:1" x14ac:dyDescent="0.5">
      <c r="A17110" s="69"/>
    </row>
    <row r="17111" spans="1:1" x14ac:dyDescent="0.5">
      <c r="A17111" s="69"/>
    </row>
    <row r="17112" spans="1:1" x14ac:dyDescent="0.5">
      <c r="A17112" s="69"/>
    </row>
    <row r="17113" spans="1:1" x14ac:dyDescent="0.5">
      <c r="A17113" s="69"/>
    </row>
    <row r="17114" spans="1:1" x14ac:dyDescent="0.5">
      <c r="A17114" s="69"/>
    </row>
    <row r="17115" spans="1:1" x14ac:dyDescent="0.5">
      <c r="A17115" s="69"/>
    </row>
    <row r="17116" spans="1:1" x14ac:dyDescent="0.5">
      <c r="A17116" s="69"/>
    </row>
    <row r="17117" spans="1:1" x14ac:dyDescent="0.5">
      <c r="A17117" s="69"/>
    </row>
    <row r="17118" spans="1:1" x14ac:dyDescent="0.5">
      <c r="A17118" s="69"/>
    </row>
    <row r="17119" spans="1:1" x14ac:dyDescent="0.5">
      <c r="A17119" s="69"/>
    </row>
    <row r="17120" spans="1:1" x14ac:dyDescent="0.5">
      <c r="A17120" s="69"/>
    </row>
    <row r="17121" spans="1:1" x14ac:dyDescent="0.5">
      <c r="A17121" s="69"/>
    </row>
    <row r="17122" spans="1:1" x14ac:dyDescent="0.5">
      <c r="A17122" s="69"/>
    </row>
    <row r="17123" spans="1:1" x14ac:dyDescent="0.5">
      <c r="A17123" s="69"/>
    </row>
    <row r="17124" spans="1:1" x14ac:dyDescent="0.5">
      <c r="A17124" s="69"/>
    </row>
    <row r="17125" spans="1:1" x14ac:dyDescent="0.5">
      <c r="A17125" s="69"/>
    </row>
    <row r="17126" spans="1:1" x14ac:dyDescent="0.5">
      <c r="A17126" s="69"/>
    </row>
    <row r="17127" spans="1:1" x14ac:dyDescent="0.5">
      <c r="A17127" s="69"/>
    </row>
    <row r="17128" spans="1:1" x14ac:dyDescent="0.5">
      <c r="A17128" s="69"/>
    </row>
    <row r="17129" spans="1:1" x14ac:dyDescent="0.5">
      <c r="A17129" s="69"/>
    </row>
    <row r="17130" spans="1:1" x14ac:dyDescent="0.5">
      <c r="A17130" s="69"/>
    </row>
    <row r="17131" spans="1:1" x14ac:dyDescent="0.5">
      <c r="A17131" s="69"/>
    </row>
    <row r="17132" spans="1:1" x14ac:dyDescent="0.5">
      <c r="A17132" s="69"/>
    </row>
    <row r="17133" spans="1:1" x14ac:dyDescent="0.5">
      <c r="A17133" s="69"/>
    </row>
    <row r="17134" spans="1:1" x14ac:dyDescent="0.5">
      <c r="A17134" s="69"/>
    </row>
    <row r="17135" spans="1:1" x14ac:dyDescent="0.5">
      <c r="A17135" s="69"/>
    </row>
    <row r="17136" spans="1:1" x14ac:dyDescent="0.5">
      <c r="A17136" s="69"/>
    </row>
    <row r="17137" spans="1:1" x14ac:dyDescent="0.5">
      <c r="A17137" s="69"/>
    </row>
    <row r="17138" spans="1:1" x14ac:dyDescent="0.5">
      <c r="A17138" s="69"/>
    </row>
    <row r="17139" spans="1:1" x14ac:dyDescent="0.5">
      <c r="A17139" s="69"/>
    </row>
    <row r="17140" spans="1:1" x14ac:dyDescent="0.5">
      <c r="A17140" s="69"/>
    </row>
    <row r="17141" spans="1:1" x14ac:dyDescent="0.5">
      <c r="A17141" s="69"/>
    </row>
    <row r="17142" spans="1:1" x14ac:dyDescent="0.5">
      <c r="A17142" s="69"/>
    </row>
    <row r="17143" spans="1:1" x14ac:dyDescent="0.5">
      <c r="A17143" s="69"/>
    </row>
    <row r="17144" spans="1:1" x14ac:dyDescent="0.5">
      <c r="A17144" s="69"/>
    </row>
    <row r="17145" spans="1:1" x14ac:dyDescent="0.5">
      <c r="A17145" s="69"/>
    </row>
    <row r="17146" spans="1:1" x14ac:dyDescent="0.5">
      <c r="A17146" s="69"/>
    </row>
    <row r="17147" spans="1:1" x14ac:dyDescent="0.5">
      <c r="A17147" s="69"/>
    </row>
    <row r="17148" spans="1:1" x14ac:dyDescent="0.5">
      <c r="A17148" s="69"/>
    </row>
    <row r="17149" spans="1:1" x14ac:dyDescent="0.5">
      <c r="A17149" s="69"/>
    </row>
    <row r="17150" spans="1:1" x14ac:dyDescent="0.5">
      <c r="A17150" s="69"/>
    </row>
    <row r="17151" spans="1:1" x14ac:dyDescent="0.5">
      <c r="A17151" s="69"/>
    </row>
    <row r="17152" spans="1:1" x14ac:dyDescent="0.5">
      <c r="A17152" s="69"/>
    </row>
    <row r="17153" spans="1:1" x14ac:dyDescent="0.5">
      <c r="A17153" s="69"/>
    </row>
    <row r="17154" spans="1:1" x14ac:dyDescent="0.5">
      <c r="A17154" s="69"/>
    </row>
    <row r="17155" spans="1:1" x14ac:dyDescent="0.5">
      <c r="A17155" s="69"/>
    </row>
    <row r="17156" spans="1:1" x14ac:dyDescent="0.5">
      <c r="A17156" s="69"/>
    </row>
    <row r="17157" spans="1:1" x14ac:dyDescent="0.5">
      <c r="A17157" s="69"/>
    </row>
    <row r="17158" spans="1:1" x14ac:dyDescent="0.5">
      <c r="A17158" s="69"/>
    </row>
    <row r="17159" spans="1:1" x14ac:dyDescent="0.5">
      <c r="A17159" s="69"/>
    </row>
    <row r="17160" spans="1:1" x14ac:dyDescent="0.5">
      <c r="A17160" s="69"/>
    </row>
    <row r="17161" spans="1:1" x14ac:dyDescent="0.5">
      <c r="A17161" s="69"/>
    </row>
    <row r="17162" spans="1:1" x14ac:dyDescent="0.5">
      <c r="A17162" s="69"/>
    </row>
    <row r="17163" spans="1:1" x14ac:dyDescent="0.5">
      <c r="A17163" s="69"/>
    </row>
    <row r="17164" spans="1:1" x14ac:dyDescent="0.5">
      <c r="A17164" s="69"/>
    </row>
    <row r="17165" spans="1:1" x14ac:dyDescent="0.5">
      <c r="A17165" s="69"/>
    </row>
    <row r="17166" spans="1:1" x14ac:dyDescent="0.5">
      <c r="A17166" s="69"/>
    </row>
    <row r="17167" spans="1:1" x14ac:dyDescent="0.5">
      <c r="A17167" s="69"/>
    </row>
    <row r="17168" spans="1:1" x14ac:dyDescent="0.5">
      <c r="A17168" s="69"/>
    </row>
    <row r="17169" spans="1:1" x14ac:dyDescent="0.5">
      <c r="A17169" s="69"/>
    </row>
    <row r="17170" spans="1:1" x14ac:dyDescent="0.5">
      <c r="A17170" s="69"/>
    </row>
    <row r="17171" spans="1:1" x14ac:dyDescent="0.5">
      <c r="A17171" s="69"/>
    </row>
    <row r="17172" spans="1:1" x14ac:dyDescent="0.5">
      <c r="A17172" s="69"/>
    </row>
    <row r="17173" spans="1:1" x14ac:dyDescent="0.5">
      <c r="A17173" s="69"/>
    </row>
  </sheetData>
  <sortState xmlns:xlrd2="http://schemas.microsoft.com/office/spreadsheetml/2017/richdata2" ref="R694:S726">
    <sortCondition descending="1" ref="S694:S726"/>
  </sortState>
  <mergeCells count="53">
    <mergeCell ref="B1:C1"/>
    <mergeCell ref="A70:A343"/>
    <mergeCell ref="B70:B97"/>
    <mergeCell ref="B98:B120"/>
    <mergeCell ref="B121:B137"/>
    <mergeCell ref="B2:B4"/>
    <mergeCell ref="B278:B305"/>
    <mergeCell ref="A7:C8"/>
    <mergeCell ref="A11:A69"/>
    <mergeCell ref="B11:B31"/>
    <mergeCell ref="B32:B54"/>
    <mergeCell ref="B55:B69"/>
    <mergeCell ref="B138:B167"/>
    <mergeCell ref="B168:B200"/>
    <mergeCell ref="B201:B223"/>
    <mergeCell ref="B224:B249"/>
    <mergeCell ref="B250:B277"/>
    <mergeCell ref="B306:B325"/>
    <mergeCell ref="B326:B343"/>
    <mergeCell ref="A344:A375"/>
    <mergeCell ref="B344:B375"/>
    <mergeCell ref="A376:A412"/>
    <mergeCell ref="B376:B408"/>
    <mergeCell ref="B409:B411"/>
    <mergeCell ref="A507:A549"/>
    <mergeCell ref="B507:B508"/>
    <mergeCell ref="B509:B541"/>
    <mergeCell ref="B542:B548"/>
    <mergeCell ref="A413:A446"/>
    <mergeCell ref="B413:B432"/>
    <mergeCell ref="B433:B436"/>
    <mergeCell ref="B437:B441"/>
    <mergeCell ref="B442:B446"/>
    <mergeCell ref="A454:A490"/>
    <mergeCell ref="B454:B486"/>
    <mergeCell ref="B487:B490"/>
    <mergeCell ref="A491:A506"/>
    <mergeCell ref="B491:B506"/>
    <mergeCell ref="A447:A453"/>
    <mergeCell ref="B447:B453"/>
    <mergeCell ref="A618:C618"/>
    <mergeCell ref="A621:C621"/>
    <mergeCell ref="A674:C674"/>
    <mergeCell ref="A622:C622"/>
    <mergeCell ref="A550:A592"/>
    <mergeCell ref="B550:B552"/>
    <mergeCell ref="B553:B585"/>
    <mergeCell ref="B586:B590"/>
    <mergeCell ref="A593:A617"/>
    <mergeCell ref="B593:B617"/>
    <mergeCell ref="A625:B625"/>
    <mergeCell ref="A641:B641"/>
    <mergeCell ref="A658:D658"/>
  </mergeCell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317FF-78A5-4F72-AAB8-C862178BE1AE}">
  <dimension ref="A2:AE239"/>
  <sheetViews>
    <sheetView topLeftCell="A215" zoomScale="60" zoomScaleNormal="60" workbookViewId="0">
      <selection activeCell="Q227" sqref="Q227"/>
    </sheetView>
  </sheetViews>
  <sheetFormatPr baseColWidth="10" defaultRowHeight="14.5" x14ac:dyDescent="0.35"/>
  <cols>
    <col min="1" max="1" width="26.6328125" style="640" customWidth="1"/>
    <col min="2" max="2" width="17.6328125" style="83" customWidth="1"/>
    <col min="3" max="3" width="18.08984375" style="83" customWidth="1"/>
    <col min="4" max="4" width="17.36328125" style="83" customWidth="1"/>
    <col min="5" max="5" width="16.81640625" style="83" customWidth="1"/>
    <col min="6" max="6" width="18.36328125" style="83" customWidth="1"/>
    <col min="7" max="7" width="16.7265625" style="83" customWidth="1"/>
    <col min="8" max="8" width="17.1796875" style="83" customWidth="1"/>
    <col min="9" max="9" width="17.6328125" style="83" customWidth="1"/>
    <col min="10" max="10" width="18" style="83" customWidth="1"/>
    <col min="11" max="11" width="16.26953125" style="83" customWidth="1"/>
    <col min="12" max="12" width="15.81640625" style="83" customWidth="1"/>
    <col min="13" max="13" width="17.453125" style="83" customWidth="1"/>
    <col min="14" max="14" width="20.90625" style="83" customWidth="1"/>
    <col min="15" max="15" width="15.453125" style="605" customWidth="1"/>
    <col min="16" max="16" width="7.08984375" style="606" customWidth="1"/>
    <col min="17" max="17" width="22.90625" style="83" customWidth="1"/>
    <col min="18" max="18" width="16.6328125" style="83" customWidth="1"/>
    <col min="19" max="30" width="15.36328125" style="83" customWidth="1"/>
    <col min="31" max="31" width="15.26953125" style="83" customWidth="1"/>
    <col min="32" max="16384" width="10.90625" style="83"/>
  </cols>
  <sheetData>
    <row r="2" spans="1:16" ht="21" x14ac:dyDescent="0.35">
      <c r="A2" s="604" t="s">
        <v>371</v>
      </c>
      <c r="B2" s="604"/>
    </row>
    <row r="3" spans="1:16" x14ac:dyDescent="0.35">
      <c r="A3" s="607"/>
      <c r="B3" s="608"/>
      <c r="C3" s="806" t="s">
        <v>304</v>
      </c>
      <c r="D3" s="806"/>
      <c r="E3" s="806"/>
      <c r="F3" s="806"/>
      <c r="G3" s="806"/>
      <c r="H3" s="806"/>
      <c r="I3" s="806"/>
      <c r="J3" s="806"/>
      <c r="K3" s="806"/>
      <c r="L3" s="806"/>
      <c r="M3" s="806"/>
      <c r="N3" s="806"/>
    </row>
    <row r="4" spans="1:16" ht="15.5" x14ac:dyDescent="0.35">
      <c r="A4" s="609" t="s">
        <v>216</v>
      </c>
      <c r="B4" s="610" t="s">
        <v>172</v>
      </c>
      <c r="C4" s="611" t="s">
        <v>236</v>
      </c>
      <c r="D4" s="611" t="s">
        <v>237</v>
      </c>
      <c r="E4" s="611" t="s">
        <v>238</v>
      </c>
      <c r="F4" s="611" t="s">
        <v>239</v>
      </c>
      <c r="G4" s="611" t="s">
        <v>240</v>
      </c>
      <c r="H4" s="611" t="s">
        <v>241</v>
      </c>
      <c r="I4" s="611" t="s">
        <v>242</v>
      </c>
      <c r="J4" s="611" t="s">
        <v>243</v>
      </c>
      <c r="K4" s="611" t="s">
        <v>244</v>
      </c>
      <c r="L4" s="611" t="s">
        <v>245</v>
      </c>
      <c r="M4" s="611" t="s">
        <v>246</v>
      </c>
      <c r="N4" s="612" t="s">
        <v>247</v>
      </c>
      <c r="O4" s="613" t="s">
        <v>289</v>
      </c>
      <c r="P4" s="614"/>
    </row>
    <row r="5" spans="1:16" x14ac:dyDescent="0.35">
      <c r="A5" s="800" t="s">
        <v>275</v>
      </c>
      <c r="B5" s="615" t="s">
        <v>294</v>
      </c>
      <c r="C5" s="616">
        <v>0</v>
      </c>
      <c r="D5" s="616">
        <v>0</v>
      </c>
      <c r="E5" s="616">
        <v>0</v>
      </c>
      <c r="F5" s="616">
        <v>0</v>
      </c>
      <c r="G5" s="616">
        <v>185086.06</v>
      </c>
      <c r="H5" s="616">
        <v>494480.5</v>
      </c>
      <c r="I5" s="616">
        <v>552482.4</v>
      </c>
      <c r="J5" s="616">
        <v>370380</v>
      </c>
      <c r="K5" s="616">
        <v>396029</v>
      </c>
      <c r="L5" s="616">
        <v>516307</v>
      </c>
      <c r="M5" s="616">
        <v>619200</v>
      </c>
      <c r="N5" s="617">
        <v>732202</v>
      </c>
      <c r="O5" s="803">
        <f>SUM(C5:N7)/1000</f>
        <v>6471.3786899999996</v>
      </c>
      <c r="P5" s="618"/>
    </row>
    <row r="6" spans="1:16" x14ac:dyDescent="0.35">
      <c r="A6" s="801"/>
      <c r="B6" s="619" t="s">
        <v>293</v>
      </c>
      <c r="C6" s="620">
        <v>0</v>
      </c>
      <c r="D6" s="620">
        <v>0</v>
      </c>
      <c r="E6" s="620">
        <v>0</v>
      </c>
      <c r="F6" s="620">
        <v>0</v>
      </c>
      <c r="G6" s="620">
        <v>0</v>
      </c>
      <c r="H6" s="620">
        <v>0</v>
      </c>
      <c r="I6" s="620">
        <v>0</v>
      </c>
      <c r="J6" s="620">
        <v>729</v>
      </c>
      <c r="K6" s="620">
        <v>549</v>
      </c>
      <c r="L6" s="620">
        <v>47500</v>
      </c>
      <c r="M6" s="620">
        <v>105465</v>
      </c>
      <c r="N6" s="621">
        <v>53451</v>
      </c>
      <c r="O6" s="804"/>
      <c r="P6" s="618"/>
    </row>
    <row r="7" spans="1:16" x14ac:dyDescent="0.35">
      <c r="A7" s="802"/>
      <c r="B7" s="622" t="s">
        <v>190</v>
      </c>
      <c r="C7" s="623">
        <v>254015.45</v>
      </c>
      <c r="D7" s="623">
        <v>520068.64</v>
      </c>
      <c r="E7" s="623">
        <v>571657.73</v>
      </c>
      <c r="F7" s="623">
        <v>1051775.9099999999</v>
      </c>
      <c r="G7" s="624">
        <v>0</v>
      </c>
      <c r="H7" s="624">
        <v>0</v>
      </c>
      <c r="I7" s="624">
        <v>0</v>
      </c>
      <c r="J7" s="624">
        <v>0</v>
      </c>
      <c r="K7" s="624">
        <v>0</v>
      </c>
      <c r="L7" s="624">
        <v>0</v>
      </c>
      <c r="M7" s="624">
        <v>0</v>
      </c>
      <c r="N7" s="625">
        <v>0</v>
      </c>
      <c r="O7" s="805"/>
      <c r="P7" s="618"/>
    </row>
    <row r="8" spans="1:16" x14ac:dyDescent="0.35">
      <c r="A8" s="800" t="s">
        <v>217</v>
      </c>
      <c r="B8" s="615" t="s">
        <v>294</v>
      </c>
      <c r="C8" s="616">
        <v>0</v>
      </c>
      <c r="D8" s="616">
        <v>0</v>
      </c>
      <c r="E8" s="616">
        <v>0</v>
      </c>
      <c r="F8" s="616">
        <v>0</v>
      </c>
      <c r="G8" s="616">
        <v>9361147</v>
      </c>
      <c r="H8" s="616">
        <v>10048900.42</v>
      </c>
      <c r="I8" s="616">
        <v>11526633.01</v>
      </c>
      <c r="J8" s="616">
        <v>23145680.309999999</v>
      </c>
      <c r="K8" s="616">
        <v>47169016.240000002</v>
      </c>
      <c r="L8" s="616">
        <v>45619936.380000003</v>
      </c>
      <c r="M8" s="616">
        <v>46432772.460000001</v>
      </c>
      <c r="N8" s="626">
        <v>43091391.939999998</v>
      </c>
      <c r="O8" s="803">
        <f>SUM(C8:N11)/1000</f>
        <v>1337577.5063400001</v>
      </c>
      <c r="P8" s="618"/>
    </row>
    <row r="9" spans="1:16" x14ac:dyDescent="0.35">
      <c r="A9" s="801"/>
      <c r="B9" s="619" t="s">
        <v>293</v>
      </c>
      <c r="C9" s="620">
        <v>0</v>
      </c>
      <c r="D9" s="620">
        <v>0</v>
      </c>
      <c r="E9" s="620">
        <v>0</v>
      </c>
      <c r="F9" s="620">
        <v>0</v>
      </c>
      <c r="G9" s="620">
        <v>90208164.049999997</v>
      </c>
      <c r="H9" s="620">
        <v>92924142.950000003</v>
      </c>
      <c r="I9" s="620">
        <v>94855077.180000007</v>
      </c>
      <c r="J9" s="620">
        <v>85117341.859999999</v>
      </c>
      <c r="K9" s="620">
        <v>62989660.990000002</v>
      </c>
      <c r="L9" s="620">
        <v>64017003.219999999</v>
      </c>
      <c r="M9" s="620">
        <v>64278432.710000001</v>
      </c>
      <c r="N9" s="627">
        <v>55344211.409999996</v>
      </c>
      <c r="O9" s="804"/>
      <c r="P9" s="618"/>
    </row>
    <row r="10" spans="1:16" x14ac:dyDescent="0.35">
      <c r="A10" s="801"/>
      <c r="B10" s="619" t="s">
        <v>190</v>
      </c>
      <c r="C10" s="628">
        <v>106428315.5</v>
      </c>
      <c r="D10" s="628">
        <v>105786528.31</v>
      </c>
      <c r="E10" s="628">
        <v>109006416.04000001</v>
      </c>
      <c r="F10" s="628">
        <v>110172165.73999999</v>
      </c>
      <c r="G10" s="620">
        <v>0</v>
      </c>
      <c r="H10" s="620">
        <v>0</v>
      </c>
      <c r="I10" s="620">
        <v>0</v>
      </c>
      <c r="J10" s="620">
        <v>0</v>
      </c>
      <c r="K10" s="620">
        <v>0</v>
      </c>
      <c r="L10" s="620">
        <v>0</v>
      </c>
      <c r="M10" s="620">
        <v>0</v>
      </c>
      <c r="N10" s="621">
        <v>0</v>
      </c>
      <c r="O10" s="804"/>
      <c r="P10" s="618"/>
    </row>
    <row r="11" spans="1:16" x14ac:dyDescent="0.35">
      <c r="A11" s="802"/>
      <c r="B11" s="622" t="s">
        <v>313</v>
      </c>
      <c r="C11" s="624">
        <v>0</v>
      </c>
      <c r="D11" s="624">
        <v>0</v>
      </c>
      <c r="E11" s="624">
        <v>0</v>
      </c>
      <c r="F11" s="624">
        <v>0</v>
      </c>
      <c r="G11" s="624">
        <v>5848195.21</v>
      </c>
      <c r="H11" s="624">
        <v>6877881.7999999998</v>
      </c>
      <c r="I11" s="624">
        <v>6327830.29</v>
      </c>
      <c r="J11" s="624">
        <v>5780844.96</v>
      </c>
      <c r="K11" s="624">
        <v>8490185.5500000007</v>
      </c>
      <c r="L11" s="624">
        <v>8760063.9900000002</v>
      </c>
      <c r="M11" s="624">
        <v>8005856.9199999999</v>
      </c>
      <c r="N11" s="625">
        <v>9963709.9000000004</v>
      </c>
      <c r="O11" s="805"/>
      <c r="P11" s="618"/>
    </row>
    <row r="12" spans="1:16" x14ac:dyDescent="0.35">
      <c r="A12" s="800" t="s">
        <v>252</v>
      </c>
      <c r="B12" s="615" t="s">
        <v>294</v>
      </c>
      <c r="C12" s="616">
        <v>0</v>
      </c>
      <c r="D12" s="616">
        <v>0</v>
      </c>
      <c r="E12" s="616">
        <v>0</v>
      </c>
      <c r="F12" s="616">
        <v>0</v>
      </c>
      <c r="G12" s="616">
        <v>1442176.3</v>
      </c>
      <c r="H12" s="616">
        <v>1748425.3</v>
      </c>
      <c r="I12" s="616">
        <v>2370935.75</v>
      </c>
      <c r="J12" s="616">
        <v>5168081.68</v>
      </c>
      <c r="K12" s="616">
        <v>6736178</v>
      </c>
      <c r="L12" s="616">
        <v>6468184</v>
      </c>
      <c r="M12" s="616">
        <v>6938235.79</v>
      </c>
      <c r="N12" s="617">
        <v>7008353.2599999998</v>
      </c>
      <c r="O12" s="803">
        <f>SUM(C12:N15)/1000</f>
        <v>115843.78941999999</v>
      </c>
      <c r="P12" s="618"/>
    </row>
    <row r="13" spans="1:16" x14ac:dyDescent="0.35">
      <c r="A13" s="801"/>
      <c r="B13" s="619" t="s">
        <v>293</v>
      </c>
      <c r="C13" s="620">
        <v>0</v>
      </c>
      <c r="D13" s="620">
        <v>0</v>
      </c>
      <c r="E13" s="620">
        <v>0</v>
      </c>
      <c r="F13" s="620">
        <v>0</v>
      </c>
      <c r="G13" s="620">
        <v>6479749</v>
      </c>
      <c r="H13" s="620">
        <v>6056278</v>
      </c>
      <c r="I13" s="620">
        <v>7025282.1500000004</v>
      </c>
      <c r="J13" s="620">
        <v>5723015.54</v>
      </c>
      <c r="K13" s="620">
        <v>3911037.83</v>
      </c>
      <c r="L13" s="620">
        <v>3367953.8</v>
      </c>
      <c r="M13" s="620">
        <v>2701165.92</v>
      </c>
      <c r="N13" s="621">
        <v>2479719.7999999998</v>
      </c>
      <c r="O13" s="804"/>
      <c r="P13" s="618"/>
    </row>
    <row r="14" spans="1:16" x14ac:dyDescent="0.35">
      <c r="A14" s="801"/>
      <c r="B14" s="619" t="s">
        <v>190</v>
      </c>
      <c r="C14" s="628">
        <v>9706991.8200000003</v>
      </c>
      <c r="D14" s="628">
        <v>8869602.9100000001</v>
      </c>
      <c r="E14" s="628">
        <v>11386031.359999999</v>
      </c>
      <c r="F14" s="628">
        <v>9935675.9100000001</v>
      </c>
      <c r="G14" s="620">
        <v>0</v>
      </c>
      <c r="H14" s="620">
        <v>0</v>
      </c>
      <c r="I14" s="620">
        <v>0</v>
      </c>
      <c r="J14" s="620">
        <v>0</v>
      </c>
      <c r="K14" s="620">
        <v>0</v>
      </c>
      <c r="L14" s="620">
        <v>0</v>
      </c>
      <c r="M14" s="620">
        <v>0</v>
      </c>
      <c r="N14" s="621">
        <v>0</v>
      </c>
      <c r="O14" s="804"/>
      <c r="P14" s="618"/>
    </row>
    <row r="15" spans="1:16" x14ac:dyDescent="0.35">
      <c r="A15" s="802"/>
      <c r="B15" s="622" t="s">
        <v>313</v>
      </c>
      <c r="C15" s="624">
        <v>0</v>
      </c>
      <c r="D15" s="624">
        <v>0</v>
      </c>
      <c r="E15" s="624">
        <v>0</v>
      </c>
      <c r="F15" s="624">
        <v>0</v>
      </c>
      <c r="G15" s="624">
        <v>14695</v>
      </c>
      <c r="H15" s="624">
        <v>74880</v>
      </c>
      <c r="I15" s="624">
        <v>48230</v>
      </c>
      <c r="J15" s="624">
        <v>39314</v>
      </c>
      <c r="K15" s="624">
        <v>33612</v>
      </c>
      <c r="L15" s="624">
        <v>11212.3</v>
      </c>
      <c r="M15" s="624">
        <v>56252</v>
      </c>
      <c r="N15" s="625">
        <v>42520</v>
      </c>
      <c r="O15" s="805"/>
      <c r="P15" s="618"/>
    </row>
    <row r="16" spans="1:16" x14ac:dyDescent="0.35">
      <c r="A16" s="800" t="s">
        <v>375</v>
      </c>
      <c r="B16" s="615" t="s">
        <v>294</v>
      </c>
      <c r="C16" s="616">
        <v>0</v>
      </c>
      <c r="D16" s="616">
        <v>0</v>
      </c>
      <c r="E16" s="616">
        <v>0</v>
      </c>
      <c r="F16" s="616">
        <v>0</v>
      </c>
      <c r="G16" s="616">
        <v>164840</v>
      </c>
      <c r="H16" s="616">
        <v>279511</v>
      </c>
      <c r="I16" s="616">
        <v>147298</v>
      </c>
      <c r="J16" s="616">
        <v>4829</v>
      </c>
      <c r="K16" s="616">
        <v>0</v>
      </c>
      <c r="L16" s="616">
        <v>0</v>
      </c>
      <c r="M16" s="616">
        <v>0</v>
      </c>
      <c r="N16" s="626">
        <v>0</v>
      </c>
      <c r="O16" s="803">
        <f>SUM(C16:N18)/1000</f>
        <v>37493.427159999999</v>
      </c>
      <c r="P16" s="618"/>
    </row>
    <row r="17" spans="1:16" x14ac:dyDescent="0.35">
      <c r="A17" s="801"/>
      <c r="B17" s="619" t="s">
        <v>293</v>
      </c>
      <c r="C17" s="620">
        <v>0</v>
      </c>
      <c r="D17" s="620">
        <v>0</v>
      </c>
      <c r="E17" s="620">
        <v>0</v>
      </c>
      <c r="F17" s="620">
        <v>0</v>
      </c>
      <c r="G17" s="620">
        <v>2792545</v>
      </c>
      <c r="H17" s="620">
        <v>3163667</v>
      </c>
      <c r="I17" s="620">
        <v>3491155</v>
      </c>
      <c r="J17" s="620">
        <v>2861722</v>
      </c>
      <c r="K17" s="620">
        <v>3616660.2</v>
      </c>
      <c r="L17" s="620">
        <v>3732880.6</v>
      </c>
      <c r="M17" s="620">
        <v>3446617.42</v>
      </c>
      <c r="N17" s="627">
        <v>3069159.04</v>
      </c>
      <c r="O17" s="804"/>
      <c r="P17" s="618"/>
    </row>
    <row r="18" spans="1:16" x14ac:dyDescent="0.35">
      <c r="A18" s="802"/>
      <c r="B18" s="622" t="s">
        <v>190</v>
      </c>
      <c r="C18" s="623">
        <v>2685114.55</v>
      </c>
      <c r="D18" s="623">
        <v>2608217.35</v>
      </c>
      <c r="E18" s="623">
        <v>2779862.75</v>
      </c>
      <c r="F18" s="623">
        <v>2649348.25</v>
      </c>
      <c r="G18" s="624">
        <v>0</v>
      </c>
      <c r="H18" s="624">
        <v>0</v>
      </c>
      <c r="I18" s="624">
        <v>0</v>
      </c>
      <c r="J18" s="624">
        <v>0</v>
      </c>
      <c r="K18" s="624">
        <v>0</v>
      </c>
      <c r="L18" s="624">
        <v>0</v>
      </c>
      <c r="M18" s="624">
        <v>0</v>
      </c>
      <c r="N18" s="625">
        <v>0</v>
      </c>
      <c r="O18" s="805"/>
      <c r="P18" s="618"/>
    </row>
    <row r="19" spans="1:16" x14ac:dyDescent="0.35">
      <c r="A19" s="800" t="s">
        <v>272</v>
      </c>
      <c r="B19" s="615" t="s">
        <v>294</v>
      </c>
      <c r="C19" s="616">
        <v>0</v>
      </c>
      <c r="D19" s="616">
        <v>0</v>
      </c>
      <c r="E19" s="616">
        <v>0</v>
      </c>
      <c r="F19" s="616">
        <v>0</v>
      </c>
      <c r="G19" s="616">
        <v>281556.8</v>
      </c>
      <c r="H19" s="616">
        <v>822887.84</v>
      </c>
      <c r="I19" s="616">
        <v>742831</v>
      </c>
      <c r="J19" s="616">
        <v>857008.5</v>
      </c>
      <c r="K19" s="616">
        <v>1808902.23</v>
      </c>
      <c r="L19" s="616">
        <v>1763204.26</v>
      </c>
      <c r="M19" s="616">
        <v>2265759.9</v>
      </c>
      <c r="N19" s="626">
        <v>2434735.14</v>
      </c>
      <c r="O19" s="803">
        <f>SUM(C19:N22)/1000</f>
        <v>54583.899099999995</v>
      </c>
      <c r="P19" s="618"/>
    </row>
    <row r="20" spans="1:16" x14ac:dyDescent="0.35">
      <c r="A20" s="801"/>
      <c r="B20" s="619" t="s">
        <v>293</v>
      </c>
      <c r="C20" s="620">
        <v>0</v>
      </c>
      <c r="D20" s="620">
        <v>0</v>
      </c>
      <c r="E20" s="620">
        <v>0</v>
      </c>
      <c r="F20" s="620">
        <v>0</v>
      </c>
      <c r="G20" s="620">
        <v>2752624.16</v>
      </c>
      <c r="H20" s="620">
        <v>2259007.98</v>
      </c>
      <c r="I20" s="620">
        <v>2424845.86</v>
      </c>
      <c r="J20" s="620">
        <v>3913733.39</v>
      </c>
      <c r="K20" s="620">
        <v>4150314.9</v>
      </c>
      <c r="L20" s="620">
        <v>3858047.06</v>
      </c>
      <c r="M20" s="620">
        <v>3766323.99</v>
      </c>
      <c r="N20" s="627">
        <v>3152228.72</v>
      </c>
      <c r="O20" s="804"/>
      <c r="P20" s="618"/>
    </row>
    <row r="21" spans="1:16" x14ac:dyDescent="0.35">
      <c r="A21" s="801"/>
      <c r="B21" s="619" t="s">
        <v>190</v>
      </c>
      <c r="C21" s="628">
        <v>3154066.18</v>
      </c>
      <c r="D21" s="628">
        <v>3186029.75</v>
      </c>
      <c r="E21" s="628">
        <v>3337870.36</v>
      </c>
      <c r="F21" s="628">
        <v>3886521.2</v>
      </c>
      <c r="G21" s="620">
        <v>0</v>
      </c>
      <c r="H21" s="620">
        <v>0</v>
      </c>
      <c r="I21" s="620">
        <v>0</v>
      </c>
      <c r="J21" s="620">
        <v>0</v>
      </c>
      <c r="K21" s="620">
        <v>0</v>
      </c>
      <c r="L21" s="620">
        <v>0</v>
      </c>
      <c r="M21" s="620">
        <v>0</v>
      </c>
      <c r="N21" s="621">
        <v>0</v>
      </c>
      <c r="O21" s="804"/>
      <c r="P21" s="618"/>
    </row>
    <row r="22" spans="1:16" x14ac:dyDescent="0.35">
      <c r="A22" s="802"/>
      <c r="B22" s="622" t="s">
        <v>313</v>
      </c>
      <c r="C22" s="624">
        <v>0</v>
      </c>
      <c r="D22" s="624">
        <v>0</v>
      </c>
      <c r="E22" s="624">
        <v>0</v>
      </c>
      <c r="F22" s="624">
        <v>0</v>
      </c>
      <c r="G22" s="624">
        <v>200583</v>
      </c>
      <c r="H22" s="624">
        <v>295136</v>
      </c>
      <c r="I22" s="624">
        <v>393104.54</v>
      </c>
      <c r="J22" s="624">
        <v>728093.8</v>
      </c>
      <c r="K22" s="624">
        <v>340147.58</v>
      </c>
      <c r="L22" s="624">
        <v>660362.21</v>
      </c>
      <c r="M22" s="624">
        <v>650775.29</v>
      </c>
      <c r="N22" s="625">
        <v>497197.46</v>
      </c>
      <c r="O22" s="805"/>
      <c r="P22" s="618"/>
    </row>
    <row r="23" spans="1:16" x14ac:dyDescent="0.35">
      <c r="A23" s="800" t="s">
        <v>218</v>
      </c>
      <c r="B23" s="615" t="s">
        <v>294</v>
      </c>
      <c r="C23" s="616">
        <v>0</v>
      </c>
      <c r="D23" s="616">
        <v>0</v>
      </c>
      <c r="E23" s="616">
        <v>0</v>
      </c>
      <c r="F23" s="616">
        <v>0</v>
      </c>
      <c r="G23" s="616">
        <v>6369293.0599999996</v>
      </c>
      <c r="H23" s="616">
        <v>7378942.2999999998</v>
      </c>
      <c r="I23" s="616">
        <v>7309959.0700000003</v>
      </c>
      <c r="J23" s="616">
        <v>8594658.4600000009</v>
      </c>
      <c r="K23" s="616">
        <v>5929298.2999999998</v>
      </c>
      <c r="L23" s="616">
        <v>6312070.1399999997</v>
      </c>
      <c r="M23" s="616">
        <v>6550543.1100000003</v>
      </c>
      <c r="N23" s="626">
        <v>4073269</v>
      </c>
      <c r="O23" s="803">
        <f t="shared" ref="O23" si="0">SUM(C23:N26)/1000</f>
        <v>539450.39605999994</v>
      </c>
      <c r="P23" s="618"/>
    </row>
    <row r="24" spans="1:16" x14ac:dyDescent="0.35">
      <c r="A24" s="801"/>
      <c r="B24" s="619" t="s">
        <v>293</v>
      </c>
      <c r="C24" s="620">
        <v>0</v>
      </c>
      <c r="D24" s="620">
        <v>0</v>
      </c>
      <c r="E24" s="620">
        <v>0</v>
      </c>
      <c r="F24" s="620">
        <v>0</v>
      </c>
      <c r="G24" s="620">
        <v>42786889.899999999</v>
      </c>
      <c r="H24" s="620">
        <v>39251158.32</v>
      </c>
      <c r="I24" s="620">
        <v>39785203.009999998</v>
      </c>
      <c r="J24" s="620">
        <v>33337788.079999998</v>
      </c>
      <c r="K24" s="620">
        <v>28243546.010000002</v>
      </c>
      <c r="L24" s="620">
        <v>23244156.379999999</v>
      </c>
      <c r="M24" s="620">
        <v>22265630.510000002</v>
      </c>
      <c r="N24" s="627">
        <v>17974819.539999999</v>
      </c>
      <c r="O24" s="804"/>
      <c r="P24" s="618"/>
    </row>
    <row r="25" spans="1:16" x14ac:dyDescent="0.35">
      <c r="A25" s="801"/>
      <c r="B25" s="619" t="s">
        <v>190</v>
      </c>
      <c r="C25" s="628">
        <v>55378252.079999998</v>
      </c>
      <c r="D25" s="628">
        <v>54662146.859999999</v>
      </c>
      <c r="E25" s="628">
        <v>50143125.740000002</v>
      </c>
      <c r="F25" s="628">
        <v>48657513.890000001</v>
      </c>
      <c r="G25" s="620">
        <v>0</v>
      </c>
      <c r="H25" s="620">
        <v>0</v>
      </c>
      <c r="I25" s="620">
        <v>0</v>
      </c>
      <c r="J25" s="620">
        <v>0</v>
      </c>
      <c r="K25" s="620">
        <v>0</v>
      </c>
      <c r="L25" s="620">
        <v>0</v>
      </c>
      <c r="M25" s="620">
        <v>0</v>
      </c>
      <c r="N25" s="621">
        <v>0</v>
      </c>
      <c r="O25" s="804"/>
      <c r="P25" s="618"/>
    </row>
    <row r="26" spans="1:16" x14ac:dyDescent="0.35">
      <c r="A26" s="802"/>
      <c r="B26" s="622" t="s">
        <v>313</v>
      </c>
      <c r="C26" s="624">
        <v>0</v>
      </c>
      <c r="D26" s="624">
        <v>0</v>
      </c>
      <c r="E26" s="624">
        <v>0</v>
      </c>
      <c r="F26" s="624">
        <v>0</v>
      </c>
      <c r="G26" s="624">
        <v>2104066.33</v>
      </c>
      <c r="H26" s="624">
        <v>1527967.78</v>
      </c>
      <c r="I26" s="624">
        <v>2405741.39</v>
      </c>
      <c r="J26" s="624">
        <v>4995434.38</v>
      </c>
      <c r="K26" s="624">
        <v>4028677.41</v>
      </c>
      <c r="L26" s="624">
        <v>4644858.74</v>
      </c>
      <c r="M26" s="624">
        <v>5300017.33</v>
      </c>
      <c r="N26" s="629">
        <v>6195368.9400000004</v>
      </c>
      <c r="O26" s="805"/>
      <c r="P26" s="618"/>
    </row>
    <row r="27" spans="1:16" x14ac:dyDescent="0.35">
      <c r="A27" s="800" t="s">
        <v>262</v>
      </c>
      <c r="B27" s="615" t="s">
        <v>294</v>
      </c>
      <c r="C27" s="616">
        <v>0</v>
      </c>
      <c r="D27" s="616">
        <v>0</v>
      </c>
      <c r="E27" s="616">
        <v>0</v>
      </c>
      <c r="F27" s="616">
        <v>0</v>
      </c>
      <c r="G27" s="616">
        <v>1150066.47</v>
      </c>
      <c r="H27" s="616">
        <v>1297941.04</v>
      </c>
      <c r="I27" s="616">
        <v>2000963.31</v>
      </c>
      <c r="J27" s="616">
        <v>3872601.1</v>
      </c>
      <c r="K27" s="616">
        <v>7741048.2199999997</v>
      </c>
      <c r="L27" s="616">
        <v>9596860.2799999993</v>
      </c>
      <c r="M27" s="616">
        <v>10337881</v>
      </c>
      <c r="N27" s="617">
        <v>9528575.4199999999</v>
      </c>
      <c r="O27" s="803">
        <f t="shared" ref="O27" si="1">SUM(C27:N30)/1000</f>
        <v>155344.19836000001</v>
      </c>
      <c r="P27" s="618"/>
    </row>
    <row r="28" spans="1:16" x14ac:dyDescent="0.35">
      <c r="A28" s="801"/>
      <c r="B28" s="619" t="s">
        <v>293</v>
      </c>
      <c r="C28" s="620">
        <v>0</v>
      </c>
      <c r="D28" s="620">
        <v>0</v>
      </c>
      <c r="E28" s="620">
        <v>0</v>
      </c>
      <c r="F28" s="620">
        <v>0</v>
      </c>
      <c r="G28" s="620">
        <v>9122281.3900000006</v>
      </c>
      <c r="H28" s="620">
        <v>9707440</v>
      </c>
      <c r="I28" s="620">
        <v>10464462.6</v>
      </c>
      <c r="J28" s="620">
        <v>9803390.9399999995</v>
      </c>
      <c r="K28" s="620">
        <v>6966148.1200000001</v>
      </c>
      <c r="L28" s="620">
        <v>6173442.1799999997</v>
      </c>
      <c r="M28" s="620">
        <v>6185848.4900000002</v>
      </c>
      <c r="N28" s="621">
        <v>5094636.7</v>
      </c>
      <c r="O28" s="804"/>
      <c r="P28" s="618"/>
    </row>
    <row r="29" spans="1:16" x14ac:dyDescent="0.35">
      <c r="A29" s="801"/>
      <c r="B29" s="619" t="s">
        <v>190</v>
      </c>
      <c r="C29" s="628">
        <v>8671425.5299999993</v>
      </c>
      <c r="D29" s="628">
        <v>9925575.5600000005</v>
      </c>
      <c r="E29" s="628">
        <v>10099840.890000001</v>
      </c>
      <c r="F29" s="628">
        <v>10514578.109999999</v>
      </c>
      <c r="G29" s="620">
        <v>0</v>
      </c>
      <c r="H29" s="620">
        <v>0</v>
      </c>
      <c r="I29" s="620">
        <v>0</v>
      </c>
      <c r="J29" s="620">
        <v>0</v>
      </c>
      <c r="K29" s="620">
        <v>0</v>
      </c>
      <c r="L29" s="620">
        <v>0</v>
      </c>
      <c r="M29" s="620">
        <v>0</v>
      </c>
      <c r="N29" s="621">
        <v>0</v>
      </c>
      <c r="O29" s="804"/>
      <c r="P29" s="618"/>
    </row>
    <row r="30" spans="1:16" x14ac:dyDescent="0.35">
      <c r="A30" s="802"/>
      <c r="B30" s="622" t="s">
        <v>313</v>
      </c>
      <c r="C30" s="624">
        <v>0</v>
      </c>
      <c r="D30" s="624">
        <v>0</v>
      </c>
      <c r="E30" s="624">
        <v>0</v>
      </c>
      <c r="F30" s="624">
        <v>0</v>
      </c>
      <c r="G30" s="624">
        <v>208248.41</v>
      </c>
      <c r="H30" s="624">
        <v>511828.8</v>
      </c>
      <c r="I30" s="624">
        <v>672512.9</v>
      </c>
      <c r="J30" s="624">
        <v>799100.95</v>
      </c>
      <c r="K30" s="624">
        <v>785422.66</v>
      </c>
      <c r="L30" s="624">
        <v>1002952.24</v>
      </c>
      <c r="M30" s="624">
        <v>1095858.01</v>
      </c>
      <c r="N30" s="625">
        <v>2013267.04</v>
      </c>
      <c r="O30" s="805"/>
      <c r="P30" s="618"/>
    </row>
    <row r="31" spans="1:16" x14ac:dyDescent="0.35">
      <c r="A31" s="800" t="s">
        <v>219</v>
      </c>
      <c r="B31" s="615" t="s">
        <v>294</v>
      </c>
      <c r="C31" s="616">
        <v>0</v>
      </c>
      <c r="D31" s="616">
        <v>0</v>
      </c>
      <c r="E31" s="616">
        <v>0</v>
      </c>
      <c r="F31" s="616">
        <v>0</v>
      </c>
      <c r="G31" s="616">
        <v>4731518.1500000004</v>
      </c>
      <c r="H31" s="616">
        <v>4641666.22</v>
      </c>
      <c r="I31" s="616">
        <v>5171482.42</v>
      </c>
      <c r="J31" s="616">
        <v>6300739.29</v>
      </c>
      <c r="K31" s="616">
        <v>8156679.0999999996</v>
      </c>
      <c r="L31" s="616">
        <v>9307926.2100000009</v>
      </c>
      <c r="M31" s="616">
        <v>9470365.8100000005</v>
      </c>
      <c r="N31" s="617">
        <v>8730062.8900000006</v>
      </c>
      <c r="O31" s="803">
        <f t="shared" ref="O31" si="2">SUM(C31:N34)/1000</f>
        <v>232685.86611999999</v>
      </c>
      <c r="P31" s="618"/>
    </row>
    <row r="32" spans="1:16" x14ac:dyDescent="0.35">
      <c r="A32" s="801"/>
      <c r="B32" s="619" t="s">
        <v>293</v>
      </c>
      <c r="C32" s="620">
        <v>0</v>
      </c>
      <c r="D32" s="620">
        <v>0</v>
      </c>
      <c r="E32" s="620">
        <v>0</v>
      </c>
      <c r="F32" s="620">
        <v>0</v>
      </c>
      <c r="G32" s="620">
        <v>13031870.23</v>
      </c>
      <c r="H32" s="620">
        <v>13663306.529999999</v>
      </c>
      <c r="I32" s="620">
        <v>14073022.220000001</v>
      </c>
      <c r="J32" s="620">
        <v>11837167.32</v>
      </c>
      <c r="K32" s="620">
        <v>10901652.810000001</v>
      </c>
      <c r="L32" s="620">
        <v>11774946.859999999</v>
      </c>
      <c r="M32" s="620">
        <v>10750919.76</v>
      </c>
      <c r="N32" s="621">
        <v>8402908.5899999999</v>
      </c>
      <c r="O32" s="804"/>
      <c r="P32" s="618"/>
    </row>
    <row r="33" spans="1:16" x14ac:dyDescent="0.35">
      <c r="A33" s="801"/>
      <c r="B33" s="619" t="s">
        <v>190</v>
      </c>
      <c r="C33" s="628">
        <v>16219854.539999999</v>
      </c>
      <c r="D33" s="628">
        <v>17512863.27</v>
      </c>
      <c r="E33" s="628">
        <v>18403879.789999999</v>
      </c>
      <c r="F33" s="628">
        <v>19826719.710000001</v>
      </c>
      <c r="G33" s="620">
        <v>0</v>
      </c>
      <c r="H33" s="620">
        <v>0</v>
      </c>
      <c r="I33" s="620">
        <v>0</v>
      </c>
      <c r="J33" s="620">
        <v>0</v>
      </c>
      <c r="K33" s="620">
        <v>0</v>
      </c>
      <c r="L33" s="620">
        <v>0</v>
      </c>
      <c r="M33" s="620">
        <v>0</v>
      </c>
      <c r="N33" s="621">
        <v>0</v>
      </c>
      <c r="O33" s="804"/>
      <c r="P33" s="618"/>
    </row>
    <row r="34" spans="1:16" x14ac:dyDescent="0.35">
      <c r="A34" s="802"/>
      <c r="B34" s="622" t="s">
        <v>313</v>
      </c>
      <c r="C34" s="624">
        <v>0</v>
      </c>
      <c r="D34" s="624">
        <v>0</v>
      </c>
      <c r="E34" s="624">
        <v>0</v>
      </c>
      <c r="F34" s="624">
        <v>0</v>
      </c>
      <c r="G34" s="624">
        <v>753225.95</v>
      </c>
      <c r="H34" s="624">
        <v>792048.71</v>
      </c>
      <c r="I34" s="624">
        <v>1445027.39</v>
      </c>
      <c r="J34" s="624">
        <v>1894489.29</v>
      </c>
      <c r="K34" s="624">
        <v>1557879.24</v>
      </c>
      <c r="L34" s="624">
        <v>528846.59</v>
      </c>
      <c r="M34" s="624">
        <v>1239552.28</v>
      </c>
      <c r="N34" s="625">
        <v>1565244.95</v>
      </c>
      <c r="O34" s="805"/>
      <c r="P34" s="618"/>
    </row>
    <row r="35" spans="1:16" x14ac:dyDescent="0.35">
      <c r="A35" s="800" t="s">
        <v>220</v>
      </c>
      <c r="B35" s="615" t="s">
        <v>294</v>
      </c>
      <c r="C35" s="616">
        <v>0</v>
      </c>
      <c r="D35" s="616">
        <v>0</v>
      </c>
      <c r="E35" s="616">
        <v>0</v>
      </c>
      <c r="F35" s="616">
        <v>0</v>
      </c>
      <c r="G35" s="616">
        <v>2511279.4</v>
      </c>
      <c r="H35" s="616">
        <v>2724323.8</v>
      </c>
      <c r="I35" s="616">
        <v>2703533.45</v>
      </c>
      <c r="J35" s="616">
        <v>4746179.24</v>
      </c>
      <c r="K35" s="616">
        <v>9590068.3200000003</v>
      </c>
      <c r="L35" s="616">
        <v>8802979.4900000002</v>
      </c>
      <c r="M35" s="616">
        <v>8177521.7000000002</v>
      </c>
      <c r="N35" s="617">
        <v>7339861.3700000001</v>
      </c>
      <c r="O35" s="803">
        <f t="shared" ref="O35" si="3">SUM(C35:N38)/1000</f>
        <v>190800.33067000005</v>
      </c>
      <c r="P35" s="618"/>
    </row>
    <row r="36" spans="1:16" x14ac:dyDescent="0.35">
      <c r="A36" s="801"/>
      <c r="B36" s="619" t="s">
        <v>293</v>
      </c>
      <c r="C36" s="620">
        <v>0</v>
      </c>
      <c r="D36" s="620">
        <v>0</v>
      </c>
      <c r="E36" s="620">
        <v>0</v>
      </c>
      <c r="F36" s="620">
        <v>0</v>
      </c>
      <c r="G36" s="620">
        <v>14076521.550000001</v>
      </c>
      <c r="H36" s="620">
        <v>10717621.52</v>
      </c>
      <c r="I36" s="620">
        <v>11333616.890000001</v>
      </c>
      <c r="J36" s="620">
        <v>10842352.75</v>
      </c>
      <c r="K36" s="620">
        <v>6914935.0599999996</v>
      </c>
      <c r="L36" s="620">
        <v>6593854.6600000001</v>
      </c>
      <c r="M36" s="620">
        <v>6165473.7000000002</v>
      </c>
      <c r="N36" s="621">
        <v>5228375.9000000004</v>
      </c>
      <c r="O36" s="804"/>
      <c r="P36" s="618"/>
    </row>
    <row r="37" spans="1:16" x14ac:dyDescent="0.35">
      <c r="A37" s="801"/>
      <c r="B37" s="619" t="s">
        <v>190</v>
      </c>
      <c r="C37" s="628">
        <v>17597769.02</v>
      </c>
      <c r="D37" s="628">
        <v>17148239.390000001</v>
      </c>
      <c r="E37" s="628">
        <v>16750033.91</v>
      </c>
      <c r="F37" s="628">
        <v>14669089.550000001</v>
      </c>
      <c r="G37" s="620">
        <v>0</v>
      </c>
      <c r="H37" s="620">
        <v>0</v>
      </c>
      <c r="I37" s="620">
        <v>0</v>
      </c>
      <c r="J37" s="620">
        <v>0</v>
      </c>
      <c r="K37" s="620">
        <v>0</v>
      </c>
      <c r="L37" s="620">
        <v>0</v>
      </c>
      <c r="M37" s="620">
        <v>0</v>
      </c>
      <c r="N37" s="621">
        <v>0</v>
      </c>
      <c r="O37" s="804"/>
      <c r="P37" s="618"/>
    </row>
    <row r="38" spans="1:16" x14ac:dyDescent="0.35">
      <c r="A38" s="802"/>
      <c r="B38" s="622" t="s">
        <v>295</v>
      </c>
      <c r="C38" s="624">
        <v>0</v>
      </c>
      <c r="D38" s="624">
        <v>0</v>
      </c>
      <c r="E38" s="624">
        <v>0</v>
      </c>
      <c r="F38" s="624">
        <v>0</v>
      </c>
      <c r="G38" s="624">
        <v>359339.5</v>
      </c>
      <c r="H38" s="624">
        <v>868493.2</v>
      </c>
      <c r="I38" s="624">
        <v>754275.4</v>
      </c>
      <c r="J38" s="624">
        <v>949963.67</v>
      </c>
      <c r="K38" s="624">
        <v>1257172.3999999999</v>
      </c>
      <c r="L38" s="624">
        <v>586855.4</v>
      </c>
      <c r="M38" s="624">
        <v>848109.41</v>
      </c>
      <c r="N38" s="625">
        <v>542491.02</v>
      </c>
      <c r="O38" s="805"/>
      <c r="P38" s="618"/>
    </row>
    <row r="39" spans="1:16" x14ac:dyDescent="0.35">
      <c r="A39" s="800" t="s">
        <v>263</v>
      </c>
      <c r="B39" s="615" t="s">
        <v>294</v>
      </c>
      <c r="C39" s="616">
        <v>0</v>
      </c>
      <c r="D39" s="616">
        <v>0</v>
      </c>
      <c r="E39" s="616">
        <v>0</v>
      </c>
      <c r="F39" s="616">
        <v>0</v>
      </c>
      <c r="G39" s="616">
        <v>2490599.11</v>
      </c>
      <c r="H39" s="616">
        <v>1484157.03</v>
      </c>
      <c r="I39" s="616">
        <v>1437065.91</v>
      </c>
      <c r="J39" s="616">
        <v>2015117.77</v>
      </c>
      <c r="K39" s="616">
        <v>3218937.21</v>
      </c>
      <c r="L39" s="616">
        <v>3451851.12</v>
      </c>
      <c r="M39" s="616">
        <v>4693090.95</v>
      </c>
      <c r="N39" s="626">
        <v>4499276.53</v>
      </c>
      <c r="O39" s="803">
        <f t="shared" ref="O39" si="4">SUM(C39:N42)/1000</f>
        <v>136657.60334999999</v>
      </c>
      <c r="P39" s="618"/>
    </row>
    <row r="40" spans="1:16" x14ac:dyDescent="0.35">
      <c r="A40" s="801"/>
      <c r="B40" s="619" t="s">
        <v>293</v>
      </c>
      <c r="C40" s="620">
        <v>0</v>
      </c>
      <c r="D40" s="620">
        <v>0</v>
      </c>
      <c r="E40" s="620">
        <v>0</v>
      </c>
      <c r="F40" s="620">
        <v>0</v>
      </c>
      <c r="G40" s="620">
        <v>7794282.9500000002</v>
      </c>
      <c r="H40" s="620">
        <v>9228925.7899999991</v>
      </c>
      <c r="I40" s="620">
        <v>9326129.7599999998</v>
      </c>
      <c r="J40" s="620">
        <v>9903890.6199999992</v>
      </c>
      <c r="K40" s="620">
        <v>9018956.4700000007</v>
      </c>
      <c r="L40" s="620">
        <v>9183998.2699999996</v>
      </c>
      <c r="M40" s="620">
        <v>8538864.4199999999</v>
      </c>
      <c r="N40" s="627">
        <v>6956789.5199999996</v>
      </c>
      <c r="O40" s="804"/>
      <c r="P40" s="618"/>
    </row>
    <row r="41" spans="1:16" x14ac:dyDescent="0.35">
      <c r="A41" s="801"/>
      <c r="B41" s="619" t="s">
        <v>190</v>
      </c>
      <c r="C41" s="628">
        <v>8045808.9900000002</v>
      </c>
      <c r="D41" s="628">
        <v>9074298.4100000001</v>
      </c>
      <c r="E41" s="628">
        <v>9466463.6400000006</v>
      </c>
      <c r="F41" s="628">
        <v>10744260.26</v>
      </c>
      <c r="G41" s="620">
        <v>0</v>
      </c>
      <c r="H41" s="620">
        <v>0</v>
      </c>
      <c r="I41" s="620">
        <v>0</v>
      </c>
      <c r="J41" s="620">
        <v>0</v>
      </c>
      <c r="K41" s="620">
        <v>0</v>
      </c>
      <c r="L41" s="620">
        <v>0</v>
      </c>
      <c r="M41" s="620">
        <v>0</v>
      </c>
      <c r="N41" s="621">
        <v>0</v>
      </c>
      <c r="O41" s="804"/>
      <c r="P41" s="618"/>
    </row>
    <row r="42" spans="1:16" x14ac:dyDescent="0.35">
      <c r="A42" s="802"/>
      <c r="B42" s="622" t="s">
        <v>313</v>
      </c>
      <c r="C42" s="624">
        <v>0</v>
      </c>
      <c r="D42" s="624">
        <v>0</v>
      </c>
      <c r="E42" s="624">
        <v>0</v>
      </c>
      <c r="F42" s="624">
        <v>0</v>
      </c>
      <c r="G42" s="624">
        <v>839861</v>
      </c>
      <c r="H42" s="624">
        <v>1369426</v>
      </c>
      <c r="I42" s="624">
        <v>823602</v>
      </c>
      <c r="J42" s="624">
        <v>864872.4</v>
      </c>
      <c r="K42" s="624">
        <v>688286.13</v>
      </c>
      <c r="L42" s="624">
        <v>580132.03</v>
      </c>
      <c r="M42" s="624">
        <v>568640.57999999996</v>
      </c>
      <c r="N42" s="625">
        <v>350018.48</v>
      </c>
      <c r="O42" s="805"/>
      <c r="P42" s="618"/>
    </row>
    <row r="43" spans="1:16" x14ac:dyDescent="0.35">
      <c r="A43" s="800" t="s">
        <v>221</v>
      </c>
      <c r="B43" s="615" t="s">
        <v>294</v>
      </c>
      <c r="C43" s="616">
        <v>0</v>
      </c>
      <c r="D43" s="616">
        <v>0</v>
      </c>
      <c r="E43" s="616">
        <v>0</v>
      </c>
      <c r="F43" s="616">
        <v>0</v>
      </c>
      <c r="G43" s="616">
        <v>1536345.8</v>
      </c>
      <c r="H43" s="616">
        <v>1213467.05</v>
      </c>
      <c r="I43" s="616">
        <v>709032.9</v>
      </c>
      <c r="J43" s="616">
        <v>417109.1</v>
      </c>
      <c r="K43" s="616">
        <v>998991.26</v>
      </c>
      <c r="L43" s="616">
        <v>1416943.36</v>
      </c>
      <c r="M43" s="616">
        <v>907375.07</v>
      </c>
      <c r="N43" s="626">
        <v>1097548.31</v>
      </c>
      <c r="O43" s="803">
        <f t="shared" ref="O43" si="5">SUM(C43:N46)/1000</f>
        <v>52878.635310000012</v>
      </c>
      <c r="P43" s="618"/>
    </row>
    <row r="44" spans="1:16" x14ac:dyDescent="0.35">
      <c r="A44" s="801"/>
      <c r="B44" s="619" t="s">
        <v>293</v>
      </c>
      <c r="C44" s="620">
        <v>0</v>
      </c>
      <c r="D44" s="620">
        <v>0</v>
      </c>
      <c r="E44" s="620">
        <v>0</v>
      </c>
      <c r="F44" s="620">
        <v>0</v>
      </c>
      <c r="G44" s="620">
        <v>3302611.28</v>
      </c>
      <c r="H44" s="620">
        <v>2525322.0699999998</v>
      </c>
      <c r="I44" s="620">
        <v>3101917.41</v>
      </c>
      <c r="J44" s="620">
        <v>2805159.4</v>
      </c>
      <c r="K44" s="620">
        <v>2912089.96</v>
      </c>
      <c r="L44" s="620">
        <v>2332259.5</v>
      </c>
      <c r="M44" s="620">
        <v>2291104.91</v>
      </c>
      <c r="N44" s="627">
        <v>1679291.25</v>
      </c>
      <c r="O44" s="804"/>
      <c r="P44" s="618"/>
    </row>
    <row r="45" spans="1:16" x14ac:dyDescent="0.35">
      <c r="A45" s="801"/>
      <c r="B45" s="619" t="s">
        <v>190</v>
      </c>
      <c r="C45" s="628">
        <v>4016089.7</v>
      </c>
      <c r="D45" s="628">
        <v>4488859.7300000004</v>
      </c>
      <c r="E45" s="628">
        <v>5139506.9400000004</v>
      </c>
      <c r="F45" s="628">
        <v>6435655.2300000004</v>
      </c>
      <c r="G45" s="620">
        <v>0</v>
      </c>
      <c r="H45" s="620">
        <v>0</v>
      </c>
      <c r="I45" s="620">
        <v>0</v>
      </c>
      <c r="J45" s="620">
        <v>0</v>
      </c>
      <c r="K45" s="620">
        <v>0</v>
      </c>
      <c r="L45" s="620">
        <v>0</v>
      </c>
      <c r="M45" s="620">
        <v>0</v>
      </c>
      <c r="N45" s="621">
        <v>0</v>
      </c>
      <c r="O45" s="804"/>
      <c r="P45" s="618"/>
    </row>
    <row r="46" spans="1:16" x14ac:dyDescent="0.35">
      <c r="A46" s="802"/>
      <c r="B46" s="622" t="s">
        <v>313</v>
      </c>
      <c r="C46" s="624">
        <v>0</v>
      </c>
      <c r="D46" s="624">
        <v>0</v>
      </c>
      <c r="E46" s="624">
        <v>0</v>
      </c>
      <c r="F46" s="624">
        <v>0</v>
      </c>
      <c r="G46" s="624">
        <v>293408.59000000003</v>
      </c>
      <c r="H46" s="624">
        <v>580526.82999999996</v>
      </c>
      <c r="I46" s="624">
        <v>302784.63</v>
      </c>
      <c r="J46" s="624">
        <v>145913.26999999999</v>
      </c>
      <c r="K46" s="624">
        <v>1643438.84</v>
      </c>
      <c r="L46" s="624">
        <v>78701.16</v>
      </c>
      <c r="M46" s="624">
        <v>436944</v>
      </c>
      <c r="N46" s="625">
        <v>70237.759999999995</v>
      </c>
      <c r="O46" s="805"/>
      <c r="P46" s="618"/>
    </row>
    <row r="47" spans="1:16" x14ac:dyDescent="0.35">
      <c r="A47" s="800" t="s">
        <v>222</v>
      </c>
      <c r="B47" s="615" t="s">
        <v>294</v>
      </c>
      <c r="C47" s="616">
        <v>0</v>
      </c>
      <c r="D47" s="616">
        <v>0</v>
      </c>
      <c r="E47" s="616">
        <v>0</v>
      </c>
      <c r="F47" s="616">
        <v>0</v>
      </c>
      <c r="G47" s="616">
        <v>3555404.43</v>
      </c>
      <c r="H47" s="616">
        <v>4203734.68</v>
      </c>
      <c r="I47" s="616">
        <v>5006854.7300000004</v>
      </c>
      <c r="J47" s="616">
        <v>6812430.4100000001</v>
      </c>
      <c r="K47" s="616">
        <v>15342064.75</v>
      </c>
      <c r="L47" s="616">
        <v>16490906.65</v>
      </c>
      <c r="M47" s="616">
        <v>15233099.9</v>
      </c>
      <c r="N47" s="617">
        <v>13145502.26</v>
      </c>
      <c r="O47" s="803">
        <f t="shared" ref="O47:O67" si="6">SUM(C47:N50)/1000</f>
        <v>259055.43977</v>
      </c>
      <c r="P47" s="618"/>
    </row>
    <row r="48" spans="1:16" x14ac:dyDescent="0.35">
      <c r="A48" s="801"/>
      <c r="B48" s="619" t="s">
        <v>293</v>
      </c>
      <c r="C48" s="620">
        <v>0</v>
      </c>
      <c r="D48" s="620">
        <v>0</v>
      </c>
      <c r="E48" s="620">
        <v>0</v>
      </c>
      <c r="F48" s="620">
        <v>0</v>
      </c>
      <c r="G48" s="620">
        <v>14885157.390000001</v>
      </c>
      <c r="H48" s="620">
        <v>15617708.01</v>
      </c>
      <c r="I48" s="620">
        <v>17026256.280000001</v>
      </c>
      <c r="J48" s="620">
        <v>16890214.82</v>
      </c>
      <c r="K48" s="620">
        <v>11403295.77</v>
      </c>
      <c r="L48" s="620">
        <v>11328369.970000001</v>
      </c>
      <c r="M48" s="620">
        <v>10291037.92</v>
      </c>
      <c r="N48" s="621">
        <v>8052311.6100000003</v>
      </c>
      <c r="O48" s="804"/>
      <c r="P48" s="618"/>
    </row>
    <row r="49" spans="1:16" x14ac:dyDescent="0.35">
      <c r="A49" s="801"/>
      <c r="B49" s="619" t="s">
        <v>190</v>
      </c>
      <c r="C49" s="628">
        <v>13995487.630000001</v>
      </c>
      <c r="D49" s="628">
        <v>15865568.939999999</v>
      </c>
      <c r="E49" s="628">
        <v>16519160.68</v>
      </c>
      <c r="F49" s="628">
        <v>17990223.640000001</v>
      </c>
      <c r="G49" s="620">
        <v>0</v>
      </c>
      <c r="H49" s="620">
        <v>0</v>
      </c>
      <c r="I49" s="620">
        <v>0</v>
      </c>
      <c r="J49" s="620">
        <v>0</v>
      </c>
      <c r="K49" s="620">
        <v>0</v>
      </c>
      <c r="L49" s="620">
        <v>0</v>
      </c>
      <c r="M49" s="620">
        <v>0</v>
      </c>
      <c r="N49" s="621">
        <v>0</v>
      </c>
      <c r="O49" s="804"/>
      <c r="P49" s="618"/>
    </row>
    <row r="50" spans="1:16" x14ac:dyDescent="0.35">
      <c r="A50" s="802"/>
      <c r="B50" s="622" t="s">
        <v>313</v>
      </c>
      <c r="C50" s="624">
        <v>0</v>
      </c>
      <c r="D50" s="624">
        <v>0</v>
      </c>
      <c r="E50" s="624">
        <v>0</v>
      </c>
      <c r="F50" s="624">
        <v>0</v>
      </c>
      <c r="G50" s="624">
        <v>263269</v>
      </c>
      <c r="H50" s="624">
        <v>938845</v>
      </c>
      <c r="I50" s="624">
        <v>1165660.4099999999</v>
      </c>
      <c r="J50" s="624">
        <v>1309538.3</v>
      </c>
      <c r="K50" s="624">
        <v>1325788.1200000001</v>
      </c>
      <c r="L50" s="624">
        <v>1667400.7</v>
      </c>
      <c r="M50" s="624">
        <v>1527546.14</v>
      </c>
      <c r="N50" s="625">
        <v>1202601.6299999999</v>
      </c>
      <c r="O50" s="805"/>
      <c r="P50" s="618"/>
    </row>
    <row r="51" spans="1:16" x14ac:dyDescent="0.35">
      <c r="A51" s="800" t="s">
        <v>223</v>
      </c>
      <c r="B51" s="615" t="s">
        <v>294</v>
      </c>
      <c r="C51" s="616">
        <v>0</v>
      </c>
      <c r="D51" s="616">
        <v>0</v>
      </c>
      <c r="E51" s="616">
        <v>0</v>
      </c>
      <c r="F51" s="616">
        <v>0</v>
      </c>
      <c r="G51" s="616">
        <v>755427.4</v>
      </c>
      <c r="H51" s="616">
        <v>973644.31</v>
      </c>
      <c r="I51" s="616">
        <v>2029355.14</v>
      </c>
      <c r="J51" s="616">
        <v>3132986.81</v>
      </c>
      <c r="K51" s="616">
        <v>4795121.6500000004</v>
      </c>
      <c r="L51" s="616">
        <v>4652673.9400000004</v>
      </c>
      <c r="M51" s="616">
        <v>4206785.8600000003</v>
      </c>
      <c r="N51" s="626">
        <v>3980638.34</v>
      </c>
      <c r="O51" s="803">
        <f t="shared" si="6"/>
        <v>142050.36259999996</v>
      </c>
      <c r="P51" s="618"/>
    </row>
    <row r="52" spans="1:16" x14ac:dyDescent="0.35">
      <c r="A52" s="801"/>
      <c r="B52" s="619" t="s">
        <v>293</v>
      </c>
      <c r="C52" s="620">
        <v>0</v>
      </c>
      <c r="D52" s="620">
        <v>0</v>
      </c>
      <c r="E52" s="620">
        <v>0</v>
      </c>
      <c r="F52" s="620">
        <v>0</v>
      </c>
      <c r="G52" s="620">
        <v>7200715.9199999999</v>
      </c>
      <c r="H52" s="620">
        <v>7689353.7199999997</v>
      </c>
      <c r="I52" s="620">
        <v>8572894.5</v>
      </c>
      <c r="J52" s="620">
        <v>11322524.199999999</v>
      </c>
      <c r="K52" s="620">
        <v>9409991.5800000001</v>
      </c>
      <c r="L52" s="620">
        <v>8558356.3000000007</v>
      </c>
      <c r="M52" s="620">
        <v>8433841.1199999992</v>
      </c>
      <c r="N52" s="627">
        <v>7427096.0999999996</v>
      </c>
      <c r="O52" s="804"/>
      <c r="P52" s="618"/>
    </row>
    <row r="53" spans="1:16" x14ac:dyDescent="0.35">
      <c r="A53" s="801"/>
      <c r="B53" s="619" t="s">
        <v>190</v>
      </c>
      <c r="C53" s="628">
        <v>12844821.359999999</v>
      </c>
      <c r="D53" s="628">
        <v>12900177.41</v>
      </c>
      <c r="E53" s="628">
        <v>10136996.27</v>
      </c>
      <c r="F53" s="628">
        <v>9269805.5500000007</v>
      </c>
      <c r="G53" s="620">
        <v>0</v>
      </c>
      <c r="H53" s="620">
        <v>0</v>
      </c>
      <c r="I53" s="620">
        <v>0</v>
      </c>
      <c r="J53" s="620">
        <v>0</v>
      </c>
      <c r="K53" s="620">
        <v>0</v>
      </c>
      <c r="L53" s="620">
        <v>0</v>
      </c>
      <c r="M53" s="620">
        <v>0</v>
      </c>
      <c r="N53" s="621">
        <v>0</v>
      </c>
      <c r="O53" s="804"/>
      <c r="P53" s="618"/>
    </row>
    <row r="54" spans="1:16" x14ac:dyDescent="0.35">
      <c r="A54" s="802"/>
      <c r="B54" s="622" t="s">
        <v>313</v>
      </c>
      <c r="C54" s="624">
        <v>0</v>
      </c>
      <c r="D54" s="624">
        <v>0</v>
      </c>
      <c r="E54" s="624">
        <v>0</v>
      </c>
      <c r="F54" s="624">
        <v>0</v>
      </c>
      <c r="G54" s="624">
        <v>349188.34</v>
      </c>
      <c r="H54" s="624">
        <v>443665.24</v>
      </c>
      <c r="I54" s="624">
        <v>334222.14</v>
      </c>
      <c r="J54" s="624">
        <v>268558.12</v>
      </c>
      <c r="K54" s="624">
        <v>390374.64</v>
      </c>
      <c r="L54" s="624">
        <v>642450.56999999995</v>
      </c>
      <c r="M54" s="624">
        <v>619885.65</v>
      </c>
      <c r="N54" s="625">
        <v>708810.42</v>
      </c>
      <c r="O54" s="805"/>
      <c r="P54" s="618"/>
    </row>
    <row r="55" spans="1:16" x14ac:dyDescent="0.35">
      <c r="A55" s="800" t="s">
        <v>265</v>
      </c>
      <c r="B55" s="615" t="s">
        <v>294</v>
      </c>
      <c r="C55" s="616">
        <v>0</v>
      </c>
      <c r="D55" s="616">
        <v>0</v>
      </c>
      <c r="E55" s="616">
        <v>0</v>
      </c>
      <c r="F55" s="616">
        <v>0</v>
      </c>
      <c r="G55" s="616">
        <v>695743</v>
      </c>
      <c r="H55" s="616">
        <v>980493.5</v>
      </c>
      <c r="I55" s="616">
        <v>1148635</v>
      </c>
      <c r="J55" s="616">
        <v>2557302</v>
      </c>
      <c r="K55" s="616">
        <v>6909541</v>
      </c>
      <c r="L55" s="616">
        <v>7707233</v>
      </c>
      <c r="M55" s="616">
        <v>7869161.4800000004</v>
      </c>
      <c r="N55" s="617">
        <v>7401508.8600000003</v>
      </c>
      <c r="O55" s="803">
        <f t="shared" si="6"/>
        <v>126709.69601999997</v>
      </c>
      <c r="P55" s="618"/>
    </row>
    <row r="56" spans="1:16" x14ac:dyDescent="0.35">
      <c r="A56" s="801"/>
      <c r="B56" s="619" t="s">
        <v>293</v>
      </c>
      <c r="C56" s="620">
        <v>0</v>
      </c>
      <c r="D56" s="620">
        <v>0</v>
      </c>
      <c r="E56" s="620">
        <v>0</v>
      </c>
      <c r="F56" s="620">
        <v>0</v>
      </c>
      <c r="G56" s="620">
        <v>9088565.5</v>
      </c>
      <c r="H56" s="620">
        <v>8414062.9000000004</v>
      </c>
      <c r="I56" s="620">
        <v>8343900.7999999998</v>
      </c>
      <c r="J56" s="620">
        <v>8998893</v>
      </c>
      <c r="K56" s="620">
        <v>6386313</v>
      </c>
      <c r="L56" s="620">
        <v>5894178</v>
      </c>
      <c r="M56" s="620">
        <v>5390590.7999999998</v>
      </c>
      <c r="N56" s="621">
        <f>4136179.6+1249</f>
        <v>4137428.6</v>
      </c>
      <c r="O56" s="804"/>
      <c r="P56" s="618"/>
    </row>
    <row r="57" spans="1:16" x14ac:dyDescent="0.35">
      <c r="A57" s="801"/>
      <c r="B57" s="619" t="s">
        <v>190</v>
      </c>
      <c r="C57" s="628">
        <v>6816060.9100000001</v>
      </c>
      <c r="D57" s="628">
        <v>7920996.3600000003</v>
      </c>
      <c r="E57" s="628">
        <v>8910924</v>
      </c>
      <c r="F57" s="628">
        <v>11039297.310000001</v>
      </c>
      <c r="G57" s="620">
        <v>0</v>
      </c>
      <c r="H57" s="620">
        <v>0</v>
      </c>
      <c r="I57" s="620">
        <v>0</v>
      </c>
      <c r="J57" s="620">
        <v>0</v>
      </c>
      <c r="K57" s="620">
        <v>0</v>
      </c>
      <c r="L57" s="620">
        <v>0</v>
      </c>
      <c r="M57" s="620">
        <v>0</v>
      </c>
      <c r="N57" s="621">
        <v>0</v>
      </c>
      <c r="O57" s="804"/>
      <c r="P57" s="618"/>
    </row>
    <row r="58" spans="1:16" x14ac:dyDescent="0.35">
      <c r="A58" s="802"/>
      <c r="B58" s="622" t="s">
        <v>313</v>
      </c>
      <c r="C58" s="624">
        <v>0</v>
      </c>
      <c r="D58" s="624">
        <v>0</v>
      </c>
      <c r="E58" s="624">
        <v>0</v>
      </c>
      <c r="F58" s="624">
        <v>0</v>
      </c>
      <c r="G58" s="624">
        <v>42963</v>
      </c>
      <c r="H58" s="624">
        <v>26720</v>
      </c>
      <c r="I58" s="624">
        <v>0</v>
      </c>
      <c r="J58" s="624">
        <v>0</v>
      </c>
      <c r="K58" s="624">
        <v>0</v>
      </c>
      <c r="L58" s="624">
        <v>23454</v>
      </c>
      <c r="M58" s="624">
        <v>2168</v>
      </c>
      <c r="N58" s="625">
        <v>3562</v>
      </c>
      <c r="O58" s="805"/>
      <c r="P58" s="618"/>
    </row>
    <row r="59" spans="1:16" x14ac:dyDescent="0.35">
      <c r="A59" s="800" t="s">
        <v>264</v>
      </c>
      <c r="B59" s="615" t="s">
        <v>294</v>
      </c>
      <c r="C59" s="616">
        <v>0</v>
      </c>
      <c r="D59" s="616">
        <v>0</v>
      </c>
      <c r="E59" s="616">
        <v>0</v>
      </c>
      <c r="F59" s="616">
        <v>0</v>
      </c>
      <c r="G59" s="616">
        <v>136849</v>
      </c>
      <c r="H59" s="616">
        <v>698431</v>
      </c>
      <c r="I59" s="616">
        <v>1786926.6</v>
      </c>
      <c r="J59" s="616">
        <v>3946437.81</v>
      </c>
      <c r="K59" s="616">
        <v>8391507.8499999996</v>
      </c>
      <c r="L59" s="616">
        <v>9910332.9000000004</v>
      </c>
      <c r="M59" s="616">
        <v>10404206.539999999</v>
      </c>
      <c r="N59" s="617">
        <v>9588007.3000000007</v>
      </c>
      <c r="O59" s="803">
        <f t="shared" si="6"/>
        <v>113331.13487999998</v>
      </c>
      <c r="P59" s="618"/>
    </row>
    <row r="60" spans="1:16" x14ac:dyDescent="0.35">
      <c r="A60" s="801"/>
      <c r="B60" s="619" t="s">
        <v>293</v>
      </c>
      <c r="C60" s="620">
        <v>0</v>
      </c>
      <c r="D60" s="620">
        <v>0</v>
      </c>
      <c r="E60" s="620">
        <v>0</v>
      </c>
      <c r="F60" s="620">
        <v>0</v>
      </c>
      <c r="G60" s="620">
        <v>7951844.7999999998</v>
      </c>
      <c r="H60" s="620">
        <v>7679392.0999999996</v>
      </c>
      <c r="I60" s="620">
        <v>6723668.3399999999</v>
      </c>
      <c r="J60" s="620">
        <v>7085951.4699999997</v>
      </c>
      <c r="K60" s="620">
        <v>3312413.3</v>
      </c>
      <c r="L60" s="620">
        <v>2227851.9</v>
      </c>
      <c r="M60" s="620">
        <v>2687094.05</v>
      </c>
      <c r="N60" s="621">
        <v>2138687.77</v>
      </c>
      <c r="O60" s="804"/>
      <c r="P60" s="618"/>
    </row>
    <row r="61" spans="1:16" x14ac:dyDescent="0.35">
      <c r="A61" s="801"/>
      <c r="B61" s="619" t="s">
        <v>190</v>
      </c>
      <c r="C61" s="628">
        <v>6993314.1799999997</v>
      </c>
      <c r="D61" s="628">
        <v>4643383.87</v>
      </c>
      <c r="E61" s="628">
        <v>7163943.5</v>
      </c>
      <c r="F61" s="628">
        <v>8217266.5499999998</v>
      </c>
      <c r="G61" s="620">
        <v>0</v>
      </c>
      <c r="H61" s="620">
        <v>0</v>
      </c>
      <c r="I61" s="620">
        <v>0</v>
      </c>
      <c r="J61" s="620">
        <v>0</v>
      </c>
      <c r="K61" s="620">
        <v>0</v>
      </c>
      <c r="L61" s="620">
        <v>0</v>
      </c>
      <c r="M61" s="620">
        <v>0</v>
      </c>
      <c r="N61" s="621">
        <v>0</v>
      </c>
      <c r="O61" s="804"/>
      <c r="P61" s="618"/>
    </row>
    <row r="62" spans="1:16" x14ac:dyDescent="0.35">
      <c r="A62" s="802"/>
      <c r="B62" s="622" t="s">
        <v>313</v>
      </c>
      <c r="C62" s="624">
        <v>0</v>
      </c>
      <c r="D62" s="624">
        <v>0</v>
      </c>
      <c r="E62" s="624">
        <v>0</v>
      </c>
      <c r="F62" s="624">
        <v>0</v>
      </c>
      <c r="G62" s="624">
        <v>12754</v>
      </c>
      <c r="H62" s="624">
        <v>27166</v>
      </c>
      <c r="I62" s="624">
        <v>63804.3</v>
      </c>
      <c r="J62" s="624">
        <v>239631.1</v>
      </c>
      <c r="K62" s="624">
        <v>220857.71</v>
      </c>
      <c r="L62" s="624">
        <v>322802.71999999997</v>
      </c>
      <c r="M62" s="624">
        <v>421661.17</v>
      </c>
      <c r="N62" s="625">
        <v>334947.05</v>
      </c>
      <c r="O62" s="805"/>
      <c r="P62" s="618"/>
    </row>
    <row r="63" spans="1:16" x14ac:dyDescent="0.35">
      <c r="A63" s="800" t="s">
        <v>224</v>
      </c>
      <c r="B63" s="615" t="s">
        <v>294</v>
      </c>
      <c r="C63" s="616">
        <v>0</v>
      </c>
      <c r="D63" s="616">
        <v>0</v>
      </c>
      <c r="E63" s="616">
        <v>0</v>
      </c>
      <c r="F63" s="616">
        <v>0</v>
      </c>
      <c r="G63" s="616">
        <v>16388967.699999999</v>
      </c>
      <c r="H63" s="616">
        <v>16204989.199999999</v>
      </c>
      <c r="I63" s="616">
        <v>18132803.760000002</v>
      </c>
      <c r="J63" s="616">
        <v>22034165.02</v>
      </c>
      <c r="K63" s="616">
        <v>29953524.379999999</v>
      </c>
      <c r="L63" s="616">
        <v>30833017.620000001</v>
      </c>
      <c r="M63" s="616">
        <v>32651471.210000001</v>
      </c>
      <c r="N63" s="626">
        <v>24623314.640000001</v>
      </c>
      <c r="O63" s="803">
        <f t="shared" si="6"/>
        <v>855593.30854000011</v>
      </c>
      <c r="P63" s="618"/>
    </row>
    <row r="64" spans="1:16" x14ac:dyDescent="0.35">
      <c r="A64" s="801"/>
      <c r="B64" s="619" t="s">
        <v>293</v>
      </c>
      <c r="C64" s="620">
        <v>0</v>
      </c>
      <c r="D64" s="620">
        <v>0</v>
      </c>
      <c r="E64" s="620">
        <v>0</v>
      </c>
      <c r="F64" s="620">
        <v>0</v>
      </c>
      <c r="G64" s="620">
        <v>39473994.700000003</v>
      </c>
      <c r="H64" s="620">
        <v>39798031.729999997</v>
      </c>
      <c r="I64" s="620">
        <v>42002387.609999999</v>
      </c>
      <c r="J64" s="620">
        <v>39814983.789999999</v>
      </c>
      <c r="K64" s="620">
        <v>39907343.469999999</v>
      </c>
      <c r="L64" s="620">
        <v>40958052.990000002</v>
      </c>
      <c r="M64" s="620">
        <v>42704877.799999997</v>
      </c>
      <c r="N64" s="627">
        <v>33612560.079999998</v>
      </c>
      <c r="O64" s="804"/>
      <c r="P64" s="618"/>
    </row>
    <row r="65" spans="1:16" x14ac:dyDescent="0.35">
      <c r="A65" s="801"/>
      <c r="B65" s="619" t="s">
        <v>190</v>
      </c>
      <c r="C65" s="628">
        <v>57295373.780000001</v>
      </c>
      <c r="D65" s="628">
        <v>56098292.090000004</v>
      </c>
      <c r="E65" s="628">
        <v>58769176.789999999</v>
      </c>
      <c r="F65" s="628">
        <v>65121829.560000002</v>
      </c>
      <c r="G65" s="620">
        <v>0</v>
      </c>
      <c r="H65" s="620">
        <v>0</v>
      </c>
      <c r="I65" s="620">
        <v>0</v>
      </c>
      <c r="J65" s="620">
        <v>0</v>
      </c>
      <c r="K65" s="620">
        <v>0</v>
      </c>
      <c r="L65" s="620">
        <v>0</v>
      </c>
      <c r="M65" s="620">
        <v>0</v>
      </c>
      <c r="N65" s="621">
        <v>0</v>
      </c>
      <c r="O65" s="804"/>
      <c r="P65" s="618"/>
    </row>
    <row r="66" spans="1:16" x14ac:dyDescent="0.35">
      <c r="A66" s="802"/>
      <c r="B66" s="622" t="s">
        <v>313</v>
      </c>
      <c r="C66" s="624">
        <v>0</v>
      </c>
      <c r="D66" s="624">
        <v>0</v>
      </c>
      <c r="E66" s="624">
        <v>0</v>
      </c>
      <c r="F66" s="624">
        <v>0</v>
      </c>
      <c r="G66" s="624">
        <v>7540289.4500000002</v>
      </c>
      <c r="H66" s="624">
        <v>10015399.689999999</v>
      </c>
      <c r="I66" s="624">
        <v>11172486.529999999</v>
      </c>
      <c r="J66" s="624">
        <v>11905820.039999999</v>
      </c>
      <c r="K66" s="624">
        <v>13801648.57</v>
      </c>
      <c r="L66" s="624">
        <v>18971753.280000001</v>
      </c>
      <c r="M66" s="624">
        <v>17944910.809999999</v>
      </c>
      <c r="N66" s="625">
        <v>17861842.25</v>
      </c>
      <c r="O66" s="805"/>
      <c r="P66" s="618"/>
    </row>
    <row r="67" spans="1:16" x14ac:dyDescent="0.35">
      <c r="A67" s="800" t="s">
        <v>225</v>
      </c>
      <c r="B67" s="615" t="s">
        <v>294</v>
      </c>
      <c r="C67" s="616">
        <v>0</v>
      </c>
      <c r="D67" s="616">
        <v>0</v>
      </c>
      <c r="E67" s="616">
        <v>0</v>
      </c>
      <c r="F67" s="616">
        <v>0</v>
      </c>
      <c r="G67" s="616">
        <v>50970</v>
      </c>
      <c r="H67" s="616">
        <v>18555</v>
      </c>
      <c r="I67" s="616">
        <v>105</v>
      </c>
      <c r="J67" s="616">
        <v>22242</v>
      </c>
      <c r="K67" s="616">
        <v>84900</v>
      </c>
      <c r="L67" s="616">
        <v>61970</v>
      </c>
      <c r="M67" s="616">
        <v>150840</v>
      </c>
      <c r="N67" s="617">
        <v>119475</v>
      </c>
      <c r="O67" s="803">
        <f t="shared" si="6"/>
        <v>2088.4090000000001</v>
      </c>
      <c r="P67" s="618"/>
    </row>
    <row r="68" spans="1:16" x14ac:dyDescent="0.35">
      <c r="A68" s="801"/>
      <c r="B68" s="619" t="s">
        <v>293</v>
      </c>
      <c r="C68" s="620">
        <v>0</v>
      </c>
      <c r="D68" s="620">
        <v>0</v>
      </c>
      <c r="E68" s="620">
        <v>0</v>
      </c>
      <c r="F68" s="620">
        <v>0</v>
      </c>
      <c r="G68" s="620">
        <v>99228</v>
      </c>
      <c r="H68" s="620">
        <v>212591</v>
      </c>
      <c r="I68" s="620">
        <v>271651</v>
      </c>
      <c r="J68" s="620">
        <v>191579</v>
      </c>
      <c r="K68" s="620">
        <v>176078</v>
      </c>
      <c r="L68" s="620">
        <v>149461</v>
      </c>
      <c r="M68" s="620">
        <v>121041</v>
      </c>
      <c r="N68" s="621">
        <v>99838</v>
      </c>
      <c r="O68" s="804"/>
      <c r="P68" s="618"/>
    </row>
    <row r="69" spans="1:16" x14ac:dyDescent="0.35">
      <c r="A69" s="801"/>
      <c r="B69" s="619" t="s">
        <v>190</v>
      </c>
      <c r="C69" s="628">
        <v>0</v>
      </c>
      <c r="D69" s="628">
        <v>3195</v>
      </c>
      <c r="E69" s="628">
        <v>55272.73</v>
      </c>
      <c r="F69" s="628">
        <v>180172.27</v>
      </c>
      <c r="G69" s="620">
        <v>0</v>
      </c>
      <c r="H69" s="620">
        <v>0</v>
      </c>
      <c r="I69" s="620">
        <v>0</v>
      </c>
      <c r="J69" s="620">
        <v>0</v>
      </c>
      <c r="K69" s="620">
        <v>0</v>
      </c>
      <c r="L69" s="620">
        <v>0</v>
      </c>
      <c r="M69" s="620">
        <v>0</v>
      </c>
      <c r="N69" s="621">
        <v>0</v>
      </c>
      <c r="O69" s="804"/>
      <c r="P69" s="618"/>
    </row>
    <row r="70" spans="1:16" x14ac:dyDescent="0.35">
      <c r="A70" s="802"/>
      <c r="B70" s="622" t="s">
        <v>313</v>
      </c>
      <c r="C70" s="624">
        <v>0</v>
      </c>
      <c r="D70" s="624">
        <v>0</v>
      </c>
      <c r="E70" s="624">
        <v>0</v>
      </c>
      <c r="F70" s="624">
        <v>0</v>
      </c>
      <c r="G70" s="624">
        <v>19245</v>
      </c>
      <c r="H70" s="624">
        <v>0</v>
      </c>
      <c r="I70" s="624">
        <v>0</v>
      </c>
      <c r="J70" s="624">
        <v>0</v>
      </c>
      <c r="K70" s="624">
        <v>0</v>
      </c>
      <c r="L70" s="624">
        <v>0</v>
      </c>
      <c r="M70" s="624">
        <v>0</v>
      </c>
      <c r="N70" s="630">
        <v>0</v>
      </c>
      <c r="O70" s="805"/>
      <c r="P70" s="618"/>
    </row>
    <row r="71" spans="1:16" x14ac:dyDescent="0.35">
      <c r="A71" s="800" t="s">
        <v>226</v>
      </c>
      <c r="B71" s="615" t="s">
        <v>294</v>
      </c>
      <c r="C71" s="616">
        <v>0</v>
      </c>
      <c r="D71" s="616">
        <v>0</v>
      </c>
      <c r="E71" s="616">
        <v>0</v>
      </c>
      <c r="F71" s="616">
        <v>0</v>
      </c>
      <c r="G71" s="616">
        <v>835083</v>
      </c>
      <c r="H71" s="616">
        <v>2009682</v>
      </c>
      <c r="I71" s="616">
        <v>2231170</v>
      </c>
      <c r="J71" s="616">
        <v>2518259</v>
      </c>
      <c r="K71" s="616">
        <v>3369327</v>
      </c>
      <c r="L71" s="616">
        <v>3290417</v>
      </c>
      <c r="M71" s="616">
        <v>2953686.6</v>
      </c>
      <c r="N71" s="626">
        <v>884599.38</v>
      </c>
      <c r="O71" s="803">
        <f t="shared" ref="O71:O99" si="7">SUM(C71:N74)/1000</f>
        <v>41799.793810000017</v>
      </c>
      <c r="P71" s="618"/>
    </row>
    <row r="72" spans="1:16" x14ac:dyDescent="0.35">
      <c r="A72" s="801"/>
      <c r="B72" s="619" t="s">
        <v>293</v>
      </c>
      <c r="C72" s="620">
        <v>0</v>
      </c>
      <c r="D72" s="620">
        <v>0</v>
      </c>
      <c r="E72" s="620">
        <v>0</v>
      </c>
      <c r="F72" s="620">
        <v>0</v>
      </c>
      <c r="G72" s="620">
        <v>2199559</v>
      </c>
      <c r="H72" s="620">
        <v>2412827</v>
      </c>
      <c r="I72" s="620">
        <v>2094569</v>
      </c>
      <c r="J72" s="620">
        <v>1956834</v>
      </c>
      <c r="K72" s="620">
        <v>2435591</v>
      </c>
      <c r="L72" s="620">
        <v>2637158</v>
      </c>
      <c r="M72" s="620">
        <v>2392253</v>
      </c>
      <c r="N72" s="627">
        <v>2303819</v>
      </c>
      <c r="O72" s="804"/>
      <c r="P72" s="618"/>
    </row>
    <row r="73" spans="1:16" x14ac:dyDescent="0.35">
      <c r="A73" s="801"/>
      <c r="B73" s="619" t="s">
        <v>190</v>
      </c>
      <c r="C73" s="628">
        <v>550397.27</v>
      </c>
      <c r="D73" s="628">
        <v>925540.45</v>
      </c>
      <c r="E73" s="628">
        <v>1171805</v>
      </c>
      <c r="F73" s="628">
        <v>2607061.91</v>
      </c>
      <c r="G73" s="620">
        <v>0</v>
      </c>
      <c r="H73" s="620">
        <v>0</v>
      </c>
      <c r="I73" s="620">
        <v>0</v>
      </c>
      <c r="J73" s="620">
        <v>0</v>
      </c>
      <c r="K73" s="620">
        <v>0</v>
      </c>
      <c r="L73" s="620">
        <v>0</v>
      </c>
      <c r="M73" s="620">
        <v>0</v>
      </c>
      <c r="N73" s="621">
        <v>0</v>
      </c>
      <c r="O73" s="804"/>
      <c r="P73" s="618"/>
    </row>
    <row r="74" spans="1:16" x14ac:dyDescent="0.35">
      <c r="A74" s="802"/>
      <c r="B74" s="622" t="s">
        <v>313</v>
      </c>
      <c r="C74" s="624">
        <v>0</v>
      </c>
      <c r="D74" s="624">
        <v>0</v>
      </c>
      <c r="E74" s="624">
        <v>0</v>
      </c>
      <c r="F74" s="624">
        <v>0</v>
      </c>
      <c r="G74" s="624">
        <v>16680</v>
      </c>
      <c r="H74" s="624">
        <v>0</v>
      </c>
      <c r="I74" s="624">
        <v>0</v>
      </c>
      <c r="J74" s="624">
        <v>0</v>
      </c>
      <c r="K74" s="624">
        <v>0</v>
      </c>
      <c r="L74" s="624">
        <v>0</v>
      </c>
      <c r="M74" s="624">
        <v>1921</v>
      </c>
      <c r="N74" s="625">
        <v>1554.2</v>
      </c>
      <c r="O74" s="805"/>
      <c r="P74" s="618"/>
    </row>
    <row r="75" spans="1:16" x14ac:dyDescent="0.35">
      <c r="A75" s="800" t="s">
        <v>227</v>
      </c>
      <c r="B75" s="615" t="s">
        <v>294</v>
      </c>
      <c r="C75" s="616">
        <v>0</v>
      </c>
      <c r="D75" s="616">
        <v>0</v>
      </c>
      <c r="E75" s="616">
        <v>0</v>
      </c>
      <c r="F75" s="616">
        <v>0</v>
      </c>
      <c r="G75" s="616">
        <v>3756490.92</v>
      </c>
      <c r="H75" s="616">
        <v>2060896.14</v>
      </c>
      <c r="I75" s="616">
        <v>1617782.61</v>
      </c>
      <c r="J75" s="616">
        <v>1821978.7</v>
      </c>
      <c r="K75" s="616">
        <v>2872162.07</v>
      </c>
      <c r="L75" s="616">
        <v>3152373.77</v>
      </c>
      <c r="M75" s="616">
        <v>3557802.01</v>
      </c>
      <c r="N75" s="626">
        <v>3102261.38</v>
      </c>
      <c r="O75" s="803">
        <f t="shared" ref="O75:O95" si="8">SUM(C75:N78)/1000</f>
        <v>186019.74238000007</v>
      </c>
      <c r="P75" s="618"/>
    </row>
    <row r="76" spans="1:16" x14ac:dyDescent="0.35">
      <c r="A76" s="801"/>
      <c r="B76" s="619" t="s">
        <v>293</v>
      </c>
      <c r="C76" s="620">
        <v>0</v>
      </c>
      <c r="D76" s="620">
        <v>0</v>
      </c>
      <c r="E76" s="620">
        <v>0</v>
      </c>
      <c r="F76" s="620">
        <v>0</v>
      </c>
      <c r="G76" s="620">
        <v>11254743.27</v>
      </c>
      <c r="H76" s="620">
        <v>12754330.310000001</v>
      </c>
      <c r="I76" s="620">
        <v>11879504.800000001</v>
      </c>
      <c r="J76" s="620">
        <v>11669687.539999999</v>
      </c>
      <c r="K76" s="620">
        <v>12904725.32</v>
      </c>
      <c r="L76" s="620">
        <v>14012074.58</v>
      </c>
      <c r="M76" s="620">
        <v>14008958.300000001</v>
      </c>
      <c r="N76" s="627">
        <v>11188340.640000001</v>
      </c>
      <c r="O76" s="804"/>
      <c r="P76" s="618"/>
    </row>
    <row r="77" spans="1:16" x14ac:dyDescent="0.35">
      <c r="A77" s="801"/>
      <c r="B77" s="619" t="s">
        <v>190</v>
      </c>
      <c r="C77" s="628">
        <v>10687984.27</v>
      </c>
      <c r="D77" s="628">
        <v>11576771.869999999</v>
      </c>
      <c r="E77" s="628">
        <v>13133188.300000001</v>
      </c>
      <c r="F77" s="628">
        <v>13920697.220000001</v>
      </c>
      <c r="G77" s="620">
        <v>0</v>
      </c>
      <c r="H77" s="620">
        <v>0</v>
      </c>
      <c r="I77" s="620">
        <v>0</v>
      </c>
      <c r="J77" s="620">
        <v>0</v>
      </c>
      <c r="K77" s="620">
        <v>0</v>
      </c>
      <c r="L77" s="620">
        <v>0</v>
      </c>
      <c r="M77" s="620">
        <v>0</v>
      </c>
      <c r="N77" s="621">
        <v>0</v>
      </c>
      <c r="O77" s="804"/>
      <c r="P77" s="618"/>
    </row>
    <row r="78" spans="1:16" x14ac:dyDescent="0.35">
      <c r="A78" s="802"/>
      <c r="B78" s="622" t="s">
        <v>313</v>
      </c>
      <c r="C78" s="624">
        <v>0</v>
      </c>
      <c r="D78" s="624">
        <v>0</v>
      </c>
      <c r="E78" s="624">
        <v>0</v>
      </c>
      <c r="F78" s="624">
        <v>0</v>
      </c>
      <c r="G78" s="624">
        <v>53621.41</v>
      </c>
      <c r="H78" s="624">
        <v>156776.85999999999</v>
      </c>
      <c r="I78" s="624">
        <v>449757.41</v>
      </c>
      <c r="J78" s="624">
        <v>4667824.54</v>
      </c>
      <c r="K78" s="624">
        <v>2529066.6800000002</v>
      </c>
      <c r="L78" s="624">
        <v>1848907.61</v>
      </c>
      <c r="M78" s="624">
        <v>2412011.02</v>
      </c>
      <c r="N78" s="625">
        <v>2969022.83</v>
      </c>
      <c r="O78" s="805"/>
      <c r="P78" s="618"/>
    </row>
    <row r="79" spans="1:16" x14ac:dyDescent="0.35">
      <c r="A79" s="800" t="s">
        <v>273</v>
      </c>
      <c r="B79" s="615" t="s">
        <v>294</v>
      </c>
      <c r="C79" s="616">
        <v>0</v>
      </c>
      <c r="D79" s="616">
        <v>0</v>
      </c>
      <c r="E79" s="616">
        <v>0</v>
      </c>
      <c r="F79" s="616">
        <v>0</v>
      </c>
      <c r="G79" s="616">
        <v>82922</v>
      </c>
      <c r="H79" s="616">
        <v>13218</v>
      </c>
      <c r="I79" s="616">
        <v>59336</v>
      </c>
      <c r="J79" s="616">
        <v>415649</v>
      </c>
      <c r="K79" s="616">
        <v>817202</v>
      </c>
      <c r="L79" s="616">
        <v>1208404</v>
      </c>
      <c r="M79" s="616">
        <v>975146.57</v>
      </c>
      <c r="N79" s="626">
        <v>951908.2</v>
      </c>
      <c r="O79" s="803">
        <f t="shared" si="8"/>
        <v>14989.667829999999</v>
      </c>
      <c r="P79" s="618"/>
    </row>
    <row r="80" spans="1:16" x14ac:dyDescent="0.35">
      <c r="A80" s="801"/>
      <c r="B80" s="619" t="s">
        <v>293</v>
      </c>
      <c r="C80" s="620">
        <v>0</v>
      </c>
      <c r="D80" s="620">
        <v>0</v>
      </c>
      <c r="E80" s="620">
        <v>0</v>
      </c>
      <c r="F80" s="620">
        <v>0</v>
      </c>
      <c r="G80" s="620">
        <v>32608</v>
      </c>
      <c r="H80" s="620">
        <v>112155</v>
      </c>
      <c r="I80" s="620">
        <v>166515</v>
      </c>
      <c r="J80" s="620">
        <v>807761.54</v>
      </c>
      <c r="K80" s="620">
        <v>1495164.41</v>
      </c>
      <c r="L80" s="620">
        <v>2665858.2999999998</v>
      </c>
      <c r="M80" s="620">
        <v>2073629.35</v>
      </c>
      <c r="N80" s="627">
        <v>2153202.2999999998</v>
      </c>
      <c r="O80" s="804"/>
      <c r="P80" s="618"/>
    </row>
    <row r="81" spans="1:16" x14ac:dyDescent="0.35">
      <c r="A81" s="801"/>
      <c r="B81" s="619" t="s">
        <v>190</v>
      </c>
      <c r="C81" s="628">
        <v>330537.73</v>
      </c>
      <c r="D81" s="628">
        <v>111314.55</v>
      </c>
      <c r="E81" s="628">
        <v>285605.45</v>
      </c>
      <c r="F81" s="628">
        <v>76117.27</v>
      </c>
      <c r="G81" s="620">
        <v>0</v>
      </c>
      <c r="H81" s="620">
        <v>0</v>
      </c>
      <c r="I81" s="620">
        <v>0</v>
      </c>
      <c r="J81" s="620">
        <v>0</v>
      </c>
      <c r="K81" s="620">
        <v>0</v>
      </c>
      <c r="L81" s="620">
        <v>0</v>
      </c>
      <c r="M81" s="620">
        <v>0</v>
      </c>
      <c r="N81" s="621">
        <v>0</v>
      </c>
      <c r="O81" s="804"/>
      <c r="P81" s="618"/>
    </row>
    <row r="82" spans="1:16" x14ac:dyDescent="0.35">
      <c r="A82" s="802"/>
      <c r="B82" s="622" t="s">
        <v>313</v>
      </c>
      <c r="C82" s="624">
        <v>0</v>
      </c>
      <c r="D82" s="624">
        <v>0</v>
      </c>
      <c r="E82" s="624">
        <v>0</v>
      </c>
      <c r="F82" s="624">
        <v>0</v>
      </c>
      <c r="G82" s="624">
        <v>3100.2</v>
      </c>
      <c r="H82" s="624">
        <v>4734</v>
      </c>
      <c r="I82" s="624">
        <v>5292</v>
      </c>
      <c r="J82" s="624">
        <v>9496.4</v>
      </c>
      <c r="K82" s="624">
        <v>20118.25</v>
      </c>
      <c r="L82" s="624">
        <v>21993.29</v>
      </c>
      <c r="M82" s="624">
        <v>54474.71</v>
      </c>
      <c r="N82" s="625">
        <v>36204.31</v>
      </c>
      <c r="O82" s="805"/>
      <c r="P82" s="618"/>
    </row>
    <row r="83" spans="1:16" x14ac:dyDescent="0.35">
      <c r="A83" s="800" t="s">
        <v>253</v>
      </c>
      <c r="B83" s="615" t="s">
        <v>294</v>
      </c>
      <c r="C83" s="616">
        <v>0</v>
      </c>
      <c r="D83" s="616">
        <v>0</v>
      </c>
      <c r="E83" s="616">
        <v>0</v>
      </c>
      <c r="F83" s="616">
        <v>0</v>
      </c>
      <c r="G83" s="616">
        <v>351090</v>
      </c>
      <c r="H83" s="616">
        <v>373826</v>
      </c>
      <c r="I83" s="616">
        <v>862897</v>
      </c>
      <c r="J83" s="616">
        <v>2132833.64</v>
      </c>
      <c r="K83" s="616">
        <v>3591951.06</v>
      </c>
      <c r="L83" s="616">
        <v>3712382.56</v>
      </c>
      <c r="M83" s="616">
        <v>4370545.4000000004</v>
      </c>
      <c r="N83" s="617">
        <v>3747574.98</v>
      </c>
      <c r="O83" s="803">
        <f t="shared" si="8"/>
        <v>53740.46274000001</v>
      </c>
      <c r="P83" s="618"/>
    </row>
    <row r="84" spans="1:16" x14ac:dyDescent="0.35">
      <c r="A84" s="801"/>
      <c r="B84" s="619" t="s">
        <v>293</v>
      </c>
      <c r="C84" s="620">
        <v>0</v>
      </c>
      <c r="D84" s="620">
        <v>0</v>
      </c>
      <c r="E84" s="620">
        <v>0</v>
      </c>
      <c r="F84" s="620">
        <v>0</v>
      </c>
      <c r="G84" s="620">
        <v>3251370</v>
      </c>
      <c r="H84" s="620">
        <v>3520921.98</v>
      </c>
      <c r="I84" s="620">
        <v>3080888.3199999998</v>
      </c>
      <c r="J84" s="620">
        <v>3484710.54</v>
      </c>
      <c r="K84" s="620">
        <v>2576787.2400000002</v>
      </c>
      <c r="L84" s="620">
        <v>2108033.59</v>
      </c>
      <c r="M84" s="620">
        <v>2212807.36</v>
      </c>
      <c r="N84" s="621">
        <v>2312900.7999999998</v>
      </c>
      <c r="O84" s="804"/>
      <c r="P84" s="618"/>
    </row>
    <row r="85" spans="1:16" x14ac:dyDescent="0.35">
      <c r="A85" s="801"/>
      <c r="B85" s="619" t="s">
        <v>190</v>
      </c>
      <c r="C85" s="628">
        <v>1849593.09</v>
      </c>
      <c r="D85" s="628">
        <v>2118034.9500000002</v>
      </c>
      <c r="E85" s="628">
        <v>2833504.55</v>
      </c>
      <c r="F85" s="628">
        <v>4678267</v>
      </c>
      <c r="G85" s="620">
        <v>0</v>
      </c>
      <c r="H85" s="620">
        <v>0</v>
      </c>
      <c r="I85" s="620">
        <v>0</v>
      </c>
      <c r="J85" s="620">
        <v>0</v>
      </c>
      <c r="K85" s="620">
        <v>0</v>
      </c>
      <c r="L85" s="620">
        <v>0</v>
      </c>
      <c r="M85" s="620">
        <v>0</v>
      </c>
      <c r="N85" s="621">
        <v>0</v>
      </c>
      <c r="O85" s="804"/>
      <c r="P85" s="618"/>
    </row>
    <row r="86" spans="1:16" x14ac:dyDescent="0.35">
      <c r="A86" s="802"/>
      <c r="B86" s="622" t="s">
        <v>313</v>
      </c>
      <c r="C86" s="624">
        <v>0</v>
      </c>
      <c r="D86" s="624">
        <v>0</v>
      </c>
      <c r="E86" s="624">
        <v>0</v>
      </c>
      <c r="F86" s="624">
        <v>0</v>
      </c>
      <c r="G86" s="624">
        <v>42961</v>
      </c>
      <c r="H86" s="624">
        <v>103936</v>
      </c>
      <c r="I86" s="624">
        <v>115272</v>
      </c>
      <c r="J86" s="624">
        <v>90435</v>
      </c>
      <c r="K86" s="624">
        <v>47264</v>
      </c>
      <c r="L86" s="624">
        <v>51608</v>
      </c>
      <c r="M86" s="624">
        <v>41393.589999999997</v>
      </c>
      <c r="N86" s="625">
        <v>76673.09</v>
      </c>
      <c r="O86" s="805"/>
      <c r="P86" s="618"/>
    </row>
    <row r="87" spans="1:16" x14ac:dyDescent="0.35">
      <c r="A87" s="800" t="s">
        <v>228</v>
      </c>
      <c r="B87" s="615" t="s">
        <v>294</v>
      </c>
      <c r="C87" s="616">
        <v>0</v>
      </c>
      <c r="D87" s="616">
        <v>0</v>
      </c>
      <c r="E87" s="616">
        <v>0</v>
      </c>
      <c r="F87" s="616">
        <v>0</v>
      </c>
      <c r="G87" s="616">
        <v>2448086.13</v>
      </c>
      <c r="H87" s="616">
        <v>2133117.2999999998</v>
      </c>
      <c r="I87" s="616">
        <v>2616308.6</v>
      </c>
      <c r="J87" s="616">
        <v>3331879.31</v>
      </c>
      <c r="K87" s="616">
        <v>5291645.87</v>
      </c>
      <c r="L87" s="616">
        <v>5258130.09</v>
      </c>
      <c r="M87" s="616">
        <v>6651374.7000000002</v>
      </c>
      <c r="N87" s="626">
        <v>4701917.2</v>
      </c>
      <c r="O87" s="803">
        <f t="shared" si="8"/>
        <v>214104.83512</v>
      </c>
      <c r="P87" s="618"/>
    </row>
    <row r="88" spans="1:16" x14ac:dyDescent="0.35">
      <c r="A88" s="801"/>
      <c r="B88" s="619" t="s">
        <v>293</v>
      </c>
      <c r="C88" s="620">
        <v>0</v>
      </c>
      <c r="D88" s="620">
        <v>0</v>
      </c>
      <c r="E88" s="620">
        <v>0</v>
      </c>
      <c r="F88" s="620">
        <v>0</v>
      </c>
      <c r="G88" s="620">
        <v>11856405.6</v>
      </c>
      <c r="H88" s="620">
        <v>11852291.02</v>
      </c>
      <c r="I88" s="620">
        <v>11343093.140000001</v>
      </c>
      <c r="J88" s="620">
        <v>11549450.52</v>
      </c>
      <c r="K88" s="620">
        <v>11506991.359999999</v>
      </c>
      <c r="L88" s="620">
        <v>10913748.560000001</v>
      </c>
      <c r="M88" s="620">
        <v>11202348.619999999</v>
      </c>
      <c r="N88" s="627">
        <v>8901942.1500000004</v>
      </c>
      <c r="O88" s="804"/>
      <c r="P88" s="618"/>
    </row>
    <row r="89" spans="1:16" x14ac:dyDescent="0.35">
      <c r="A89" s="801"/>
      <c r="B89" s="619" t="s">
        <v>190</v>
      </c>
      <c r="C89" s="628">
        <v>14399443.289999999</v>
      </c>
      <c r="D89" s="628">
        <v>16237455.68</v>
      </c>
      <c r="E89" s="628">
        <v>17278435.780000001</v>
      </c>
      <c r="F89" s="628">
        <v>18363231.559999999</v>
      </c>
      <c r="G89" s="620">
        <v>0</v>
      </c>
      <c r="H89" s="620">
        <v>0</v>
      </c>
      <c r="I89" s="620">
        <v>0</v>
      </c>
      <c r="J89" s="620">
        <v>0</v>
      </c>
      <c r="K89" s="620">
        <v>0</v>
      </c>
      <c r="L89" s="620">
        <v>0</v>
      </c>
      <c r="M89" s="620">
        <v>0</v>
      </c>
      <c r="N89" s="621">
        <v>0</v>
      </c>
      <c r="O89" s="804"/>
      <c r="P89" s="618"/>
    </row>
    <row r="90" spans="1:16" x14ac:dyDescent="0.35">
      <c r="A90" s="802"/>
      <c r="B90" s="622" t="s">
        <v>313</v>
      </c>
      <c r="C90" s="624">
        <v>0</v>
      </c>
      <c r="D90" s="624">
        <v>0</v>
      </c>
      <c r="E90" s="624">
        <v>0</v>
      </c>
      <c r="F90" s="624">
        <v>0</v>
      </c>
      <c r="G90" s="624">
        <v>2588250.6</v>
      </c>
      <c r="H90" s="624">
        <v>2494334</v>
      </c>
      <c r="I90" s="624">
        <v>2030640.65</v>
      </c>
      <c r="J90" s="624">
        <v>483386.5</v>
      </c>
      <c r="K90" s="624">
        <v>3492592.12</v>
      </c>
      <c r="L90" s="624">
        <v>5242057.88</v>
      </c>
      <c r="M90" s="624">
        <v>5657011.7599999998</v>
      </c>
      <c r="N90" s="625">
        <v>4279265.13</v>
      </c>
      <c r="O90" s="805"/>
      <c r="P90" s="618"/>
    </row>
    <row r="91" spans="1:16" x14ac:dyDescent="0.35">
      <c r="A91" s="800" t="s">
        <v>229</v>
      </c>
      <c r="B91" s="615" t="s">
        <v>294</v>
      </c>
      <c r="C91" s="616">
        <v>0</v>
      </c>
      <c r="D91" s="616">
        <v>0</v>
      </c>
      <c r="E91" s="616">
        <v>0</v>
      </c>
      <c r="F91" s="616">
        <v>0</v>
      </c>
      <c r="G91" s="616">
        <v>17133807.77</v>
      </c>
      <c r="H91" s="616">
        <v>10559202.41</v>
      </c>
      <c r="I91" s="616">
        <v>13635907.75</v>
      </c>
      <c r="J91" s="616">
        <v>13003907.029999999</v>
      </c>
      <c r="K91" s="616">
        <v>12235192.800000001</v>
      </c>
      <c r="L91" s="616">
        <v>9576175.0299999993</v>
      </c>
      <c r="M91" s="616">
        <v>8804803.6999999993</v>
      </c>
      <c r="N91" s="626">
        <v>7734697.4100000001</v>
      </c>
      <c r="O91" s="803">
        <f t="shared" si="8"/>
        <v>603051.10086000001</v>
      </c>
      <c r="P91" s="618"/>
    </row>
    <row r="92" spans="1:16" x14ac:dyDescent="0.35">
      <c r="A92" s="801"/>
      <c r="B92" s="619" t="s">
        <v>293</v>
      </c>
      <c r="C92" s="620">
        <v>0</v>
      </c>
      <c r="D92" s="620">
        <v>0</v>
      </c>
      <c r="E92" s="620">
        <v>0</v>
      </c>
      <c r="F92" s="620">
        <v>0</v>
      </c>
      <c r="G92" s="620">
        <v>34593512.799999997</v>
      </c>
      <c r="H92" s="620">
        <v>42759337.700000003</v>
      </c>
      <c r="I92" s="620">
        <v>41149527.689999998</v>
      </c>
      <c r="J92" s="620">
        <v>44910467.159999996</v>
      </c>
      <c r="K92" s="620">
        <v>44932539.590000004</v>
      </c>
      <c r="L92" s="620">
        <v>46365868.609999999</v>
      </c>
      <c r="M92" s="620">
        <v>43255733.369999997</v>
      </c>
      <c r="N92" s="627">
        <v>37091854.600000001</v>
      </c>
      <c r="O92" s="804"/>
      <c r="P92" s="618"/>
    </row>
    <row r="93" spans="1:16" x14ac:dyDescent="0.35">
      <c r="A93" s="801"/>
      <c r="B93" s="619" t="s">
        <v>190</v>
      </c>
      <c r="C93" s="628">
        <v>37162854.68</v>
      </c>
      <c r="D93" s="628">
        <v>42178633.140000001</v>
      </c>
      <c r="E93" s="628">
        <v>47737961.939999998</v>
      </c>
      <c r="F93" s="628">
        <v>48102941.68</v>
      </c>
      <c r="G93" s="620">
        <v>0</v>
      </c>
      <c r="H93" s="620">
        <v>0</v>
      </c>
      <c r="I93" s="620">
        <v>0</v>
      </c>
      <c r="J93" s="620">
        <v>0</v>
      </c>
      <c r="K93" s="620">
        <v>0</v>
      </c>
      <c r="L93" s="620">
        <v>0</v>
      </c>
      <c r="M93" s="620">
        <v>0</v>
      </c>
      <c r="N93" s="621">
        <v>0</v>
      </c>
      <c r="O93" s="804"/>
      <c r="P93" s="618"/>
    </row>
    <row r="94" spans="1:16" x14ac:dyDescent="0.35">
      <c r="A94" s="802"/>
      <c r="B94" s="622" t="s">
        <v>313</v>
      </c>
      <c r="C94" s="624">
        <v>0</v>
      </c>
      <c r="D94" s="624">
        <v>0</v>
      </c>
      <c r="E94" s="624">
        <v>0</v>
      </c>
      <c r="F94" s="624">
        <v>0</v>
      </c>
      <c r="G94" s="624">
        <v>3525</v>
      </c>
      <c r="H94" s="624">
        <v>61668</v>
      </c>
      <c r="I94" s="624">
        <v>41790</v>
      </c>
      <c r="J94" s="624">
        <v>19077</v>
      </c>
      <c r="K94" s="624">
        <v>78</v>
      </c>
      <c r="L94" s="624">
        <v>0</v>
      </c>
      <c r="M94" s="624">
        <v>36</v>
      </c>
      <c r="N94" s="625">
        <v>0</v>
      </c>
      <c r="O94" s="805"/>
      <c r="P94" s="618"/>
    </row>
    <row r="95" spans="1:16" x14ac:dyDescent="0.35">
      <c r="A95" s="800" t="s">
        <v>266</v>
      </c>
      <c r="B95" s="615" t="s">
        <v>294</v>
      </c>
      <c r="C95" s="616">
        <v>0</v>
      </c>
      <c r="D95" s="616">
        <v>0</v>
      </c>
      <c r="E95" s="616">
        <v>0</v>
      </c>
      <c r="F95" s="616">
        <v>0</v>
      </c>
      <c r="G95" s="616">
        <v>3532563.25</v>
      </c>
      <c r="H95" s="616">
        <v>2784925.6</v>
      </c>
      <c r="I95" s="616">
        <v>4370416.32</v>
      </c>
      <c r="J95" s="616">
        <v>9414115.4399999995</v>
      </c>
      <c r="K95" s="616">
        <v>17914728.960000001</v>
      </c>
      <c r="L95" s="616">
        <v>16078879.789999999</v>
      </c>
      <c r="M95" s="616">
        <v>15845571.24</v>
      </c>
      <c r="N95" s="617">
        <v>14202775.130000001</v>
      </c>
      <c r="O95" s="803">
        <f t="shared" si="8"/>
        <v>352834.80940999999</v>
      </c>
      <c r="P95" s="618"/>
    </row>
    <row r="96" spans="1:16" x14ac:dyDescent="0.35">
      <c r="A96" s="801"/>
      <c r="B96" s="619" t="s">
        <v>293</v>
      </c>
      <c r="C96" s="620">
        <v>0</v>
      </c>
      <c r="D96" s="620">
        <v>0</v>
      </c>
      <c r="E96" s="620">
        <v>0</v>
      </c>
      <c r="F96" s="620">
        <v>0</v>
      </c>
      <c r="G96" s="620">
        <v>22322107.34</v>
      </c>
      <c r="H96" s="620">
        <v>20834762.059999999</v>
      </c>
      <c r="I96" s="620">
        <v>24167076.82</v>
      </c>
      <c r="J96" s="620">
        <v>23448342.309999999</v>
      </c>
      <c r="K96" s="620">
        <v>13045511.109999999</v>
      </c>
      <c r="L96" s="620">
        <v>11720638.779999999</v>
      </c>
      <c r="M96" s="620">
        <v>11464493.77</v>
      </c>
      <c r="N96" s="621">
        <v>10738837.5</v>
      </c>
      <c r="O96" s="804"/>
      <c r="P96" s="618"/>
    </row>
    <row r="97" spans="1:16" x14ac:dyDescent="0.35">
      <c r="A97" s="801"/>
      <c r="B97" s="619" t="s">
        <v>190</v>
      </c>
      <c r="C97" s="628">
        <v>29056061.719999999</v>
      </c>
      <c r="D97" s="628">
        <v>32119831.140000001</v>
      </c>
      <c r="E97" s="628">
        <v>27532763.760000002</v>
      </c>
      <c r="F97" s="628">
        <v>25685086.899999999</v>
      </c>
      <c r="G97" s="620">
        <v>0</v>
      </c>
      <c r="H97" s="620">
        <v>0</v>
      </c>
      <c r="I97" s="620">
        <v>0</v>
      </c>
      <c r="J97" s="620">
        <v>0</v>
      </c>
      <c r="K97" s="620">
        <v>0</v>
      </c>
      <c r="L97" s="620">
        <v>0</v>
      </c>
      <c r="M97" s="620">
        <v>0</v>
      </c>
      <c r="N97" s="621">
        <v>0</v>
      </c>
      <c r="O97" s="804"/>
      <c r="P97" s="618"/>
    </row>
    <row r="98" spans="1:16" x14ac:dyDescent="0.35">
      <c r="A98" s="802"/>
      <c r="B98" s="622" t="s">
        <v>313</v>
      </c>
      <c r="C98" s="624">
        <v>0</v>
      </c>
      <c r="D98" s="624">
        <v>0</v>
      </c>
      <c r="E98" s="624">
        <v>0</v>
      </c>
      <c r="F98" s="624">
        <v>0</v>
      </c>
      <c r="G98" s="624">
        <v>689105.92000000004</v>
      </c>
      <c r="H98" s="624">
        <v>553083.62</v>
      </c>
      <c r="I98" s="624">
        <v>4129824.94</v>
      </c>
      <c r="J98" s="624">
        <v>5161651.21</v>
      </c>
      <c r="K98" s="624">
        <v>1264566.96</v>
      </c>
      <c r="L98" s="624">
        <v>2378497.0699999998</v>
      </c>
      <c r="M98" s="624">
        <v>1411230.13</v>
      </c>
      <c r="N98" s="625">
        <v>967360.62</v>
      </c>
      <c r="O98" s="805"/>
      <c r="P98" s="618"/>
    </row>
    <row r="99" spans="1:16" x14ac:dyDescent="0.35">
      <c r="A99" s="800" t="s">
        <v>256</v>
      </c>
      <c r="B99" s="615" t="s">
        <v>294</v>
      </c>
      <c r="C99" s="616">
        <v>0</v>
      </c>
      <c r="D99" s="616">
        <v>0</v>
      </c>
      <c r="E99" s="616">
        <v>0</v>
      </c>
      <c r="F99" s="616">
        <v>0</v>
      </c>
      <c r="G99" s="616">
        <v>2919497.3</v>
      </c>
      <c r="H99" s="616">
        <v>1128259.01</v>
      </c>
      <c r="I99" s="616">
        <v>968967.13</v>
      </c>
      <c r="J99" s="616">
        <v>1472924.54</v>
      </c>
      <c r="K99" s="616">
        <v>3243007.6</v>
      </c>
      <c r="L99" s="616">
        <v>3379942.31</v>
      </c>
      <c r="M99" s="616">
        <v>3058971.94</v>
      </c>
      <c r="N99" s="626">
        <v>2774940.76</v>
      </c>
      <c r="O99" s="803">
        <f t="shared" si="7"/>
        <v>104227.73303</v>
      </c>
      <c r="P99" s="618"/>
    </row>
    <row r="100" spans="1:16" x14ac:dyDescent="0.35">
      <c r="A100" s="801"/>
      <c r="B100" s="619" t="s">
        <v>293</v>
      </c>
      <c r="C100" s="620">
        <v>0</v>
      </c>
      <c r="D100" s="620">
        <v>0</v>
      </c>
      <c r="E100" s="620">
        <v>0</v>
      </c>
      <c r="F100" s="620">
        <v>0</v>
      </c>
      <c r="G100" s="620">
        <v>5188083.3</v>
      </c>
      <c r="H100" s="620">
        <v>7261507.4800000004</v>
      </c>
      <c r="I100" s="620">
        <v>7733575.04</v>
      </c>
      <c r="J100" s="620">
        <v>8131449.9100000001</v>
      </c>
      <c r="K100" s="620">
        <v>6748633.4900000002</v>
      </c>
      <c r="L100" s="620">
        <v>6793651.04</v>
      </c>
      <c r="M100" s="620">
        <v>7382932.3099999996</v>
      </c>
      <c r="N100" s="627">
        <v>7268247.9299999997</v>
      </c>
      <c r="O100" s="804"/>
      <c r="P100" s="618"/>
    </row>
    <row r="101" spans="1:16" x14ac:dyDescent="0.35">
      <c r="A101" s="801"/>
      <c r="B101" s="619" t="s">
        <v>190</v>
      </c>
      <c r="C101" s="628">
        <v>6229163.4400000004</v>
      </c>
      <c r="D101" s="628">
        <v>6876923.8300000001</v>
      </c>
      <c r="E101" s="628">
        <v>7568255.3700000001</v>
      </c>
      <c r="F101" s="628">
        <v>8096438.2999999998</v>
      </c>
      <c r="G101" s="620">
        <v>0</v>
      </c>
      <c r="H101" s="620">
        <v>0</v>
      </c>
      <c r="I101" s="620">
        <v>0</v>
      </c>
      <c r="J101" s="620">
        <v>0</v>
      </c>
      <c r="K101" s="620">
        <v>0</v>
      </c>
      <c r="L101" s="620">
        <v>0</v>
      </c>
      <c r="M101" s="620">
        <v>0</v>
      </c>
      <c r="N101" s="621">
        <v>0</v>
      </c>
      <c r="O101" s="804"/>
      <c r="P101" s="618"/>
    </row>
    <row r="102" spans="1:16" x14ac:dyDescent="0.35">
      <c r="A102" s="802"/>
      <c r="B102" s="622" t="s">
        <v>313</v>
      </c>
      <c r="C102" s="624">
        <v>0</v>
      </c>
      <c r="D102" s="624">
        <v>0</v>
      </c>
      <c r="E102" s="624">
        <v>0</v>
      </c>
      <c r="F102" s="624">
        <v>0</v>
      </c>
      <c r="G102" s="624">
        <v>1572</v>
      </c>
      <c r="H102" s="624">
        <v>0</v>
      </c>
      <c r="I102" s="624">
        <v>0</v>
      </c>
      <c r="J102" s="624">
        <v>183</v>
      </c>
      <c r="K102" s="624">
        <v>291</v>
      </c>
      <c r="L102" s="624">
        <v>45</v>
      </c>
      <c r="M102" s="624">
        <v>270</v>
      </c>
      <c r="N102" s="625">
        <v>0</v>
      </c>
      <c r="O102" s="805"/>
      <c r="P102" s="618"/>
    </row>
    <row r="103" spans="1:16" x14ac:dyDescent="0.35">
      <c r="A103" s="800" t="s">
        <v>230</v>
      </c>
      <c r="B103" s="615" t="s">
        <v>294</v>
      </c>
      <c r="C103" s="616">
        <v>0</v>
      </c>
      <c r="D103" s="616">
        <v>0</v>
      </c>
      <c r="E103" s="616">
        <v>0</v>
      </c>
      <c r="F103" s="616">
        <v>0</v>
      </c>
      <c r="G103" s="616">
        <v>581034.96</v>
      </c>
      <c r="H103" s="616">
        <v>636952.9</v>
      </c>
      <c r="I103" s="616">
        <v>718860.44</v>
      </c>
      <c r="J103" s="616">
        <v>1588819.53</v>
      </c>
      <c r="K103" s="616">
        <v>2998621.16</v>
      </c>
      <c r="L103" s="616">
        <v>3204807.88</v>
      </c>
      <c r="M103" s="616">
        <v>3325544.28</v>
      </c>
      <c r="N103" s="626">
        <v>2787847.42</v>
      </c>
      <c r="O103" s="803">
        <f t="shared" ref="O103:O123" si="9">SUM(C103:N106)/1000</f>
        <v>81210.396120000005</v>
      </c>
      <c r="P103" s="618"/>
    </row>
    <row r="104" spans="1:16" x14ac:dyDescent="0.35">
      <c r="A104" s="801"/>
      <c r="B104" s="619" t="s">
        <v>293</v>
      </c>
      <c r="C104" s="620">
        <v>0</v>
      </c>
      <c r="D104" s="620">
        <v>0</v>
      </c>
      <c r="E104" s="620">
        <v>0</v>
      </c>
      <c r="F104" s="620">
        <v>0</v>
      </c>
      <c r="G104" s="620">
        <v>4344399.1900000004</v>
      </c>
      <c r="H104" s="620">
        <v>3017905.36</v>
      </c>
      <c r="I104" s="620">
        <v>3434504.96</v>
      </c>
      <c r="J104" s="620">
        <v>5752726.8300000001</v>
      </c>
      <c r="K104" s="620">
        <v>6826315.0199999996</v>
      </c>
      <c r="L104" s="620">
        <v>5964523.6100000003</v>
      </c>
      <c r="M104" s="620">
        <v>5090937.9000000004</v>
      </c>
      <c r="N104" s="627">
        <v>4330534.07</v>
      </c>
      <c r="O104" s="804"/>
      <c r="P104" s="618"/>
    </row>
    <row r="105" spans="1:16" x14ac:dyDescent="0.35">
      <c r="A105" s="801"/>
      <c r="B105" s="619" t="s">
        <v>190</v>
      </c>
      <c r="C105" s="628">
        <v>7357929.8700000001</v>
      </c>
      <c r="D105" s="628">
        <v>5433256.8300000001</v>
      </c>
      <c r="E105" s="628">
        <v>4573616.0599999996</v>
      </c>
      <c r="F105" s="628">
        <v>5286788.66</v>
      </c>
      <c r="G105" s="620">
        <v>0</v>
      </c>
      <c r="H105" s="620">
        <v>0</v>
      </c>
      <c r="I105" s="620">
        <v>0</v>
      </c>
      <c r="J105" s="620">
        <v>0</v>
      </c>
      <c r="K105" s="620">
        <v>0</v>
      </c>
      <c r="L105" s="620">
        <v>0</v>
      </c>
      <c r="M105" s="620">
        <v>0</v>
      </c>
      <c r="N105" s="621">
        <v>0</v>
      </c>
      <c r="O105" s="804"/>
      <c r="P105" s="618"/>
    </row>
    <row r="106" spans="1:16" x14ac:dyDescent="0.35">
      <c r="A106" s="802"/>
      <c r="B106" s="622" t="s">
        <v>313</v>
      </c>
      <c r="C106" s="624">
        <v>0</v>
      </c>
      <c r="D106" s="624">
        <v>0</v>
      </c>
      <c r="E106" s="624">
        <v>0</v>
      </c>
      <c r="F106" s="624">
        <v>0</v>
      </c>
      <c r="G106" s="624">
        <v>335181</v>
      </c>
      <c r="H106" s="624">
        <v>493523</v>
      </c>
      <c r="I106" s="624">
        <v>521749.3</v>
      </c>
      <c r="J106" s="624">
        <v>421112</v>
      </c>
      <c r="K106" s="624">
        <v>416289.28000000003</v>
      </c>
      <c r="L106" s="624">
        <v>612385.41</v>
      </c>
      <c r="M106" s="624">
        <v>559314.69999999995</v>
      </c>
      <c r="N106" s="625">
        <v>594914.5</v>
      </c>
      <c r="O106" s="805"/>
      <c r="P106" s="618"/>
    </row>
    <row r="107" spans="1:16" x14ac:dyDescent="0.35">
      <c r="A107" s="800" t="s">
        <v>231</v>
      </c>
      <c r="B107" s="615" t="s">
        <v>294</v>
      </c>
      <c r="C107" s="616">
        <v>0</v>
      </c>
      <c r="D107" s="616">
        <v>0</v>
      </c>
      <c r="E107" s="616">
        <v>0</v>
      </c>
      <c r="F107" s="616">
        <v>0</v>
      </c>
      <c r="G107" s="616">
        <v>1467485.05</v>
      </c>
      <c r="H107" s="616">
        <v>1566107.72</v>
      </c>
      <c r="I107" s="616">
        <v>1078599.8</v>
      </c>
      <c r="J107" s="616">
        <v>2106866.21</v>
      </c>
      <c r="K107" s="616">
        <v>4138499.58</v>
      </c>
      <c r="L107" s="616">
        <v>4654419.18</v>
      </c>
      <c r="M107" s="616">
        <v>4356902.1399999997</v>
      </c>
      <c r="N107" s="626">
        <v>3916621.7</v>
      </c>
      <c r="O107" s="803">
        <f t="shared" si="9"/>
        <v>160226.75981000002</v>
      </c>
      <c r="P107" s="618"/>
    </row>
    <row r="108" spans="1:16" x14ac:dyDescent="0.35">
      <c r="A108" s="801"/>
      <c r="B108" s="619" t="s">
        <v>293</v>
      </c>
      <c r="C108" s="620">
        <v>0</v>
      </c>
      <c r="D108" s="620">
        <v>0</v>
      </c>
      <c r="E108" s="620">
        <v>0</v>
      </c>
      <c r="F108" s="620">
        <v>0</v>
      </c>
      <c r="G108" s="620">
        <v>13169206.74</v>
      </c>
      <c r="H108" s="620">
        <v>13931564.02</v>
      </c>
      <c r="I108" s="620">
        <v>14229507.130000001</v>
      </c>
      <c r="J108" s="620">
        <v>8864129</v>
      </c>
      <c r="K108" s="620">
        <v>7537036.9800000004</v>
      </c>
      <c r="L108" s="620">
        <v>7495705.9500000002</v>
      </c>
      <c r="M108" s="620">
        <v>7810758.6799999997</v>
      </c>
      <c r="N108" s="627">
        <v>6681764.1299999999</v>
      </c>
      <c r="O108" s="804"/>
      <c r="P108" s="618"/>
    </row>
    <row r="109" spans="1:16" x14ac:dyDescent="0.35">
      <c r="A109" s="801"/>
      <c r="B109" s="619" t="s">
        <v>190</v>
      </c>
      <c r="C109" s="628">
        <v>13430261.41</v>
      </c>
      <c r="D109" s="628">
        <v>13044533.68</v>
      </c>
      <c r="E109" s="628">
        <v>13218694.99</v>
      </c>
      <c r="F109" s="628">
        <v>11867662.73</v>
      </c>
      <c r="G109" s="620">
        <v>0</v>
      </c>
      <c r="H109" s="620">
        <v>0</v>
      </c>
      <c r="I109" s="620">
        <v>0</v>
      </c>
      <c r="J109" s="620">
        <v>0</v>
      </c>
      <c r="K109" s="620">
        <v>0</v>
      </c>
      <c r="L109" s="620">
        <v>0</v>
      </c>
      <c r="M109" s="620">
        <v>0</v>
      </c>
      <c r="N109" s="621">
        <v>0</v>
      </c>
      <c r="O109" s="804"/>
      <c r="P109" s="618"/>
    </row>
    <row r="110" spans="1:16" x14ac:dyDescent="0.35">
      <c r="A110" s="802"/>
      <c r="B110" s="622" t="s">
        <v>313</v>
      </c>
      <c r="C110" s="624">
        <v>0</v>
      </c>
      <c r="D110" s="624">
        <v>0</v>
      </c>
      <c r="E110" s="624">
        <v>0</v>
      </c>
      <c r="F110" s="624">
        <v>0</v>
      </c>
      <c r="G110" s="624">
        <v>143558.6</v>
      </c>
      <c r="H110" s="624">
        <v>496219.4</v>
      </c>
      <c r="I110" s="624">
        <v>353355.8</v>
      </c>
      <c r="J110" s="624">
        <v>404060.6</v>
      </c>
      <c r="K110" s="624">
        <v>1020196.18</v>
      </c>
      <c r="L110" s="624">
        <v>894277.37</v>
      </c>
      <c r="M110" s="624">
        <v>1380986.23</v>
      </c>
      <c r="N110" s="625">
        <v>967778.81</v>
      </c>
      <c r="O110" s="805"/>
      <c r="P110" s="618"/>
    </row>
    <row r="111" spans="1:16" x14ac:dyDescent="0.35">
      <c r="A111" s="800" t="s">
        <v>232</v>
      </c>
      <c r="B111" s="615" t="s">
        <v>294</v>
      </c>
      <c r="C111" s="616">
        <v>0</v>
      </c>
      <c r="D111" s="616">
        <v>0</v>
      </c>
      <c r="E111" s="616">
        <v>0</v>
      </c>
      <c r="F111" s="616">
        <v>0</v>
      </c>
      <c r="G111" s="616">
        <v>5257232.84</v>
      </c>
      <c r="H111" s="616">
        <v>6598413.46</v>
      </c>
      <c r="I111" s="616">
        <v>6075529.9800000004</v>
      </c>
      <c r="J111" s="616">
        <v>6501284.5199999996</v>
      </c>
      <c r="K111" s="616">
        <v>10961453.210000001</v>
      </c>
      <c r="L111" s="616">
        <v>16809105.59</v>
      </c>
      <c r="M111" s="616">
        <v>16949270.829999998</v>
      </c>
      <c r="N111" s="617">
        <v>14681911.52</v>
      </c>
      <c r="O111" s="803">
        <f t="shared" si="9"/>
        <v>460764.84369000018</v>
      </c>
      <c r="P111" s="618"/>
    </row>
    <row r="112" spans="1:16" x14ac:dyDescent="0.35">
      <c r="A112" s="801"/>
      <c r="B112" s="619" t="s">
        <v>293</v>
      </c>
      <c r="C112" s="620">
        <v>0</v>
      </c>
      <c r="D112" s="620">
        <v>0</v>
      </c>
      <c r="E112" s="620">
        <v>0</v>
      </c>
      <c r="F112" s="620">
        <v>0</v>
      </c>
      <c r="G112" s="620">
        <v>30192721.850000001</v>
      </c>
      <c r="H112" s="620">
        <v>28363613.219999999</v>
      </c>
      <c r="I112" s="620">
        <v>26165290.329999998</v>
      </c>
      <c r="J112" s="620">
        <v>20942114.809999999</v>
      </c>
      <c r="K112" s="620">
        <v>17185491.109999999</v>
      </c>
      <c r="L112" s="620">
        <v>10859268.82</v>
      </c>
      <c r="M112" s="620">
        <v>10514175.23</v>
      </c>
      <c r="N112" s="621">
        <v>8589109.6400000006</v>
      </c>
      <c r="O112" s="804"/>
      <c r="P112" s="618"/>
    </row>
    <row r="113" spans="1:16" x14ac:dyDescent="0.35">
      <c r="A113" s="801"/>
      <c r="B113" s="619" t="s">
        <v>190</v>
      </c>
      <c r="C113" s="628">
        <v>37107394.5</v>
      </c>
      <c r="D113" s="628">
        <v>37899708.890000001</v>
      </c>
      <c r="E113" s="628">
        <v>39190024.359999999</v>
      </c>
      <c r="F113" s="628">
        <v>39223720.039999999</v>
      </c>
      <c r="G113" s="620">
        <v>0</v>
      </c>
      <c r="H113" s="620">
        <v>0</v>
      </c>
      <c r="I113" s="620">
        <v>0</v>
      </c>
      <c r="J113" s="620">
        <v>0</v>
      </c>
      <c r="K113" s="620">
        <v>0</v>
      </c>
      <c r="L113" s="620">
        <v>0</v>
      </c>
      <c r="M113" s="620">
        <v>0</v>
      </c>
      <c r="N113" s="621">
        <v>0</v>
      </c>
      <c r="O113" s="804"/>
      <c r="P113" s="618"/>
    </row>
    <row r="114" spans="1:16" x14ac:dyDescent="0.35">
      <c r="A114" s="802"/>
      <c r="B114" s="622" t="s">
        <v>313</v>
      </c>
      <c r="C114" s="624">
        <v>0</v>
      </c>
      <c r="D114" s="624">
        <v>0</v>
      </c>
      <c r="E114" s="624">
        <v>0</v>
      </c>
      <c r="F114" s="624">
        <v>0</v>
      </c>
      <c r="G114" s="624">
        <v>7897395.6600000001</v>
      </c>
      <c r="H114" s="624">
        <v>8942618.4700000007</v>
      </c>
      <c r="I114" s="624">
        <v>8700132.7899999991</v>
      </c>
      <c r="J114" s="624">
        <v>7506831.8700000001</v>
      </c>
      <c r="K114" s="624">
        <v>9210743.8900000006</v>
      </c>
      <c r="L114" s="624">
        <v>9770710.9700000007</v>
      </c>
      <c r="M114" s="624">
        <v>9427323.4100000001</v>
      </c>
      <c r="N114" s="629">
        <v>9242251.8800000008</v>
      </c>
      <c r="O114" s="805"/>
      <c r="P114" s="618"/>
    </row>
    <row r="115" spans="1:16" x14ac:dyDescent="0.35">
      <c r="A115" s="800" t="s">
        <v>267</v>
      </c>
      <c r="B115" s="615" t="s">
        <v>294</v>
      </c>
      <c r="C115" s="616">
        <v>0</v>
      </c>
      <c r="D115" s="616">
        <v>0</v>
      </c>
      <c r="E115" s="616">
        <v>0</v>
      </c>
      <c r="F115" s="616">
        <v>0</v>
      </c>
      <c r="G115" s="616">
        <v>275198.40000000002</v>
      </c>
      <c r="H115" s="616">
        <v>305237.09999999998</v>
      </c>
      <c r="I115" s="616">
        <v>1066836</v>
      </c>
      <c r="J115" s="616">
        <v>1917701</v>
      </c>
      <c r="K115" s="616">
        <v>2913827.62</v>
      </c>
      <c r="L115" s="616">
        <v>3675144.9</v>
      </c>
      <c r="M115" s="616">
        <v>3928655.5</v>
      </c>
      <c r="N115" s="617">
        <v>3481881.5</v>
      </c>
      <c r="O115" s="803">
        <f t="shared" si="9"/>
        <v>59921.481480000017</v>
      </c>
      <c r="P115" s="618"/>
    </row>
    <row r="116" spans="1:16" x14ac:dyDescent="0.35">
      <c r="A116" s="801"/>
      <c r="B116" s="619" t="s">
        <v>293</v>
      </c>
      <c r="C116" s="620">
        <v>0</v>
      </c>
      <c r="D116" s="620">
        <v>0</v>
      </c>
      <c r="E116" s="620">
        <v>0</v>
      </c>
      <c r="F116" s="620">
        <v>0</v>
      </c>
      <c r="G116" s="620">
        <v>4523384.9000000004</v>
      </c>
      <c r="H116" s="620">
        <v>5341415.2</v>
      </c>
      <c r="I116" s="620">
        <v>4252500.3</v>
      </c>
      <c r="J116" s="620">
        <v>3248436.7</v>
      </c>
      <c r="K116" s="620">
        <v>2833569.45</v>
      </c>
      <c r="L116" s="620">
        <v>1922071.7</v>
      </c>
      <c r="M116" s="620">
        <v>1477237.57</v>
      </c>
      <c r="N116" s="620">
        <v>1128682.7</v>
      </c>
      <c r="O116" s="804"/>
      <c r="P116" s="618"/>
    </row>
    <row r="117" spans="1:16" x14ac:dyDescent="0.35">
      <c r="A117" s="801"/>
      <c r="B117" s="619" t="s">
        <v>190</v>
      </c>
      <c r="C117" s="628">
        <v>2885594.82</v>
      </c>
      <c r="D117" s="628">
        <v>5096998.72</v>
      </c>
      <c r="E117" s="628">
        <v>4363722.71</v>
      </c>
      <c r="F117" s="628">
        <v>4398084.45</v>
      </c>
      <c r="G117" s="620">
        <v>0</v>
      </c>
      <c r="H117" s="620">
        <v>0</v>
      </c>
      <c r="I117" s="620">
        <v>0</v>
      </c>
      <c r="J117" s="620">
        <v>0</v>
      </c>
      <c r="K117" s="620">
        <v>0</v>
      </c>
      <c r="L117" s="620">
        <v>0</v>
      </c>
      <c r="M117" s="620">
        <v>0</v>
      </c>
      <c r="N117" s="620">
        <v>0</v>
      </c>
      <c r="O117" s="804"/>
      <c r="P117" s="618"/>
    </row>
    <row r="118" spans="1:16" x14ac:dyDescent="0.35">
      <c r="A118" s="802"/>
      <c r="B118" s="622" t="s">
        <v>313</v>
      </c>
      <c r="C118" s="624">
        <v>0</v>
      </c>
      <c r="D118" s="624">
        <v>0</v>
      </c>
      <c r="E118" s="624">
        <v>0</v>
      </c>
      <c r="F118" s="624">
        <v>0</v>
      </c>
      <c r="G118" s="624">
        <v>32316</v>
      </c>
      <c r="H118" s="624">
        <v>50076</v>
      </c>
      <c r="I118" s="624">
        <v>50630.6</v>
      </c>
      <c r="J118" s="624">
        <v>83449.17</v>
      </c>
      <c r="K118" s="624">
        <v>114522.43</v>
      </c>
      <c r="L118" s="624">
        <v>161682.43</v>
      </c>
      <c r="M118" s="624">
        <v>196878.57</v>
      </c>
      <c r="N118" s="624">
        <v>195745.04</v>
      </c>
      <c r="O118" s="805"/>
      <c r="P118" s="618"/>
    </row>
    <row r="119" spans="1:16" x14ac:dyDescent="0.35">
      <c r="A119" s="800" t="s">
        <v>233</v>
      </c>
      <c r="B119" s="615" t="s">
        <v>294</v>
      </c>
      <c r="C119" s="616">
        <v>0</v>
      </c>
      <c r="D119" s="616">
        <v>0</v>
      </c>
      <c r="E119" s="616">
        <v>0</v>
      </c>
      <c r="F119" s="616">
        <v>0</v>
      </c>
      <c r="G119" s="616">
        <v>4473357.12</v>
      </c>
      <c r="H119" s="616">
        <v>4299835</v>
      </c>
      <c r="I119" s="616">
        <v>3646464.63</v>
      </c>
      <c r="J119" s="616">
        <v>5366344.37</v>
      </c>
      <c r="K119" s="616">
        <v>8187241.1900000004</v>
      </c>
      <c r="L119" s="616">
        <v>8568972.3000000007</v>
      </c>
      <c r="M119" s="616">
        <v>7691278.4100000001</v>
      </c>
      <c r="N119" s="616">
        <v>6346667.9800000004</v>
      </c>
      <c r="O119" s="803">
        <f t="shared" si="9"/>
        <v>206662.25842999999</v>
      </c>
      <c r="P119" s="618"/>
    </row>
    <row r="120" spans="1:16" x14ac:dyDescent="0.35">
      <c r="A120" s="801"/>
      <c r="B120" s="619" t="s">
        <v>293</v>
      </c>
      <c r="C120" s="620">
        <v>0</v>
      </c>
      <c r="D120" s="620">
        <v>0</v>
      </c>
      <c r="E120" s="620">
        <v>0</v>
      </c>
      <c r="F120" s="620">
        <v>0</v>
      </c>
      <c r="G120" s="620">
        <v>12591232.73</v>
      </c>
      <c r="H120" s="620">
        <v>10003355.140000001</v>
      </c>
      <c r="I120" s="620">
        <v>11018063.4</v>
      </c>
      <c r="J120" s="620">
        <v>12370670.02</v>
      </c>
      <c r="K120" s="620">
        <v>12488152.84</v>
      </c>
      <c r="L120" s="620">
        <v>13020656.380000001</v>
      </c>
      <c r="M120" s="620">
        <v>12446130.470000001</v>
      </c>
      <c r="N120" s="631">
        <v>10252778.9</v>
      </c>
      <c r="O120" s="804"/>
      <c r="P120" s="618"/>
    </row>
    <row r="121" spans="1:16" x14ac:dyDescent="0.35">
      <c r="A121" s="801"/>
      <c r="B121" s="619" t="s">
        <v>190</v>
      </c>
      <c r="C121" s="628">
        <v>13127514.51</v>
      </c>
      <c r="D121" s="628">
        <v>12023599.039999999</v>
      </c>
      <c r="E121" s="628">
        <v>14237524.91</v>
      </c>
      <c r="F121" s="628">
        <v>19223044.100000001</v>
      </c>
      <c r="G121" s="620">
        <v>0</v>
      </c>
      <c r="H121" s="620">
        <v>0</v>
      </c>
      <c r="I121" s="620">
        <v>0</v>
      </c>
      <c r="J121" s="620">
        <v>0</v>
      </c>
      <c r="K121" s="620">
        <v>0</v>
      </c>
      <c r="L121" s="620">
        <v>0</v>
      </c>
      <c r="M121" s="620">
        <v>0</v>
      </c>
      <c r="N121" s="620">
        <v>0</v>
      </c>
      <c r="O121" s="804"/>
      <c r="P121" s="618"/>
    </row>
    <row r="122" spans="1:16" x14ac:dyDescent="0.35">
      <c r="A122" s="802"/>
      <c r="B122" s="622" t="s">
        <v>313</v>
      </c>
      <c r="C122" s="624">
        <v>0</v>
      </c>
      <c r="D122" s="624">
        <v>0</v>
      </c>
      <c r="E122" s="624">
        <v>0</v>
      </c>
      <c r="F122" s="624">
        <v>0</v>
      </c>
      <c r="G122" s="624">
        <v>650215.12</v>
      </c>
      <c r="H122" s="624">
        <v>240135.65</v>
      </c>
      <c r="I122" s="624">
        <v>103193.74</v>
      </c>
      <c r="J122" s="624">
        <v>523021.35</v>
      </c>
      <c r="K122" s="624">
        <v>1176726.26</v>
      </c>
      <c r="L122" s="624">
        <v>1388855.73</v>
      </c>
      <c r="M122" s="624">
        <v>652154.56000000006</v>
      </c>
      <c r="N122" s="624">
        <v>545072.57999999996</v>
      </c>
      <c r="O122" s="805"/>
      <c r="P122" s="618"/>
    </row>
    <row r="123" spans="1:16" x14ac:dyDescent="0.35">
      <c r="A123" s="800" t="s">
        <v>234</v>
      </c>
      <c r="B123" s="615" t="s">
        <v>294</v>
      </c>
      <c r="C123" s="616">
        <v>0</v>
      </c>
      <c r="D123" s="616">
        <v>0</v>
      </c>
      <c r="E123" s="616">
        <v>0</v>
      </c>
      <c r="F123" s="616">
        <v>0</v>
      </c>
      <c r="G123" s="616">
        <v>6588864.5</v>
      </c>
      <c r="H123" s="616">
        <v>6452490.1299999999</v>
      </c>
      <c r="I123" s="616">
        <v>5250904.55</v>
      </c>
      <c r="J123" s="616">
        <v>10247952.75</v>
      </c>
      <c r="K123" s="616">
        <v>21686341.359999999</v>
      </c>
      <c r="L123" s="616">
        <v>22838442.940000001</v>
      </c>
      <c r="M123" s="616">
        <v>25143688.559999999</v>
      </c>
      <c r="N123" s="616">
        <v>20777939.870000001</v>
      </c>
      <c r="O123" s="803">
        <f t="shared" si="9"/>
        <v>622671.04019000009</v>
      </c>
      <c r="P123" s="618"/>
    </row>
    <row r="124" spans="1:16" x14ac:dyDescent="0.35">
      <c r="A124" s="801"/>
      <c r="B124" s="619" t="s">
        <v>293</v>
      </c>
      <c r="C124" s="620">
        <v>0</v>
      </c>
      <c r="D124" s="620">
        <v>0</v>
      </c>
      <c r="E124" s="620">
        <v>0</v>
      </c>
      <c r="F124" s="620">
        <v>0</v>
      </c>
      <c r="G124" s="620">
        <v>39293787.5</v>
      </c>
      <c r="H124" s="620">
        <v>34892362.189999998</v>
      </c>
      <c r="I124" s="620">
        <v>37173514.490000002</v>
      </c>
      <c r="J124" s="620">
        <v>36906024.420000002</v>
      </c>
      <c r="K124" s="620">
        <v>28143159.489999998</v>
      </c>
      <c r="L124" s="620">
        <v>29301744.399999999</v>
      </c>
      <c r="M124" s="620">
        <v>29170683.43</v>
      </c>
      <c r="N124" s="631">
        <v>23146438.710000001</v>
      </c>
      <c r="O124" s="804"/>
      <c r="P124" s="618"/>
    </row>
    <row r="125" spans="1:16" x14ac:dyDescent="0.35">
      <c r="A125" s="801"/>
      <c r="B125" s="619" t="s">
        <v>190</v>
      </c>
      <c r="C125" s="628">
        <v>47983837.520000003</v>
      </c>
      <c r="D125" s="628">
        <v>48321559.25</v>
      </c>
      <c r="E125" s="628">
        <v>49998612.460000001</v>
      </c>
      <c r="F125" s="628">
        <v>46555772.960000001</v>
      </c>
      <c r="G125" s="620">
        <v>0</v>
      </c>
      <c r="H125" s="620">
        <v>0</v>
      </c>
      <c r="I125" s="620">
        <v>0</v>
      </c>
      <c r="J125" s="620">
        <v>0</v>
      </c>
      <c r="K125" s="620">
        <v>0</v>
      </c>
      <c r="L125" s="620">
        <v>0</v>
      </c>
      <c r="M125" s="620">
        <v>0</v>
      </c>
      <c r="N125" s="620">
        <v>0</v>
      </c>
      <c r="O125" s="804"/>
      <c r="P125" s="618"/>
    </row>
    <row r="126" spans="1:16" x14ac:dyDescent="0.35">
      <c r="A126" s="802"/>
      <c r="B126" s="622" t="s">
        <v>313</v>
      </c>
      <c r="C126" s="624">
        <v>0</v>
      </c>
      <c r="D126" s="624">
        <v>0</v>
      </c>
      <c r="E126" s="624">
        <v>0</v>
      </c>
      <c r="F126" s="624">
        <v>0</v>
      </c>
      <c r="G126" s="624">
        <v>1311812</v>
      </c>
      <c r="H126" s="624">
        <v>4463510.24</v>
      </c>
      <c r="I126" s="624">
        <v>4275164.42</v>
      </c>
      <c r="J126" s="624">
        <v>5972441.7000000002</v>
      </c>
      <c r="K126" s="624">
        <v>8843556.0199999996</v>
      </c>
      <c r="L126" s="624">
        <v>10518102.189999999</v>
      </c>
      <c r="M126" s="624">
        <v>9862813.0399999991</v>
      </c>
      <c r="N126" s="624">
        <v>7549519.0999999996</v>
      </c>
      <c r="O126" s="805"/>
      <c r="P126" s="618"/>
    </row>
    <row r="127" spans="1:16" x14ac:dyDescent="0.35">
      <c r="A127" s="800" t="s">
        <v>254</v>
      </c>
      <c r="B127" s="615" t="s">
        <v>294</v>
      </c>
      <c r="C127" s="616">
        <v>0</v>
      </c>
      <c r="D127" s="616">
        <v>0</v>
      </c>
      <c r="E127" s="616">
        <v>0</v>
      </c>
      <c r="F127" s="616">
        <v>0</v>
      </c>
      <c r="G127" s="616">
        <v>0</v>
      </c>
      <c r="H127" s="616">
        <v>0</v>
      </c>
      <c r="I127" s="616">
        <v>0</v>
      </c>
      <c r="J127" s="616">
        <v>15627</v>
      </c>
      <c r="K127" s="616">
        <v>103809</v>
      </c>
      <c r="L127" s="616">
        <v>43314</v>
      </c>
      <c r="M127" s="616">
        <v>22302</v>
      </c>
      <c r="N127" s="632">
        <v>18870</v>
      </c>
      <c r="O127" s="803">
        <f>SUM(C127:N129)/1000</f>
        <v>276.96472999999997</v>
      </c>
      <c r="P127" s="618"/>
    </row>
    <row r="128" spans="1:16" x14ac:dyDescent="0.35">
      <c r="A128" s="801"/>
      <c r="B128" s="619" t="s">
        <v>293</v>
      </c>
      <c r="C128" s="620">
        <v>0</v>
      </c>
      <c r="D128" s="620">
        <v>0</v>
      </c>
      <c r="E128" s="620">
        <v>0</v>
      </c>
      <c r="F128" s="620">
        <v>0</v>
      </c>
      <c r="G128" s="620">
        <v>0</v>
      </c>
      <c r="H128" s="620">
        <v>3435</v>
      </c>
      <c r="I128" s="620">
        <v>1350</v>
      </c>
      <c r="J128" s="620">
        <v>16170</v>
      </c>
      <c r="K128" s="620">
        <v>16800</v>
      </c>
      <c r="L128" s="620">
        <v>12360</v>
      </c>
      <c r="M128" s="620">
        <v>14505</v>
      </c>
      <c r="N128" s="620">
        <v>6150</v>
      </c>
      <c r="O128" s="804"/>
      <c r="P128" s="618"/>
    </row>
    <row r="129" spans="1:31" x14ac:dyDescent="0.35">
      <c r="A129" s="802"/>
      <c r="B129" s="622" t="s">
        <v>190</v>
      </c>
      <c r="C129" s="623">
        <v>0</v>
      </c>
      <c r="D129" s="623">
        <v>0</v>
      </c>
      <c r="E129" s="623">
        <v>0</v>
      </c>
      <c r="F129" s="623">
        <v>2272.73</v>
      </c>
      <c r="G129" s="624">
        <v>0</v>
      </c>
      <c r="H129" s="624">
        <v>0</v>
      </c>
      <c r="I129" s="624">
        <v>0</v>
      </c>
      <c r="J129" s="624">
        <v>0</v>
      </c>
      <c r="K129" s="624">
        <v>0</v>
      </c>
      <c r="L129" s="624">
        <v>0</v>
      </c>
      <c r="M129" s="624">
        <v>0</v>
      </c>
      <c r="N129" s="624">
        <v>0</v>
      </c>
      <c r="O129" s="805"/>
      <c r="P129" s="618"/>
    </row>
    <row r="130" spans="1:31" x14ac:dyDescent="0.35">
      <c r="A130" s="800" t="s">
        <v>255</v>
      </c>
      <c r="B130" s="615" t="s">
        <v>294</v>
      </c>
      <c r="C130" s="616">
        <v>0</v>
      </c>
      <c r="D130" s="616">
        <v>0</v>
      </c>
      <c r="E130" s="616">
        <v>0</v>
      </c>
      <c r="F130" s="616">
        <v>0</v>
      </c>
      <c r="G130" s="616">
        <v>91095</v>
      </c>
      <c r="H130" s="616">
        <v>269040</v>
      </c>
      <c r="I130" s="616">
        <v>285978</v>
      </c>
      <c r="J130" s="616">
        <v>352549</v>
      </c>
      <c r="K130" s="616">
        <v>666516</v>
      </c>
      <c r="L130" s="616">
        <v>557461</v>
      </c>
      <c r="M130" s="616">
        <v>436243</v>
      </c>
      <c r="N130" s="632">
        <v>240096</v>
      </c>
      <c r="O130" s="803">
        <f>SUM(C130:N132)/1000</f>
        <v>5845.722819999999</v>
      </c>
      <c r="P130" s="618"/>
    </row>
    <row r="131" spans="1:31" x14ac:dyDescent="0.35">
      <c r="A131" s="801"/>
      <c r="B131" s="619" t="s">
        <v>293</v>
      </c>
      <c r="C131" s="620">
        <v>0</v>
      </c>
      <c r="D131" s="620">
        <v>0</v>
      </c>
      <c r="E131" s="620">
        <v>0</v>
      </c>
      <c r="F131" s="620">
        <v>0</v>
      </c>
      <c r="G131" s="620">
        <v>213078</v>
      </c>
      <c r="H131" s="620">
        <v>172434</v>
      </c>
      <c r="I131" s="620">
        <v>188277</v>
      </c>
      <c r="J131" s="620">
        <v>501476</v>
      </c>
      <c r="K131" s="620">
        <v>300417</v>
      </c>
      <c r="L131" s="620">
        <v>199593</v>
      </c>
      <c r="M131" s="620">
        <v>161025</v>
      </c>
      <c r="N131" s="620">
        <v>156444</v>
      </c>
      <c r="O131" s="804"/>
      <c r="P131" s="618"/>
    </row>
    <row r="132" spans="1:31" x14ac:dyDescent="0.35">
      <c r="A132" s="802"/>
      <c r="B132" s="622" t="s">
        <v>190</v>
      </c>
      <c r="C132" s="623">
        <v>148588.09</v>
      </c>
      <c r="D132" s="623">
        <v>303058.18</v>
      </c>
      <c r="E132" s="623">
        <v>265520.90999999997</v>
      </c>
      <c r="F132" s="623">
        <v>336833.64</v>
      </c>
      <c r="G132" s="624">
        <v>0</v>
      </c>
      <c r="H132" s="624">
        <v>0</v>
      </c>
      <c r="I132" s="624">
        <v>0</v>
      </c>
      <c r="J132" s="624">
        <v>0</v>
      </c>
      <c r="K132" s="624">
        <v>0</v>
      </c>
      <c r="L132" s="624">
        <v>0</v>
      </c>
      <c r="M132" s="624">
        <v>0</v>
      </c>
      <c r="N132" s="624">
        <v>0</v>
      </c>
      <c r="O132" s="805"/>
      <c r="P132" s="618"/>
    </row>
    <row r="133" spans="1:31" ht="18.5" x14ac:dyDescent="0.35">
      <c r="A133" s="633"/>
      <c r="B133" s="634" t="s">
        <v>280</v>
      </c>
      <c r="C133" s="635">
        <f>SUM(C5:C132)</f>
        <v>552409917.43000007</v>
      </c>
      <c r="D133" s="636">
        <f t="shared" ref="D133:N133" si="10">SUM(D5:D132)</f>
        <v>565481264.04999995</v>
      </c>
      <c r="E133" s="636">
        <f t="shared" si="10"/>
        <v>582029399.67000008</v>
      </c>
      <c r="F133" s="636">
        <f t="shared" si="10"/>
        <v>598785919.79000008</v>
      </c>
      <c r="G133" s="636">
        <f t="shared" si="10"/>
        <v>600292950.25</v>
      </c>
      <c r="H133" s="636">
        <f t="shared" si="10"/>
        <v>604958579.55000019</v>
      </c>
      <c r="I133" s="636">
        <f t="shared" si="10"/>
        <v>630848169.8599999</v>
      </c>
      <c r="J133" s="636">
        <f t="shared" si="10"/>
        <v>666482072.63999999</v>
      </c>
      <c r="K133" s="636">
        <f t="shared" si="10"/>
        <v>702110707.79000008</v>
      </c>
      <c r="L133" s="636">
        <f t="shared" si="10"/>
        <v>709727005.58000004</v>
      </c>
      <c r="M133" s="636">
        <f t="shared" si="10"/>
        <v>706159032.8499999</v>
      </c>
      <c r="N133" s="637">
        <f t="shared" si="10"/>
        <v>607677974.38</v>
      </c>
      <c r="O133" s="638"/>
      <c r="P133" s="639"/>
    </row>
    <row r="134" spans="1:31" ht="18.5" x14ac:dyDescent="0.35">
      <c r="B134" s="634" t="s">
        <v>289</v>
      </c>
      <c r="C134" s="641">
        <f>+C133/1000</f>
        <v>552409.91743000003</v>
      </c>
      <c r="D134" s="642">
        <f t="shared" ref="D134:O134" si="11">+D133/1000</f>
        <v>565481.26405</v>
      </c>
      <c r="E134" s="642">
        <f t="shared" si="11"/>
        <v>582029.39967000007</v>
      </c>
      <c r="F134" s="642">
        <f t="shared" si="11"/>
        <v>598785.91979000007</v>
      </c>
      <c r="G134" s="642">
        <f t="shared" si="11"/>
        <v>600292.95024999999</v>
      </c>
      <c r="H134" s="642">
        <f t="shared" si="11"/>
        <v>604958.57955000014</v>
      </c>
      <c r="I134" s="642">
        <f t="shared" si="11"/>
        <v>630848.16985999991</v>
      </c>
      <c r="J134" s="642">
        <f t="shared" si="11"/>
        <v>666482.07264000003</v>
      </c>
      <c r="K134" s="642">
        <f t="shared" si="11"/>
        <v>702110.70779000013</v>
      </c>
      <c r="L134" s="642">
        <f t="shared" si="11"/>
        <v>709727.00558</v>
      </c>
      <c r="M134" s="642">
        <f t="shared" si="11"/>
        <v>706159.03284999996</v>
      </c>
      <c r="N134" s="643">
        <f t="shared" si="11"/>
        <v>607677.97438000003</v>
      </c>
      <c r="O134" s="644">
        <f t="shared" si="11"/>
        <v>0</v>
      </c>
      <c r="P134" s="645"/>
    </row>
    <row r="135" spans="1:31" ht="18.5" x14ac:dyDescent="0.35">
      <c r="A135" s="646" t="s">
        <v>603</v>
      </c>
    </row>
    <row r="136" spans="1:31" x14ac:dyDescent="0.35">
      <c r="A136" s="647"/>
    </row>
    <row r="137" spans="1:31" ht="21" x14ac:dyDescent="0.35">
      <c r="A137" s="604" t="s">
        <v>372</v>
      </c>
      <c r="Q137" s="604" t="s">
        <v>310</v>
      </c>
      <c r="AE137" s="605"/>
    </row>
    <row r="138" spans="1:31" ht="21" x14ac:dyDescent="0.35">
      <c r="A138" s="648" t="s">
        <v>305</v>
      </c>
      <c r="B138" s="649" t="s">
        <v>261</v>
      </c>
      <c r="C138" s="799" t="s">
        <v>304</v>
      </c>
      <c r="D138" s="799"/>
      <c r="E138" s="799"/>
      <c r="F138" s="799"/>
      <c r="G138" s="799"/>
      <c r="H138" s="799"/>
      <c r="I138" s="799"/>
      <c r="J138" s="799"/>
      <c r="K138" s="799"/>
      <c r="L138" s="799"/>
      <c r="M138" s="799"/>
      <c r="N138" s="799"/>
      <c r="Q138" s="807"/>
      <c r="R138" s="807"/>
      <c r="AE138" s="605"/>
    </row>
    <row r="139" spans="1:31" ht="21" x14ac:dyDescent="0.35">
      <c r="A139" s="648" t="s">
        <v>216</v>
      </c>
      <c r="B139" s="649" t="s">
        <v>306</v>
      </c>
      <c r="C139" s="650" t="s">
        <v>236</v>
      </c>
      <c r="D139" s="650" t="s">
        <v>237</v>
      </c>
      <c r="E139" s="650" t="s">
        <v>238</v>
      </c>
      <c r="F139" s="650" t="s">
        <v>239</v>
      </c>
      <c r="G139" s="650" t="s">
        <v>240</v>
      </c>
      <c r="H139" s="650" t="s">
        <v>241</v>
      </c>
      <c r="I139" s="650" t="s">
        <v>242</v>
      </c>
      <c r="J139" s="650" t="s">
        <v>243</v>
      </c>
      <c r="K139" s="650" t="s">
        <v>244</v>
      </c>
      <c r="L139" s="650" t="s">
        <v>245</v>
      </c>
      <c r="M139" s="650" t="s">
        <v>246</v>
      </c>
      <c r="N139" s="650" t="s">
        <v>247</v>
      </c>
      <c r="O139" s="613" t="s">
        <v>281</v>
      </c>
      <c r="P139" s="614"/>
      <c r="Q139" s="648" t="s">
        <v>305</v>
      </c>
      <c r="R139" s="649" t="s">
        <v>261</v>
      </c>
      <c r="S139" s="799" t="s">
        <v>311</v>
      </c>
      <c r="T139" s="799"/>
      <c r="U139" s="799"/>
      <c r="V139" s="799"/>
      <c r="W139" s="799"/>
      <c r="X139" s="799"/>
      <c r="Y139" s="799"/>
      <c r="Z139" s="799"/>
      <c r="AA139" s="799"/>
      <c r="AB139" s="799"/>
      <c r="AC139" s="799"/>
      <c r="AD139" s="799"/>
      <c r="AE139" s="605"/>
    </row>
    <row r="140" spans="1:31" ht="15.5" x14ac:dyDescent="0.35">
      <c r="A140" s="793" t="s">
        <v>217</v>
      </c>
      <c r="B140" s="652" t="s">
        <v>307</v>
      </c>
      <c r="C140" s="616">
        <f>+S141*'[1]GLP por redes'!$A$26*'[1]GLP por redes'!$A$34</f>
        <v>0</v>
      </c>
      <c r="D140" s="616">
        <f>+T141*'[1]GLP por redes'!$A$26*'[1]GLP por redes'!$A$34</f>
        <v>0</v>
      </c>
      <c r="E140" s="616">
        <f>+U141*'[1]GLP por redes'!$A$26*'[1]GLP por redes'!$A$34</f>
        <v>0</v>
      </c>
      <c r="F140" s="616">
        <f>+V141*'[1]GLP por redes'!$A$26*'[1]GLP por redes'!$A$34</f>
        <v>0</v>
      </c>
      <c r="G140" s="616">
        <f>+W141*'[1]GLP por redes'!$A$26*'[1]GLP por redes'!$A$34</f>
        <v>0</v>
      </c>
      <c r="H140" s="616">
        <f>+X141*'[1]GLP por redes'!$A$26*'[1]GLP por redes'!$A$34</f>
        <v>0</v>
      </c>
      <c r="I140" s="616">
        <f>+Y141*'[1]GLP por redes'!$A$26*'[1]GLP por redes'!$A$34</f>
        <v>0</v>
      </c>
      <c r="J140" s="616">
        <f>+Z141*'[1]GLP por redes'!$A$26*'[1]GLP por redes'!$A$34</f>
        <v>0</v>
      </c>
      <c r="K140" s="616">
        <f>+AA141*'[1]GLP por redes'!$A$26*'[1]GLP por redes'!$A$34</f>
        <v>0</v>
      </c>
      <c r="L140" s="616">
        <f>+AB141*'[1]GLP por redes'!$A$26*'[1]GLP por redes'!$A$34</f>
        <v>0</v>
      </c>
      <c r="M140" s="616">
        <f>+AC141*'[1]GLP por redes'!$A$26*'[1]GLP por redes'!$A$34</f>
        <v>143698.73644112534</v>
      </c>
      <c r="N140" s="616">
        <f>+AD141*'[1]GLP por redes'!$A$26*'[1]GLP por redes'!$A$34</f>
        <v>215936.76486010439</v>
      </c>
      <c r="O140" s="796">
        <f>SUM(C140:N142)/1000</f>
        <v>2008.0377771936232</v>
      </c>
      <c r="P140" s="653"/>
      <c r="Q140" s="649" t="s">
        <v>216</v>
      </c>
      <c r="R140" s="649" t="s">
        <v>306</v>
      </c>
      <c r="S140" s="650" t="s">
        <v>236</v>
      </c>
      <c r="T140" s="650" t="s">
        <v>237</v>
      </c>
      <c r="U140" s="650" t="s">
        <v>238</v>
      </c>
      <c r="V140" s="650" t="s">
        <v>239</v>
      </c>
      <c r="W140" s="650" t="s">
        <v>240</v>
      </c>
      <c r="X140" s="650" t="s">
        <v>241</v>
      </c>
      <c r="Y140" s="650" t="s">
        <v>242</v>
      </c>
      <c r="Z140" s="650" t="s">
        <v>243</v>
      </c>
      <c r="AA140" s="650" t="s">
        <v>244</v>
      </c>
      <c r="AB140" s="650" t="s">
        <v>245</v>
      </c>
      <c r="AC140" s="650" t="s">
        <v>246</v>
      </c>
      <c r="AD140" s="650" t="s">
        <v>247</v>
      </c>
      <c r="AE140" s="654" t="s">
        <v>281</v>
      </c>
    </row>
    <row r="141" spans="1:31" x14ac:dyDescent="0.35">
      <c r="A141" s="794"/>
      <c r="B141" s="655" t="s">
        <v>308</v>
      </c>
      <c r="C141" s="620">
        <f>+S142*'[1]GLP por redes'!$A$26*'[1]GLP por redes'!$A$34</f>
        <v>0</v>
      </c>
      <c r="D141" s="620">
        <f>+T142*'[1]GLP por redes'!$A$26*'[1]GLP por redes'!$A$34</f>
        <v>0</v>
      </c>
      <c r="E141" s="620">
        <f>+U142*'[1]GLP por redes'!$A$26*'[1]GLP por redes'!$A$34</f>
        <v>0</v>
      </c>
      <c r="F141" s="620">
        <f>+V142*'[1]GLP por redes'!$A$26*'[1]GLP por redes'!$A$34</f>
        <v>0</v>
      </c>
      <c r="G141" s="620">
        <f>+W142*'[1]GLP por redes'!$A$26*'[1]GLP por redes'!$A$34</f>
        <v>0</v>
      </c>
      <c r="H141" s="620">
        <f>+X142*'[1]GLP por redes'!$A$26*'[1]GLP por redes'!$A$34</f>
        <v>1037.1037148343298</v>
      </c>
      <c r="I141" s="620">
        <f>+Y142*'[1]GLP por redes'!$A$26*'[1]GLP por redes'!$A$34</f>
        <v>36789.782854798235</v>
      </c>
      <c r="J141" s="620">
        <f>+Z142*'[1]GLP por redes'!$A$26*'[1]GLP por redes'!$A$34</f>
        <v>67807.505112749423</v>
      </c>
      <c r="K141" s="620">
        <f>+AA142*'[1]GLP por redes'!$A$26*'[1]GLP por redes'!$A$34</f>
        <v>126958.9488874002</v>
      </c>
      <c r="L141" s="620">
        <f>+AB142*'[1]GLP por redes'!$A$26*'[1]GLP por redes'!$A$34</f>
        <v>252811.78911612189</v>
      </c>
      <c r="M141" s="620">
        <f>+AC142*'[1]GLP por redes'!$A$26*'[1]GLP por redes'!$A$34</f>
        <v>501493.42938745348</v>
      </c>
      <c r="N141" s="631">
        <f>+AD142*'[1]GLP por redes'!$A$26*'[1]GLP por redes'!$A$34</f>
        <v>570522.727917679</v>
      </c>
      <c r="O141" s="797"/>
      <c r="P141" s="653"/>
      <c r="Q141" s="808" t="s">
        <v>217</v>
      </c>
      <c r="R141" s="652" t="s">
        <v>307</v>
      </c>
      <c r="S141" s="656">
        <v>0</v>
      </c>
      <c r="T141" s="656">
        <v>0</v>
      </c>
      <c r="U141" s="656">
        <v>0</v>
      </c>
      <c r="V141" s="656">
        <v>0</v>
      </c>
      <c r="W141" s="656">
        <v>0</v>
      </c>
      <c r="X141" s="656">
        <v>0</v>
      </c>
      <c r="Y141" s="656">
        <v>0</v>
      </c>
      <c r="Z141" s="656">
        <v>0</v>
      </c>
      <c r="AA141" s="656">
        <v>0</v>
      </c>
      <c r="AB141" s="656">
        <v>0</v>
      </c>
      <c r="AC141" s="657">
        <v>70803</v>
      </c>
      <c r="AD141" s="657">
        <v>106396</v>
      </c>
      <c r="AE141" s="811">
        <f>SUM(S141:AD143)</f>
        <v>989397</v>
      </c>
    </row>
    <row r="142" spans="1:31" x14ac:dyDescent="0.35">
      <c r="A142" s="795"/>
      <c r="B142" s="658" t="s">
        <v>309</v>
      </c>
      <c r="C142" s="624">
        <f>+S143*'[1]GLP por redes'!$A$26*'[1]GLP por redes'!$A$34</f>
        <v>0</v>
      </c>
      <c r="D142" s="624">
        <f>+T143*'[1]GLP por redes'!$A$26*'[1]GLP por redes'!$A$34</f>
        <v>0</v>
      </c>
      <c r="E142" s="624">
        <f>+U143*'[1]GLP por redes'!$A$26*'[1]GLP por redes'!$A$34</f>
        <v>0</v>
      </c>
      <c r="F142" s="624">
        <f>+V143*'[1]GLP por redes'!$A$26*'[1]GLP por redes'!$A$34</f>
        <v>0</v>
      </c>
      <c r="G142" s="624">
        <f>+W143*'[1]GLP por redes'!$A$26*'[1]GLP por redes'!$A$34</f>
        <v>0</v>
      </c>
      <c r="H142" s="624">
        <f>+X143*'[1]GLP por redes'!$A$26*'[1]GLP por redes'!$A$34</f>
        <v>0</v>
      </c>
      <c r="I142" s="624">
        <f>+Y143*'[1]GLP por redes'!$A$26*'[1]GLP por redes'!$A$34</f>
        <v>0</v>
      </c>
      <c r="J142" s="624">
        <f>+Z143*'[1]GLP por redes'!$A$26*'[1]GLP por redes'!$A$34</f>
        <v>0</v>
      </c>
      <c r="K142" s="624">
        <f>+AA143*'[1]GLP por redes'!$A$26*'[1]GLP por redes'!$A$34</f>
        <v>62386.557906638867</v>
      </c>
      <c r="L142" s="624">
        <f>+AB143*'[1]GLP por redes'!$A$26*'[1]GLP por redes'!$A$34</f>
        <v>21807.591811927348</v>
      </c>
      <c r="M142" s="624">
        <f>+AC143*'[1]GLP por redes'!$A$26*'[1]GLP por redes'!$A$34</f>
        <v>0</v>
      </c>
      <c r="N142" s="624">
        <f>+AD143*'[1]GLP por redes'!$A$26*'[1]GLP por redes'!$A$34</f>
        <v>6786.8391827906044</v>
      </c>
      <c r="O142" s="798"/>
      <c r="P142" s="653"/>
      <c r="Q142" s="809"/>
      <c r="R142" s="655" t="s">
        <v>308</v>
      </c>
      <c r="S142" s="83">
        <v>0</v>
      </c>
      <c r="T142" s="83">
        <v>0</v>
      </c>
      <c r="U142" s="83">
        <v>0</v>
      </c>
      <c r="V142" s="83">
        <v>0</v>
      </c>
      <c r="W142" s="83">
        <v>0</v>
      </c>
      <c r="X142" s="83">
        <v>511</v>
      </c>
      <c r="Y142" s="659">
        <v>18127</v>
      </c>
      <c r="Z142" s="659">
        <v>33410</v>
      </c>
      <c r="AA142" s="659">
        <v>62555</v>
      </c>
      <c r="AB142" s="659">
        <v>124565</v>
      </c>
      <c r="AC142" s="659">
        <v>247095</v>
      </c>
      <c r="AD142" s="659">
        <v>281107</v>
      </c>
      <c r="AE142" s="812"/>
    </row>
    <row r="143" spans="1:31" x14ac:dyDescent="0.35">
      <c r="A143" s="793" t="s">
        <v>262</v>
      </c>
      <c r="B143" s="652" t="s">
        <v>308</v>
      </c>
      <c r="C143" s="616">
        <f>+S144*'[1]GLP por redes'!$A$26*'[1]GLP por redes'!$A$34</f>
        <v>0</v>
      </c>
      <c r="D143" s="616">
        <f>+T144*'[1]GLP por redes'!$A$26*'[1]GLP por redes'!$A$34</f>
        <v>0</v>
      </c>
      <c r="E143" s="616">
        <f>+U144*'[1]GLP por redes'!$A$26*'[1]GLP por redes'!$A$34</f>
        <v>0</v>
      </c>
      <c r="F143" s="616">
        <f>+V144*'[1]GLP por redes'!$A$26*'[1]GLP por redes'!$A$34</f>
        <v>0</v>
      </c>
      <c r="G143" s="616">
        <f>+W144*'[1]GLP por redes'!$A$26*'[1]GLP por redes'!$A$34</f>
        <v>0</v>
      </c>
      <c r="H143" s="616">
        <f>+X144*'[1]GLP por redes'!$A$26*'[1]GLP por redes'!$A$34</f>
        <v>0</v>
      </c>
      <c r="I143" s="616">
        <f>+Y144*'[1]GLP por redes'!$A$26*'[1]GLP por redes'!$A$34</f>
        <v>30692.993110449253</v>
      </c>
      <c r="J143" s="616">
        <f>+Z144*'[1]GLP por redes'!$A$26*'[1]GLP por redes'!$A$34</f>
        <v>112366.43282153163</v>
      </c>
      <c r="K143" s="616">
        <f>+AA144*'[1]GLP por redes'!$A$26*'[1]GLP por redes'!$A$34</f>
        <v>185598.9442547354</v>
      </c>
      <c r="L143" s="616">
        <f>+AB144*'[1]GLP por redes'!$A$26*'[1]GLP por redes'!$A$34</f>
        <v>189416.54129505513</v>
      </c>
      <c r="M143" s="616">
        <f>+AC144*'[1]GLP por redes'!$A$26*'[1]GLP por redes'!$A$34</f>
        <v>178885.16913013274</v>
      </c>
      <c r="N143" s="616">
        <f>+AD144*'[1]GLP por redes'!$A$26*'[1]GLP por redes'!$A$34</f>
        <v>159496.80946709486</v>
      </c>
      <c r="O143" s="796">
        <f>SUM(C143:N144)</f>
        <v>894052.40713103639</v>
      </c>
      <c r="P143" s="653"/>
      <c r="Q143" s="810"/>
      <c r="R143" s="658" t="s">
        <v>309</v>
      </c>
      <c r="S143" s="660">
        <v>0</v>
      </c>
      <c r="T143" s="660">
        <v>0</v>
      </c>
      <c r="U143" s="660">
        <v>0</v>
      </c>
      <c r="V143" s="660">
        <v>0</v>
      </c>
      <c r="W143" s="660">
        <v>0</v>
      </c>
      <c r="X143" s="660">
        <v>0</v>
      </c>
      <c r="Y143" s="660">
        <v>0</v>
      </c>
      <c r="Z143" s="660">
        <v>0</v>
      </c>
      <c r="AA143" s="661">
        <v>30739</v>
      </c>
      <c r="AB143" s="661">
        <v>10745</v>
      </c>
      <c r="AC143" s="660">
        <v>0</v>
      </c>
      <c r="AD143" s="661">
        <v>3344</v>
      </c>
      <c r="AE143" s="813"/>
    </row>
    <row r="144" spans="1:31" x14ac:dyDescent="0.35">
      <c r="A144" s="794"/>
      <c r="B144" s="655" t="s">
        <v>309</v>
      </c>
      <c r="C144" s="620">
        <f>+S145*'[1]GLP por redes'!$A$26*'[1]GLP por redes'!$A$34</f>
        <v>0</v>
      </c>
      <c r="D144" s="620">
        <f>+T145*'[1]GLP por redes'!$A$26*'[1]GLP por redes'!$A$34</f>
        <v>0</v>
      </c>
      <c r="E144" s="620">
        <f>+U145*'[1]GLP por redes'!$A$26*'[1]GLP por redes'!$A$34</f>
        <v>17228.910832149952</v>
      </c>
      <c r="F144" s="620">
        <f>+V145*'[1]GLP por redes'!$A$26*'[1]GLP por redes'!$A$34</f>
        <v>20366.606219887475</v>
      </c>
      <c r="G144" s="620">
        <f>+W145*'[1]GLP por redes'!$A$26*'[1]GLP por redes'!$A$34</f>
        <v>0</v>
      </c>
      <c r="H144" s="620">
        <f>+X145*'[1]GLP por redes'!$A$26*'[1]GLP por redes'!$A$34</f>
        <v>0</v>
      </c>
      <c r="I144" s="620">
        <f>+Y145*'[1]GLP por redes'!$A$26*'[1]GLP por redes'!$A$34</f>
        <v>0</v>
      </c>
      <c r="J144" s="620">
        <f>+Z145*'[1]GLP por redes'!$A$26*'[1]GLP por redes'!$A$34</f>
        <v>0</v>
      </c>
      <c r="K144" s="620">
        <f>+AA145*'[1]GLP por redes'!$A$26*'[1]GLP por redes'!$A$34</f>
        <v>0</v>
      </c>
      <c r="L144" s="620">
        <f>+AB145*'[1]GLP por redes'!$A$26*'[1]GLP por redes'!$A$34</f>
        <v>0</v>
      </c>
      <c r="M144" s="620">
        <f>+AC145*'[1]GLP por redes'!$A$26*'[1]GLP por redes'!$A$34</f>
        <v>0</v>
      </c>
      <c r="N144" s="620">
        <f>+AD145*'[1]GLP por redes'!$A$26*'[1]GLP por redes'!$A$34</f>
        <v>0</v>
      </c>
      <c r="O144" s="797"/>
      <c r="P144" s="653"/>
      <c r="Q144" s="808" t="s">
        <v>262</v>
      </c>
      <c r="R144" s="652" t="s">
        <v>308</v>
      </c>
      <c r="S144" s="656">
        <v>0</v>
      </c>
      <c r="T144" s="656">
        <v>0</v>
      </c>
      <c r="U144" s="656">
        <v>0</v>
      </c>
      <c r="V144" s="656">
        <v>0</v>
      </c>
      <c r="W144" s="656">
        <v>0</v>
      </c>
      <c r="X144" s="656">
        <v>0</v>
      </c>
      <c r="Y144" s="657">
        <v>15123</v>
      </c>
      <c r="Z144" s="657">
        <v>55365</v>
      </c>
      <c r="AA144" s="657">
        <v>91448</v>
      </c>
      <c r="AB144" s="657">
        <v>93329</v>
      </c>
      <c r="AC144" s="657">
        <v>88140</v>
      </c>
      <c r="AD144" s="657">
        <v>78587</v>
      </c>
      <c r="AE144" s="811">
        <f>SUM(S144:AD145)</f>
        <v>440516</v>
      </c>
    </row>
    <row r="145" spans="1:31" x14ac:dyDescent="0.35">
      <c r="A145" s="793" t="s">
        <v>219</v>
      </c>
      <c r="B145" s="652" t="s">
        <v>307</v>
      </c>
      <c r="C145" s="616">
        <f>+S146*'[1]GLP por redes'!$A$26*'[1]GLP por redes'!$A$34</f>
        <v>0</v>
      </c>
      <c r="D145" s="616">
        <f>+T146*'[1]GLP por redes'!$A$26*'[1]GLP por redes'!$A$34</f>
        <v>0</v>
      </c>
      <c r="E145" s="616">
        <f>+U146*'[1]GLP por redes'!$A$26*'[1]GLP por redes'!$A$34</f>
        <v>50980.446600633135</v>
      </c>
      <c r="F145" s="616">
        <f>+V146*'[1]GLP por redes'!$A$26*'[1]GLP por redes'!$A$34</f>
        <v>96501.384408889848</v>
      </c>
      <c r="G145" s="616">
        <f>+W146*'[1]GLP por redes'!$A$26*'[1]GLP por redes'!$A$34</f>
        <v>107639.59416820649</v>
      </c>
      <c r="H145" s="616">
        <f>+X146*'[1]GLP por redes'!$A$26*'[1]GLP por redes'!$A$34</f>
        <v>117744.75932703257</v>
      </c>
      <c r="I145" s="616">
        <f>+Y146*'[1]GLP por redes'!$A$26*'[1]GLP por redes'!$A$34</f>
        <v>336.90649053326564</v>
      </c>
      <c r="J145" s="616">
        <f>+Z146*'[1]GLP por redes'!$A$26*'[1]GLP por redes'!$A$34</f>
        <v>0</v>
      </c>
      <c r="K145" s="616">
        <f>+AA146*'[1]GLP por redes'!$A$26*'[1]GLP por redes'!$A$34</f>
        <v>0</v>
      </c>
      <c r="L145" s="616">
        <f>+AB146*'[1]GLP por redes'!$A$26*'[1]GLP por redes'!$A$34</f>
        <v>0</v>
      </c>
      <c r="M145" s="616">
        <f>+AC146*'[1]GLP por redes'!$A$26*'[1]GLP por redes'!$A$34</f>
        <v>1316734.0724197684</v>
      </c>
      <c r="N145" s="662">
        <f>+AD146*'[1]GLP por redes'!$A$26*'[1]GLP por redes'!$A$34</f>
        <v>1211493.4148287324</v>
      </c>
      <c r="O145" s="796">
        <f>SUM(C145:N147)</f>
        <v>10337066.420400254</v>
      </c>
      <c r="P145" s="653"/>
      <c r="Q145" s="810"/>
      <c r="R145" s="658" t="s">
        <v>309</v>
      </c>
      <c r="S145" s="660">
        <v>0</v>
      </c>
      <c r="T145" s="660">
        <v>0</v>
      </c>
      <c r="U145" s="661">
        <v>8489</v>
      </c>
      <c r="V145" s="661">
        <v>10035</v>
      </c>
      <c r="W145" s="660">
        <v>0</v>
      </c>
      <c r="X145" s="660">
        <v>0</v>
      </c>
      <c r="Y145" s="660">
        <v>0</v>
      </c>
      <c r="Z145" s="660">
        <v>0</v>
      </c>
      <c r="AA145" s="660">
        <v>0</v>
      </c>
      <c r="AB145" s="660">
        <v>0</v>
      </c>
      <c r="AC145" s="660">
        <v>0</v>
      </c>
      <c r="AD145" s="660">
        <v>0</v>
      </c>
      <c r="AE145" s="813"/>
    </row>
    <row r="146" spans="1:31" x14ac:dyDescent="0.35">
      <c r="A146" s="794"/>
      <c r="B146" s="655" t="s">
        <v>308</v>
      </c>
      <c r="C146" s="620">
        <f>+S147*'[1]GLP por redes'!$A$26*'[1]GLP por redes'!$A$34</f>
        <v>15856.930183954244</v>
      </c>
      <c r="D146" s="620">
        <f>+T147*'[1]GLP por redes'!$A$26*'[1]GLP por redes'!$A$34</f>
        <v>47964.524643208839</v>
      </c>
      <c r="E146" s="620">
        <f>+U147*'[1]GLP por redes'!$A$26*'[1]GLP por redes'!$A$34</f>
        <v>69749.791326245424</v>
      </c>
      <c r="F146" s="620">
        <f>+V147*'[1]GLP por redes'!$A$26*'[1]GLP por redes'!$A$34</f>
        <v>250922.27138909497</v>
      </c>
      <c r="G146" s="620">
        <f>+W147*'[1]GLP por redes'!$A$26*'[1]GLP por redes'!$A$34</f>
        <v>389342.12962614186</v>
      </c>
      <c r="H146" s="620">
        <f>+X147*'[1]GLP por redes'!$A$26*'[1]GLP por redes'!$A$34</f>
        <v>611761.30009325384</v>
      </c>
      <c r="I146" s="620">
        <f>+Y147*'[1]GLP por redes'!$A$26*'[1]GLP por redes'!$A$34</f>
        <v>923324.71022116463</v>
      </c>
      <c r="J146" s="620">
        <f>+Z147*'[1]GLP por redes'!$A$26*'[1]GLP por redes'!$A$34</f>
        <v>1333132.8943686166</v>
      </c>
      <c r="K146" s="620">
        <f>+AA147*'[1]GLP por redes'!$A$26*'[1]GLP por redes'!$A$34</f>
        <v>1559136.2628012812</v>
      </c>
      <c r="L146" s="620">
        <f>+AB147*'[1]GLP por redes'!$A$26*'[1]GLP por redes'!$A$34</f>
        <v>1505704.1111370083</v>
      </c>
      <c r="M146" s="620">
        <f>+AC147*'[1]GLP por redes'!$A$26*'[1]GLP por redes'!$A$34</f>
        <v>309203.03513700614</v>
      </c>
      <c r="N146" s="620">
        <f>+AD147*'[1]GLP por redes'!$A$26*'[1]GLP por redes'!$A$34</f>
        <v>247648.59567084099</v>
      </c>
      <c r="O146" s="797"/>
      <c r="P146" s="653"/>
      <c r="Q146" s="808" t="s">
        <v>219</v>
      </c>
      <c r="R146" s="652" t="s">
        <v>307</v>
      </c>
      <c r="S146" s="656">
        <v>0</v>
      </c>
      <c r="T146" s="656">
        <v>0</v>
      </c>
      <c r="U146" s="657">
        <v>25119</v>
      </c>
      <c r="V146" s="657">
        <v>47548</v>
      </c>
      <c r="W146" s="657">
        <v>53036</v>
      </c>
      <c r="X146" s="657">
        <v>58015</v>
      </c>
      <c r="Y146" s="656">
        <v>166</v>
      </c>
      <c r="Z146" s="656">
        <v>0</v>
      </c>
      <c r="AA146" s="656">
        <v>0</v>
      </c>
      <c r="AB146" s="656">
        <v>0</v>
      </c>
      <c r="AC146" s="657">
        <v>648779</v>
      </c>
      <c r="AD146" s="657">
        <v>596925</v>
      </c>
      <c r="AE146" s="811">
        <f>SUM(S146:AD148)</f>
        <v>5093262</v>
      </c>
    </row>
    <row r="147" spans="1:31" x14ac:dyDescent="0.35">
      <c r="A147" s="795"/>
      <c r="B147" s="658" t="s">
        <v>309</v>
      </c>
      <c r="C147" s="624">
        <f>+S148*'[1]GLP por redes'!$A$26*'[1]GLP por redes'!$A$34</f>
        <v>1524.1974360872441</v>
      </c>
      <c r="D147" s="624">
        <f>+T148*'[1]GLP por redes'!$A$26*'[1]GLP por redes'!$A$34</f>
        <v>1002.6012429122484</v>
      </c>
      <c r="E147" s="624">
        <f>+U148*'[1]GLP por redes'!$A$26*'[1]GLP por redes'!$A$34</f>
        <v>974.18744250582836</v>
      </c>
      <c r="F147" s="624">
        <f>+V148*'[1]GLP por redes'!$A$26*'[1]GLP por redes'!$A$34</f>
        <v>4414.2868488545346</v>
      </c>
      <c r="G147" s="624">
        <f>+W148*'[1]GLP por redes'!$A$26*'[1]GLP por redes'!$A$34</f>
        <v>3283.8235041133962</v>
      </c>
      <c r="H147" s="624">
        <f>+X148*'[1]GLP por redes'!$A$26*'[1]GLP por redes'!$A$34</f>
        <v>3009.8332859086322</v>
      </c>
      <c r="I147" s="624">
        <f>+Y148*'[1]GLP por redes'!$A$26*'[1]GLP por redes'!$A$34</f>
        <v>11326.958576302142</v>
      </c>
      <c r="J147" s="624">
        <f>+Z148*'[1]GLP por redes'!$A$26*'[1]GLP por redes'!$A$34</f>
        <v>15702.683838890822</v>
      </c>
      <c r="K147" s="624">
        <f>+AA148*'[1]GLP por redes'!$A$26*'[1]GLP por redes'!$A$34</f>
        <v>27859.731298494804</v>
      </c>
      <c r="L147" s="624">
        <f>+AB148*'[1]GLP por redes'!$A$26*'[1]GLP por redes'!$A$34</f>
        <v>15205.442331778471</v>
      </c>
      <c r="M147" s="624">
        <f>+AC148*'[1]GLP por redes'!$A$26*'[1]GLP por redes'!$A$34</f>
        <v>40684.503067649661</v>
      </c>
      <c r="N147" s="624">
        <f>+AD148*'[1]GLP por redes'!$A$26*'[1]GLP por redes'!$A$34</f>
        <v>46901.036685139974</v>
      </c>
      <c r="O147" s="798"/>
      <c r="P147" s="653"/>
      <c r="Q147" s="809"/>
      <c r="R147" s="655" t="s">
        <v>308</v>
      </c>
      <c r="S147" s="659">
        <v>7813</v>
      </c>
      <c r="T147" s="659">
        <v>23633</v>
      </c>
      <c r="U147" s="659">
        <v>34367</v>
      </c>
      <c r="V147" s="659">
        <v>123634</v>
      </c>
      <c r="W147" s="659">
        <v>191836</v>
      </c>
      <c r="X147" s="659">
        <v>301426</v>
      </c>
      <c r="Y147" s="659">
        <v>454939</v>
      </c>
      <c r="Z147" s="659">
        <v>656859</v>
      </c>
      <c r="AA147" s="659">
        <v>768215</v>
      </c>
      <c r="AB147" s="659">
        <v>741888</v>
      </c>
      <c r="AC147" s="659">
        <v>152350</v>
      </c>
      <c r="AD147" s="659">
        <v>122021</v>
      </c>
      <c r="AE147" s="812"/>
    </row>
    <row r="148" spans="1:31" ht="24.5" customHeight="1" x14ac:dyDescent="0.35">
      <c r="A148" s="651" t="s">
        <v>220</v>
      </c>
      <c r="B148" s="652" t="s">
        <v>308</v>
      </c>
      <c r="C148" s="616">
        <f>+S149*'[1]GLP por redes'!$A$26*'[1]GLP por redes'!$A$34</f>
        <v>0</v>
      </c>
      <c r="D148" s="616">
        <f>+T149*'[1]GLP por redes'!$A$26*'[1]GLP por redes'!$A$34</f>
        <v>0</v>
      </c>
      <c r="E148" s="616">
        <f>+U149*'[1]GLP por redes'!$A$26*'[1]GLP por redes'!$A$34</f>
        <v>0</v>
      </c>
      <c r="F148" s="616">
        <f>+V149*'[1]GLP por redes'!$A$26*'[1]GLP por redes'!$A$34</f>
        <v>0</v>
      </c>
      <c r="G148" s="616">
        <f>+W149*'[1]GLP por redes'!$A$26*'[1]GLP por redes'!$A$34</f>
        <v>0</v>
      </c>
      <c r="H148" s="616">
        <f>+X149*'[1]GLP por redes'!$A$26*'[1]GLP por redes'!$A$34</f>
        <v>0</v>
      </c>
      <c r="I148" s="616">
        <f>+Y149*'[1]GLP por redes'!$A$26*'[1]GLP por redes'!$A$34</f>
        <v>0</v>
      </c>
      <c r="J148" s="616">
        <f>+Z149*'[1]GLP por redes'!$A$26*'[1]GLP por redes'!$A$34</f>
        <v>0</v>
      </c>
      <c r="K148" s="616">
        <f>+AA149*'[1]GLP por redes'!$A$26*'[1]GLP por redes'!$A$34</f>
        <v>0</v>
      </c>
      <c r="L148" s="616">
        <f>+AB149*'[1]GLP por redes'!$A$26*'[1]GLP por redes'!$A$34</f>
        <v>27051.96754408372</v>
      </c>
      <c r="M148" s="616">
        <f>+AC149*'[1]GLP por redes'!$A$26*'[1]GLP por redes'!$A$34</f>
        <v>89452.732350925799</v>
      </c>
      <c r="N148" s="663">
        <f>+AD149*'[1]GLP por redes'!$A$26*'[1]GLP por redes'!$A$34</f>
        <v>105344.16500680213</v>
      </c>
      <c r="O148" s="664">
        <f>SUM(C148:N148)</f>
        <v>221848.86490181164</v>
      </c>
      <c r="P148" s="645"/>
      <c r="Q148" s="810"/>
      <c r="R148" s="658" t="s">
        <v>309</v>
      </c>
      <c r="S148" s="660">
        <v>751</v>
      </c>
      <c r="T148" s="660">
        <v>494</v>
      </c>
      <c r="U148" s="660">
        <v>480</v>
      </c>
      <c r="V148" s="661">
        <v>2175</v>
      </c>
      <c r="W148" s="661">
        <v>1618</v>
      </c>
      <c r="X148" s="661">
        <v>1483</v>
      </c>
      <c r="Y148" s="661">
        <v>5581</v>
      </c>
      <c r="Z148" s="661">
        <v>7737</v>
      </c>
      <c r="AA148" s="661">
        <v>13727</v>
      </c>
      <c r="AB148" s="661">
        <v>7492</v>
      </c>
      <c r="AC148" s="661">
        <v>20046</v>
      </c>
      <c r="AD148" s="661">
        <v>23109</v>
      </c>
      <c r="AE148" s="813"/>
    </row>
    <row r="149" spans="1:31" x14ac:dyDescent="0.35">
      <c r="A149" s="793" t="s">
        <v>263</v>
      </c>
      <c r="B149" s="652" t="s">
        <v>307</v>
      </c>
      <c r="C149" s="616">
        <f>+S150*'[1]GLP por redes'!$A$26*'[1]GLP por redes'!$A$34</f>
        <v>0</v>
      </c>
      <c r="D149" s="616">
        <f>+T150*'[1]GLP por redes'!$A$26*'[1]GLP por redes'!$A$34</f>
        <v>0</v>
      </c>
      <c r="E149" s="616">
        <f>+U150*'[1]GLP por redes'!$A$26*'[1]GLP por redes'!$A$34</f>
        <v>0</v>
      </c>
      <c r="F149" s="616">
        <f>+V150*'[1]GLP por redes'!$A$26*'[1]GLP por redes'!$A$34</f>
        <v>0</v>
      </c>
      <c r="G149" s="616">
        <f>+W150*'[1]GLP por redes'!$A$26*'[1]GLP por redes'!$A$34</f>
        <v>0</v>
      </c>
      <c r="H149" s="616">
        <f>+X150*'[1]GLP por redes'!$A$26*'[1]GLP por redes'!$A$34</f>
        <v>0</v>
      </c>
      <c r="I149" s="616">
        <f>+Y150*'[1]GLP por redes'!$A$26*'[1]GLP por redes'!$A$34</f>
        <v>0</v>
      </c>
      <c r="J149" s="616">
        <f>+Z150*'[1]GLP por redes'!$A$26*'[1]GLP por redes'!$A$34</f>
        <v>0</v>
      </c>
      <c r="K149" s="616">
        <f>+AA150*'[1]GLP por redes'!$A$26*'[1]GLP por redes'!$A$34</f>
        <v>0</v>
      </c>
      <c r="L149" s="616">
        <f>+AB150*'[1]GLP por redes'!$A$26*'[1]GLP por redes'!$A$34</f>
        <v>0</v>
      </c>
      <c r="M149" s="616">
        <f>+AC150*'[1]GLP por redes'!$A$26*'[1]GLP por redes'!$A$34</f>
        <v>126967.06711608775</v>
      </c>
      <c r="N149" s="616">
        <f>+AD150*'[1]GLP por redes'!$A$26*'[1]GLP por redes'!$A$34</f>
        <v>135779.4043564217</v>
      </c>
      <c r="O149" s="796">
        <f>SUM(C149:N151)</f>
        <v>7918942.4097266281</v>
      </c>
      <c r="P149" s="653"/>
      <c r="Q149" s="665" t="s">
        <v>220</v>
      </c>
      <c r="R149" s="666" t="s">
        <v>308</v>
      </c>
      <c r="S149" s="667">
        <v>0</v>
      </c>
      <c r="T149" s="667">
        <v>0</v>
      </c>
      <c r="U149" s="667">
        <v>0</v>
      </c>
      <c r="V149" s="667">
        <v>0</v>
      </c>
      <c r="W149" s="667">
        <v>0</v>
      </c>
      <c r="X149" s="667">
        <v>0</v>
      </c>
      <c r="Y149" s="667">
        <v>0</v>
      </c>
      <c r="Z149" s="667">
        <v>0</v>
      </c>
      <c r="AA149" s="667">
        <v>0</v>
      </c>
      <c r="AB149" s="668">
        <v>13329</v>
      </c>
      <c r="AC149" s="668">
        <v>44075</v>
      </c>
      <c r="AD149" s="668">
        <v>51905</v>
      </c>
      <c r="AE149" s="669">
        <f>SUM(S149:AD149)</f>
        <v>109309</v>
      </c>
    </row>
    <row r="150" spans="1:31" x14ac:dyDescent="0.35">
      <c r="A150" s="794"/>
      <c r="B150" s="655" t="s">
        <v>308</v>
      </c>
      <c r="C150" s="620">
        <f>+S151*'[1]GLP por redes'!$A$26*'[1]GLP por redes'!$A$34</f>
        <v>0</v>
      </c>
      <c r="D150" s="620">
        <f>+T151*'[1]GLP por redes'!$A$26*'[1]GLP por redes'!$A$34</f>
        <v>0</v>
      </c>
      <c r="E150" s="620">
        <f>+U151*'[1]GLP por redes'!$A$26*'[1]GLP por redes'!$A$34</f>
        <v>42155.932017267842</v>
      </c>
      <c r="F150" s="620">
        <f>+V151*'[1]GLP por redes'!$A$26*'[1]GLP por redes'!$A$34</f>
        <v>220978.18487507207</v>
      </c>
      <c r="G150" s="620">
        <f>+W151*'[1]GLP por redes'!$A$26*'[1]GLP por redes'!$A$34</f>
        <v>269843.83290259884</v>
      </c>
      <c r="H150" s="620">
        <f>+X151*'[1]GLP por redes'!$A$26*'[1]GLP por redes'!$A$34</f>
        <v>300331.84073868743</v>
      </c>
      <c r="I150" s="620">
        <f>+Y151*'[1]GLP por redes'!$A$26*'[1]GLP por redes'!$A$34</f>
        <v>274398.15919631353</v>
      </c>
      <c r="J150" s="620">
        <f>+Z151*'[1]GLP por redes'!$A$26*'[1]GLP por redes'!$A$34</f>
        <v>864863.31588495558</v>
      </c>
      <c r="K150" s="620">
        <f>+AA151*'[1]GLP por redes'!$A$26*'[1]GLP por redes'!$A$34</f>
        <v>1273825.1746917304</v>
      </c>
      <c r="L150" s="620">
        <f>+AB151*'[1]GLP por redes'!$A$26*'[1]GLP por redes'!$A$34</f>
        <v>1386230.1690995279</v>
      </c>
      <c r="M150" s="620">
        <f>+AC151*'[1]GLP por redes'!$A$26*'[1]GLP por redes'!$A$34</f>
        <v>1597007.7996286952</v>
      </c>
      <c r="N150" s="631">
        <f>+AD151*'[1]GLP por redes'!$A$26*'[1]GLP por redes'!$A$34</f>
        <v>1335801.762049648</v>
      </c>
      <c r="O150" s="797"/>
      <c r="P150" s="653"/>
      <c r="Q150" s="808" t="s">
        <v>263</v>
      </c>
      <c r="R150" s="652" t="s">
        <v>307</v>
      </c>
      <c r="S150" s="656">
        <v>0</v>
      </c>
      <c r="T150" s="656">
        <v>0</v>
      </c>
      <c r="U150" s="656">
        <v>0</v>
      </c>
      <c r="V150" s="656">
        <v>0</v>
      </c>
      <c r="W150" s="656">
        <v>0</v>
      </c>
      <c r="X150" s="656">
        <v>0</v>
      </c>
      <c r="Y150" s="656">
        <v>0</v>
      </c>
      <c r="Z150" s="656">
        <v>0</v>
      </c>
      <c r="AA150" s="656">
        <v>0</v>
      </c>
      <c r="AB150" s="656">
        <v>0</v>
      </c>
      <c r="AC150" s="657">
        <v>62559</v>
      </c>
      <c r="AD150" s="657">
        <v>66901</v>
      </c>
      <c r="AE150" s="811">
        <f>SUM(S150:AD152)</f>
        <v>3901808</v>
      </c>
    </row>
    <row r="151" spans="1:31" x14ac:dyDescent="0.35">
      <c r="A151" s="795"/>
      <c r="B151" s="658" t="s">
        <v>309</v>
      </c>
      <c r="C151" s="624">
        <f>+S152*'[1]GLP por redes'!$A$26*'[1]GLP por redes'!$A$34</f>
        <v>0</v>
      </c>
      <c r="D151" s="624">
        <f>+T152*'[1]GLP por redes'!$A$26*'[1]GLP por redes'!$A$34</f>
        <v>0</v>
      </c>
      <c r="E151" s="624">
        <f>+U152*'[1]GLP por redes'!$A$26*'[1]GLP por redes'!$A$34</f>
        <v>0</v>
      </c>
      <c r="F151" s="624">
        <f>+V152*'[1]GLP por redes'!$A$26*'[1]GLP por redes'!$A$34</f>
        <v>0</v>
      </c>
      <c r="G151" s="624">
        <f>+W152*'[1]GLP por redes'!$A$26*'[1]GLP por redes'!$A$34</f>
        <v>0</v>
      </c>
      <c r="H151" s="624">
        <f>+X152*'[1]GLP por redes'!$A$26*'[1]GLP por redes'!$A$34</f>
        <v>0</v>
      </c>
      <c r="I151" s="624">
        <f>+Y152*'[1]GLP por redes'!$A$26*'[1]GLP por redes'!$A$34</f>
        <v>2770.3455396259496</v>
      </c>
      <c r="J151" s="624">
        <f>+Z152*'[1]GLP por redes'!$A$26*'[1]GLP por redes'!$A$34</f>
        <v>5487.9225927828329</v>
      </c>
      <c r="K151" s="624">
        <f>+AA152*'[1]GLP por redes'!$A$26*'[1]GLP por redes'!$A$34</f>
        <v>32779.377883149238</v>
      </c>
      <c r="L151" s="624">
        <f>+AB152*'[1]GLP por redes'!$A$26*'[1]GLP por redes'!$A$34</f>
        <v>49722.121154063097</v>
      </c>
      <c r="M151" s="624">
        <f>+AC152*'[1]GLP por redes'!$A$26*'[1]GLP por redes'!$A$34</f>
        <v>0</v>
      </c>
      <c r="N151" s="624">
        <f>+AD152*'[1]GLP por redes'!$A$26*'[1]GLP por redes'!$A$34</f>
        <v>0</v>
      </c>
      <c r="O151" s="798"/>
      <c r="P151" s="653"/>
      <c r="Q151" s="809"/>
      <c r="R151" s="655" t="s">
        <v>308</v>
      </c>
      <c r="S151" s="83">
        <v>0</v>
      </c>
      <c r="T151" s="83">
        <v>0</v>
      </c>
      <c r="U151" s="659">
        <v>20771</v>
      </c>
      <c r="V151" s="659">
        <v>108880</v>
      </c>
      <c r="W151" s="659">
        <v>132957</v>
      </c>
      <c r="X151" s="659">
        <v>147979</v>
      </c>
      <c r="Y151" s="659">
        <v>135201</v>
      </c>
      <c r="Z151" s="659">
        <v>426134</v>
      </c>
      <c r="AA151" s="659">
        <v>627637</v>
      </c>
      <c r="AB151" s="659">
        <v>683021</v>
      </c>
      <c r="AC151" s="659">
        <v>786875</v>
      </c>
      <c r="AD151" s="659">
        <v>658174</v>
      </c>
      <c r="AE151" s="812"/>
    </row>
    <row r="152" spans="1:31" x14ac:dyDescent="0.35">
      <c r="A152" s="793" t="s">
        <v>222</v>
      </c>
      <c r="B152" s="652" t="s">
        <v>308</v>
      </c>
      <c r="C152" s="616">
        <f>+S153*'[1]GLP por redes'!$A$26*'[1]GLP por redes'!$A$34</f>
        <v>0</v>
      </c>
      <c r="D152" s="616">
        <f>+T153*'[1]GLP por redes'!$A$26*'[1]GLP por redes'!$A$34</f>
        <v>0</v>
      </c>
      <c r="E152" s="616">
        <f>+U153*'[1]GLP por redes'!$A$26*'[1]GLP por redes'!$A$34</f>
        <v>10103.135601654196</v>
      </c>
      <c r="F152" s="616">
        <f>+V153*'[1]GLP por redes'!$A$26*'[1]GLP por redes'!$A$34</f>
        <v>144279.18979228506</v>
      </c>
      <c r="G152" s="616">
        <f>+W153*'[1]GLP por redes'!$A$26*'[1]GLP por redes'!$A$34</f>
        <v>176386.78425153965</v>
      </c>
      <c r="H152" s="616">
        <f>+X153*'[1]GLP por redes'!$A$26*'[1]GLP por redes'!$A$34</f>
        <v>142704.25342690066</v>
      </c>
      <c r="I152" s="616">
        <f>+Y153*'[1]GLP por redes'!$A$26*'[1]GLP por redes'!$A$34</f>
        <v>112800.75805631549</v>
      </c>
      <c r="J152" s="616">
        <f>+Z153*'[1]GLP por redes'!$A$26*'[1]GLP por redes'!$A$34</f>
        <v>115402.65035067481</v>
      </c>
      <c r="K152" s="616">
        <f>+AA153*'[1]GLP por redes'!$A$26*'[1]GLP por redes'!$A$34</f>
        <v>113695.79276911773</v>
      </c>
      <c r="L152" s="616">
        <f>+AB153*'[1]GLP por redes'!$A$26*'[1]GLP por redes'!$A$34</f>
        <v>79369.892320990475</v>
      </c>
      <c r="M152" s="616">
        <f>+AC153*'[1]GLP por redes'!$A$26*'[1]GLP por redes'!$A$34</f>
        <v>302298.4816382461</v>
      </c>
      <c r="N152" s="663">
        <f>+AD153*'[1]GLP por redes'!$A$26*'[1]GLP por redes'!$A$34</f>
        <v>442861.55224880582</v>
      </c>
      <c r="O152" s="796">
        <f>SUM(C152:N153)</f>
        <v>2283540.0154914432</v>
      </c>
      <c r="P152" s="653"/>
      <c r="Q152" s="810"/>
      <c r="R152" s="658" t="s">
        <v>309</v>
      </c>
      <c r="S152" s="660">
        <v>0</v>
      </c>
      <c r="T152" s="660">
        <v>0</v>
      </c>
      <c r="U152" s="660">
        <v>0</v>
      </c>
      <c r="V152" s="660">
        <v>0</v>
      </c>
      <c r="W152" s="660">
        <v>0</v>
      </c>
      <c r="X152" s="660">
        <v>0</v>
      </c>
      <c r="Y152" s="661">
        <v>1365</v>
      </c>
      <c r="Z152" s="661">
        <v>2704</v>
      </c>
      <c r="AA152" s="661">
        <v>16151</v>
      </c>
      <c r="AB152" s="661">
        <v>24499</v>
      </c>
      <c r="AC152" s="660">
        <v>0</v>
      </c>
      <c r="AD152" s="660">
        <v>0</v>
      </c>
      <c r="AE152" s="813"/>
    </row>
    <row r="153" spans="1:31" x14ac:dyDescent="0.35">
      <c r="A153" s="794"/>
      <c r="B153" s="655" t="s">
        <v>309</v>
      </c>
      <c r="C153" s="620">
        <f>+S154*'[1]GLP por redes'!$A$26*'[1]GLP por redes'!$A$34</f>
        <v>0</v>
      </c>
      <c r="D153" s="620">
        <f>+T154*'[1]GLP por redes'!$A$26*'[1]GLP por redes'!$A$34</f>
        <v>0</v>
      </c>
      <c r="E153" s="620">
        <f>+U154*'[1]GLP por redes'!$A$26*'[1]GLP por redes'!$A$34</f>
        <v>0</v>
      </c>
      <c r="F153" s="620">
        <f>+V154*'[1]GLP por redes'!$A$26*'[1]GLP por redes'!$A$34</f>
        <v>0</v>
      </c>
      <c r="G153" s="620">
        <f>+W154*'[1]GLP por redes'!$A$26*'[1]GLP por redes'!$A$34</f>
        <v>0</v>
      </c>
      <c r="H153" s="620">
        <f>+X154*'[1]GLP por redes'!$A$26*'[1]GLP por redes'!$A$34</f>
        <v>56667.265796260908</v>
      </c>
      <c r="I153" s="620">
        <f>+Y154*'[1]GLP por redes'!$A$26*'[1]GLP por redes'!$A$34</f>
        <v>88484.633579935631</v>
      </c>
      <c r="J153" s="620">
        <f>+Z154*'[1]GLP por redes'!$A$26*'[1]GLP por redes'!$A$34</f>
        <v>92537.659252194266</v>
      </c>
      <c r="K153" s="620">
        <f>+AA154*'[1]GLP por redes'!$A$26*'[1]GLP por redes'!$A$34</f>
        <v>98559.355381183414</v>
      </c>
      <c r="L153" s="620">
        <f>+AB154*'[1]GLP por redes'!$A$26*'[1]GLP por redes'!$A$34</f>
        <v>67505.101094138256</v>
      </c>
      <c r="M153" s="620">
        <f>+AC154*'[1]GLP por redes'!$A$26*'[1]GLP por redes'!$A$34</f>
        <v>120921.01630103595</v>
      </c>
      <c r="N153" s="620">
        <f>+AD154*'[1]GLP por redes'!$A$26*'[1]GLP por redes'!$A$34</f>
        <v>118962.49363016486</v>
      </c>
      <c r="O153" s="797"/>
      <c r="P153" s="653"/>
      <c r="Q153" s="808" t="s">
        <v>222</v>
      </c>
      <c r="R153" s="652" t="s">
        <v>308</v>
      </c>
      <c r="S153" s="656">
        <v>0</v>
      </c>
      <c r="T153" s="656">
        <v>0</v>
      </c>
      <c r="U153" s="657">
        <v>4978</v>
      </c>
      <c r="V153" s="657">
        <v>71089</v>
      </c>
      <c r="W153" s="657">
        <v>86909</v>
      </c>
      <c r="X153" s="657">
        <v>70313</v>
      </c>
      <c r="Y153" s="657">
        <v>55579</v>
      </c>
      <c r="Z153" s="657">
        <v>56861</v>
      </c>
      <c r="AA153" s="657">
        <v>56020</v>
      </c>
      <c r="AB153" s="657">
        <v>39107</v>
      </c>
      <c r="AC153" s="657">
        <v>148948</v>
      </c>
      <c r="AD153" s="657">
        <v>218206</v>
      </c>
      <c r="AE153" s="811">
        <f>SUM(S153:AD154)</f>
        <v>1125142</v>
      </c>
    </row>
    <row r="154" spans="1:31" x14ac:dyDescent="0.35">
      <c r="A154" s="793" t="s">
        <v>223</v>
      </c>
      <c r="B154" s="652" t="s">
        <v>307</v>
      </c>
      <c r="C154" s="616">
        <f>+S155*'[1]GLP por redes'!$A$26*'[1]GLP por redes'!$A$34</f>
        <v>0</v>
      </c>
      <c r="D154" s="616">
        <f>+T155*'[1]GLP por redes'!$A$26*'[1]GLP por redes'!$A$34</f>
        <v>0</v>
      </c>
      <c r="E154" s="616">
        <f>+U155*'[1]GLP por redes'!$A$26*'[1]GLP por redes'!$A$34</f>
        <v>0</v>
      </c>
      <c r="F154" s="616">
        <f>+V155*'[1]GLP por redes'!$A$26*'[1]GLP por redes'!$A$34</f>
        <v>9021.3816290383475</v>
      </c>
      <c r="G154" s="616">
        <f>+W155*'[1]GLP por redes'!$A$26*'[1]GLP por redes'!$A$34</f>
        <v>12047.451372322079</v>
      </c>
      <c r="H154" s="616">
        <f>+X155*'[1]GLP por redes'!$A$26*'[1]GLP por redes'!$A$34</f>
        <v>12897.835827342791</v>
      </c>
      <c r="I154" s="616">
        <f>+Y155*'[1]GLP por redes'!$A$26*'[1]GLP por redes'!$A$34</f>
        <v>13439.727592236657</v>
      </c>
      <c r="J154" s="616">
        <f>+Z155*'[1]GLP por redes'!$A$26*'[1]GLP por redes'!$A$34</f>
        <v>14486.979092930424</v>
      </c>
      <c r="K154" s="616">
        <f>+AA155*'[1]GLP por redes'!$A$26*'[1]GLP por redes'!$A$34</f>
        <v>20246.862346746133</v>
      </c>
      <c r="L154" s="616">
        <f>+AB155*'[1]GLP por redes'!$A$26*'[1]GLP por redes'!$A$34</f>
        <v>98500.49822319868</v>
      </c>
      <c r="M154" s="616">
        <f>+AC155*'[1]GLP por redes'!$A$26*'[1]GLP por redes'!$A$34</f>
        <v>175712.97127047312</v>
      </c>
      <c r="N154" s="616">
        <f>+AD155*'[1]GLP por redes'!$A$26*'[1]GLP por redes'!$A$34</f>
        <v>199623.18431247555</v>
      </c>
      <c r="O154" s="796">
        <f>SUM(C154:N156)</f>
        <v>4493551.2042025886</v>
      </c>
      <c r="P154" s="653"/>
      <c r="Q154" s="810"/>
      <c r="R154" s="658" t="s">
        <v>309</v>
      </c>
      <c r="S154" s="660">
        <v>0</v>
      </c>
      <c r="T154" s="660">
        <v>0</v>
      </c>
      <c r="U154" s="660">
        <v>0</v>
      </c>
      <c r="V154" s="660">
        <v>0</v>
      </c>
      <c r="W154" s="660">
        <v>0</v>
      </c>
      <c r="X154" s="661">
        <v>27921</v>
      </c>
      <c r="Y154" s="661">
        <v>43598</v>
      </c>
      <c r="Z154" s="661">
        <v>45595</v>
      </c>
      <c r="AA154" s="661">
        <v>48562</v>
      </c>
      <c r="AB154" s="661">
        <v>33261</v>
      </c>
      <c r="AC154" s="661">
        <v>59580</v>
      </c>
      <c r="AD154" s="661">
        <v>58615</v>
      </c>
      <c r="AE154" s="813"/>
    </row>
    <row r="155" spans="1:31" x14ac:dyDescent="0.35">
      <c r="A155" s="794"/>
      <c r="B155" s="655" t="s">
        <v>308</v>
      </c>
      <c r="C155" s="620">
        <f>+S156*'[1]GLP por redes'!$A$26*'[1]GLP por redes'!$A$34</f>
        <v>197063.91271872589</v>
      </c>
      <c r="D155" s="620">
        <f>+T156*'[1]GLP por redes'!$A$26*'[1]GLP por redes'!$A$34</f>
        <v>209259.5217645957</v>
      </c>
      <c r="E155" s="620">
        <f>+U156*'[1]GLP por redes'!$A$26*'[1]GLP por redes'!$A$34</f>
        <v>221420.62833854347</v>
      </c>
      <c r="F155" s="620">
        <f>+V156*'[1]GLP por redes'!$A$26*'[1]GLP por redes'!$A$34</f>
        <v>229147.1524919178</v>
      </c>
      <c r="G155" s="620">
        <f>+W156*'[1]GLP por redes'!$A$26*'[1]GLP por redes'!$A$34</f>
        <v>228020.74826152046</v>
      </c>
      <c r="H155" s="620">
        <f>+X156*'[1]GLP por redes'!$A$26*'[1]GLP por redes'!$A$34</f>
        <v>258403.21912467096</v>
      </c>
      <c r="I155" s="620">
        <f>+Y156*'[1]GLP por redes'!$A$26*'[1]GLP por redes'!$A$34</f>
        <v>295777.51444497274</v>
      </c>
      <c r="J155" s="620">
        <f>+Z156*'[1]GLP por redes'!$A$26*'[1]GLP por redes'!$A$34</f>
        <v>299438.83558305708</v>
      </c>
      <c r="K155" s="620">
        <f>+AA156*'[1]GLP por redes'!$A$26*'[1]GLP por redes'!$A$34</f>
        <v>380974.26540645119</v>
      </c>
      <c r="L155" s="620">
        <f>+AB156*'[1]GLP por redes'!$A$26*'[1]GLP por redes'!$A$34</f>
        <v>375878.04734784254</v>
      </c>
      <c r="M155" s="620">
        <f>+AC156*'[1]GLP por redes'!$A$26*'[1]GLP por redes'!$A$34</f>
        <v>521080.68565333629</v>
      </c>
      <c r="N155" s="631">
        <f>+AD156*'[1]GLP por redes'!$A$26*'[1]GLP por redes'!$A$34</f>
        <v>636623.37544887129</v>
      </c>
      <c r="O155" s="797"/>
      <c r="P155" s="653"/>
      <c r="Q155" s="808" t="s">
        <v>223</v>
      </c>
      <c r="R155" s="652" t="s">
        <v>307</v>
      </c>
      <c r="S155" s="656">
        <v>0</v>
      </c>
      <c r="T155" s="656">
        <v>0</v>
      </c>
      <c r="U155" s="656">
        <v>0</v>
      </c>
      <c r="V155" s="657">
        <v>4445</v>
      </c>
      <c r="W155" s="657">
        <v>5936</v>
      </c>
      <c r="X155" s="657">
        <v>6355</v>
      </c>
      <c r="Y155" s="657">
        <v>6622</v>
      </c>
      <c r="Z155" s="657">
        <v>7138</v>
      </c>
      <c r="AA155" s="657">
        <v>9976</v>
      </c>
      <c r="AB155" s="657">
        <v>48533</v>
      </c>
      <c r="AC155" s="657">
        <v>86577</v>
      </c>
      <c r="AD155" s="657">
        <v>98358</v>
      </c>
      <c r="AE155" s="811">
        <f>SUM(S155:AD157)</f>
        <v>2214055</v>
      </c>
    </row>
    <row r="156" spans="1:31" x14ac:dyDescent="0.35">
      <c r="A156" s="795"/>
      <c r="B156" s="658" t="s">
        <v>309</v>
      </c>
      <c r="C156" s="624">
        <f>+S157*'[1]GLP por redes'!$A$26*'[1]GLP por redes'!$A$34</f>
        <v>0</v>
      </c>
      <c r="D156" s="624">
        <f>+T157*'[1]GLP por redes'!$A$26*'[1]GLP por redes'!$A$34</f>
        <v>0</v>
      </c>
      <c r="E156" s="624">
        <f>+U157*'[1]GLP por redes'!$A$26*'[1]GLP por redes'!$A$34</f>
        <v>0</v>
      </c>
      <c r="F156" s="624">
        <f>+V157*'[1]GLP por redes'!$A$26*'[1]GLP por redes'!$A$34</f>
        <v>62.916272328501414</v>
      </c>
      <c r="G156" s="624">
        <f>+W157*'[1]GLP por redes'!$A$26*'[1]GLP por redes'!$A$34</f>
        <v>495.21194994046277</v>
      </c>
      <c r="H156" s="624">
        <f>+X157*'[1]GLP por redes'!$A$26*'[1]GLP por redes'!$A$34</f>
        <v>351.11339073647565</v>
      </c>
      <c r="I156" s="624">
        <f>+Y157*'[1]GLP por redes'!$A$26*'[1]GLP por redes'!$A$34</f>
        <v>324.7291475019428</v>
      </c>
      <c r="J156" s="624">
        <f>+Z157*'[1]GLP por redes'!$A$26*'[1]GLP por redes'!$A$34</f>
        <v>489.1232784248013</v>
      </c>
      <c r="K156" s="624">
        <f>+AA157*'[1]GLP por redes'!$A$26*'[1]GLP por redes'!$A$34</f>
        <v>9914.3867846686917</v>
      </c>
      <c r="L156" s="624">
        <f>+AB157*'[1]GLP por redes'!$A$26*'[1]GLP por redes'!$A$34</f>
        <v>243.54686062645709</v>
      </c>
      <c r="M156" s="624">
        <f>+AC157*'[1]GLP por redes'!$A$26*'[1]GLP por redes'!$A$34</f>
        <v>35391.417963367989</v>
      </c>
      <c r="N156" s="624">
        <f>+AD157*'[1]GLP por redes'!$A$26*'[1]GLP por redes'!$A$34</f>
        <v>37213.960303722648</v>
      </c>
      <c r="O156" s="798"/>
      <c r="P156" s="653"/>
      <c r="Q156" s="809"/>
      <c r="R156" s="655" t="s">
        <v>308</v>
      </c>
      <c r="S156" s="659">
        <v>97097</v>
      </c>
      <c r="T156" s="659">
        <v>103106</v>
      </c>
      <c r="U156" s="659">
        <v>109098</v>
      </c>
      <c r="V156" s="659">
        <v>112905</v>
      </c>
      <c r="W156" s="659">
        <v>112350</v>
      </c>
      <c r="X156" s="659">
        <v>127320</v>
      </c>
      <c r="Y156" s="659">
        <v>145735</v>
      </c>
      <c r="Z156" s="659">
        <v>147539</v>
      </c>
      <c r="AA156" s="659">
        <v>187713</v>
      </c>
      <c r="AB156" s="659">
        <v>185202</v>
      </c>
      <c r="AC156" s="659">
        <v>256746</v>
      </c>
      <c r="AD156" s="659">
        <v>313676</v>
      </c>
      <c r="AE156" s="812"/>
    </row>
    <row r="157" spans="1:31" x14ac:dyDescent="0.35">
      <c r="A157" s="793" t="s">
        <v>264</v>
      </c>
      <c r="B157" s="652" t="s">
        <v>307</v>
      </c>
      <c r="C157" s="616">
        <f>+S158*'[1]GLP por redes'!$A$26*'[1]GLP por redes'!$A$34</f>
        <v>0</v>
      </c>
      <c r="D157" s="616">
        <f>+T158*'[1]GLP por redes'!$A$26*'[1]GLP por redes'!$A$34</f>
        <v>0</v>
      </c>
      <c r="E157" s="616">
        <f>+U158*'[1]GLP por redes'!$A$26*'[1]GLP por redes'!$A$34</f>
        <v>0</v>
      </c>
      <c r="F157" s="616">
        <f>+V158*'[1]GLP por redes'!$A$26*'[1]GLP por redes'!$A$34</f>
        <v>0</v>
      </c>
      <c r="G157" s="616">
        <f>+W158*'[1]GLP por redes'!$A$26*'[1]GLP por redes'!$A$34</f>
        <v>0</v>
      </c>
      <c r="H157" s="616">
        <f>+X158*'[1]GLP por redes'!$A$26*'[1]GLP por redes'!$A$34</f>
        <v>0</v>
      </c>
      <c r="I157" s="616">
        <f>+Y158*'[1]GLP por redes'!$A$26*'[1]GLP por redes'!$A$34</f>
        <v>0</v>
      </c>
      <c r="J157" s="616">
        <f>+Z158*'[1]GLP por redes'!$A$26*'[1]GLP por redes'!$A$34</f>
        <v>0</v>
      </c>
      <c r="K157" s="616">
        <f>+AA158*'[1]GLP por redes'!$A$26*'[1]GLP por redes'!$A$34</f>
        <v>0</v>
      </c>
      <c r="L157" s="616">
        <f>+AB158*'[1]GLP por redes'!$A$26*'[1]GLP por redes'!$A$34</f>
        <v>95502.842280321376</v>
      </c>
      <c r="M157" s="616">
        <f>+AC158*'[1]GLP por redes'!$A$26*'[1]GLP por redes'!$A$34</f>
        <v>213075.08924774354</v>
      </c>
      <c r="N157" s="616">
        <f>+AD158*'[1]GLP por redes'!$A$26*'[1]GLP por redes'!$A$34</f>
        <v>130098.67383230961</v>
      </c>
      <c r="O157" s="796">
        <f>SUM(C157:N159)</f>
        <v>1051546.0436694787</v>
      </c>
      <c r="P157" s="653"/>
      <c r="Q157" s="810"/>
      <c r="R157" s="658" t="s">
        <v>309</v>
      </c>
      <c r="S157" s="660">
        <v>0</v>
      </c>
      <c r="T157" s="660">
        <v>0</v>
      </c>
      <c r="U157" s="660">
        <v>0</v>
      </c>
      <c r="V157" s="660">
        <v>31</v>
      </c>
      <c r="W157" s="660">
        <v>244</v>
      </c>
      <c r="X157" s="660">
        <v>173</v>
      </c>
      <c r="Y157" s="660">
        <v>160</v>
      </c>
      <c r="Z157" s="660">
        <v>241</v>
      </c>
      <c r="AA157" s="661">
        <v>4885</v>
      </c>
      <c r="AB157" s="660">
        <v>120</v>
      </c>
      <c r="AC157" s="661">
        <v>17438</v>
      </c>
      <c r="AD157" s="661">
        <v>18336</v>
      </c>
      <c r="AE157" s="813"/>
    </row>
    <row r="158" spans="1:31" x14ac:dyDescent="0.35">
      <c r="A158" s="794"/>
      <c r="B158" s="655" t="s">
        <v>308</v>
      </c>
      <c r="C158" s="620">
        <f>+S159*'[1]GLP por redes'!$A$26*'[1]GLP por redes'!$A$34</f>
        <v>0</v>
      </c>
      <c r="D158" s="620">
        <f>+T159*'[1]GLP por redes'!$A$26*'[1]GLP por redes'!$A$34</f>
        <v>0</v>
      </c>
      <c r="E158" s="620">
        <f>+U159*'[1]GLP por redes'!$A$26*'[1]GLP por redes'!$A$34</f>
        <v>0</v>
      </c>
      <c r="F158" s="620">
        <f>+V159*'[1]GLP por redes'!$A$26*'[1]GLP por redes'!$A$34</f>
        <v>0</v>
      </c>
      <c r="G158" s="620">
        <f>+W159*'[1]GLP por redes'!$A$26*'[1]GLP por redes'!$A$34</f>
        <v>0</v>
      </c>
      <c r="H158" s="620">
        <f>+X159*'[1]GLP por redes'!$A$26*'[1]GLP por redes'!$A$34</f>
        <v>0</v>
      </c>
      <c r="I158" s="620">
        <f>+Y159*'[1]GLP por redes'!$A$26*'[1]GLP por redes'!$A$34</f>
        <v>0</v>
      </c>
      <c r="J158" s="620">
        <f>+Z159*'[1]GLP por redes'!$A$26*'[1]GLP por redes'!$A$34</f>
        <v>88586.111438529988</v>
      </c>
      <c r="K158" s="620">
        <f>+AA159*'[1]GLP por redes'!$A$26*'[1]GLP por redes'!$A$34</f>
        <v>111268.4423915407</v>
      </c>
      <c r="L158" s="620">
        <f>+AB159*'[1]GLP por redes'!$A$26*'[1]GLP por redes'!$A$34</f>
        <v>131393.53130797361</v>
      </c>
      <c r="M158" s="620">
        <f>+AC159*'[1]GLP por redes'!$A$26*'[1]GLP por redes'!$A$34</f>
        <v>225.28084607947281</v>
      </c>
      <c r="N158" s="620">
        <f>+AD159*'[1]GLP por redes'!$A$26*'[1]GLP por redes'!$A$34</f>
        <v>507.38929297178561</v>
      </c>
      <c r="O158" s="797"/>
      <c r="P158" s="653"/>
      <c r="Q158" s="808" t="s">
        <v>264</v>
      </c>
      <c r="R158" s="652" t="s">
        <v>307</v>
      </c>
      <c r="S158" s="656">
        <v>0</v>
      </c>
      <c r="T158" s="656">
        <v>0</v>
      </c>
      <c r="U158" s="656">
        <v>0</v>
      </c>
      <c r="V158" s="656">
        <v>0</v>
      </c>
      <c r="W158" s="656">
        <v>0</v>
      </c>
      <c r="X158" s="656">
        <v>0</v>
      </c>
      <c r="Y158" s="656">
        <v>0</v>
      </c>
      <c r="Z158" s="656">
        <v>0</v>
      </c>
      <c r="AA158" s="656">
        <v>0</v>
      </c>
      <c r="AB158" s="657">
        <v>47056</v>
      </c>
      <c r="AC158" s="657">
        <v>104986</v>
      </c>
      <c r="AD158" s="657">
        <v>64102</v>
      </c>
      <c r="AE158" s="811">
        <f>SUM(S158:AD160)</f>
        <v>518116</v>
      </c>
    </row>
    <row r="159" spans="1:31" x14ac:dyDescent="0.35">
      <c r="A159" s="794"/>
      <c r="B159" s="655" t="s">
        <v>309</v>
      </c>
      <c r="C159" s="620">
        <f>+S160*'[1]GLP por redes'!$A$26*'[1]GLP por redes'!$A$34</f>
        <v>0</v>
      </c>
      <c r="D159" s="620">
        <f>+T160*'[1]GLP por redes'!$A$26*'[1]GLP por redes'!$A$34</f>
        <v>0</v>
      </c>
      <c r="E159" s="620">
        <f>+U160*'[1]GLP por redes'!$A$26*'[1]GLP por redes'!$A$34</f>
        <v>0</v>
      </c>
      <c r="F159" s="620">
        <f>+V160*'[1]GLP por redes'!$A$26*'[1]GLP por redes'!$A$34</f>
        <v>0</v>
      </c>
      <c r="G159" s="620">
        <f>+W160*'[1]GLP por redes'!$A$26*'[1]GLP por redes'!$A$34</f>
        <v>0</v>
      </c>
      <c r="H159" s="620">
        <f>+X160*'[1]GLP por redes'!$A$26*'[1]GLP por redes'!$A$34</f>
        <v>0</v>
      </c>
      <c r="I159" s="620">
        <f>+Y160*'[1]GLP por redes'!$A$26*'[1]GLP por redes'!$A$34</f>
        <v>0</v>
      </c>
      <c r="J159" s="620">
        <f>+Z160*'[1]GLP por redes'!$A$26*'[1]GLP por redes'!$A$34</f>
        <v>0</v>
      </c>
      <c r="K159" s="620">
        <f>+AA160*'[1]GLP por redes'!$A$26*'[1]GLP por redes'!$A$34</f>
        <v>0</v>
      </c>
      <c r="L159" s="620">
        <f>+AB160*'[1]GLP por redes'!$A$26*'[1]GLP por redes'!$A$34</f>
        <v>545.95087923764129</v>
      </c>
      <c r="M159" s="620">
        <f>+AC160*'[1]GLP por redes'!$A$26*'[1]GLP por redes'!$A$34</f>
        <v>73419.23069301738</v>
      </c>
      <c r="N159" s="670">
        <f>+AD160*'[1]GLP por redes'!$A$26*'[1]GLP por redes'!$A$34</f>
        <v>206923.50145975361</v>
      </c>
      <c r="O159" s="797"/>
      <c r="P159" s="653"/>
      <c r="Q159" s="809"/>
      <c r="R159" s="655" t="s">
        <v>308</v>
      </c>
      <c r="S159" s="83">
        <v>0</v>
      </c>
      <c r="T159" s="83">
        <v>0</v>
      </c>
      <c r="U159" s="83">
        <v>0</v>
      </c>
      <c r="V159" s="83">
        <v>0</v>
      </c>
      <c r="W159" s="83">
        <v>0</v>
      </c>
      <c r="X159" s="83">
        <v>0</v>
      </c>
      <c r="Y159" s="83">
        <v>0</v>
      </c>
      <c r="Z159" s="659">
        <v>43648</v>
      </c>
      <c r="AA159" s="659">
        <v>54824</v>
      </c>
      <c r="AB159" s="659">
        <v>64740</v>
      </c>
      <c r="AC159" s="83">
        <v>111</v>
      </c>
      <c r="AD159" s="83">
        <v>250</v>
      </c>
      <c r="AE159" s="812"/>
    </row>
    <row r="160" spans="1:31" x14ac:dyDescent="0.35">
      <c r="A160" s="793" t="s">
        <v>224</v>
      </c>
      <c r="B160" s="652" t="s">
        <v>307</v>
      </c>
      <c r="C160" s="616">
        <f>+S161*'[1]GLP por redes'!$A$26*'[1]GLP por redes'!$A$34</f>
        <v>0</v>
      </c>
      <c r="D160" s="616">
        <f>+T161*'[1]GLP por redes'!$A$26*'[1]GLP por redes'!$A$34</f>
        <v>0</v>
      </c>
      <c r="E160" s="616">
        <f>+U161*'[1]GLP por redes'!$A$26*'[1]GLP por redes'!$A$34</f>
        <v>0</v>
      </c>
      <c r="F160" s="616">
        <f>+V161*'[1]GLP por redes'!$A$26*'[1]GLP por redes'!$A$34</f>
        <v>1919.9610846052367</v>
      </c>
      <c r="G160" s="616">
        <f>+W161*'[1]GLP por redes'!$A$26*'[1]GLP por redes'!$A$34</f>
        <v>68022.638172969469</v>
      </c>
      <c r="H160" s="616">
        <f>+X161*'[1]GLP por redes'!$A$26*'[1]GLP por redes'!$A$34</f>
        <v>10705.914081704677</v>
      </c>
      <c r="I160" s="616">
        <f>+Y161*'[1]GLP por redes'!$A$26*'[1]GLP por redes'!$A$34</f>
        <v>13273.303904141912</v>
      </c>
      <c r="J160" s="616">
        <f>+Z161*'[1]GLP por redes'!$A$26*'[1]GLP por redes'!$A$34</f>
        <v>21178.429088642333</v>
      </c>
      <c r="K160" s="616">
        <f>+AA161*'[1]GLP por redes'!$A$26*'[1]GLP por redes'!$A$34</f>
        <v>25383.671548792492</v>
      </c>
      <c r="L160" s="616">
        <f>+AB161*'[1]GLP por redes'!$A$26*'[1]GLP por redes'!$A$34</f>
        <v>17947.374070998001</v>
      </c>
      <c r="M160" s="616">
        <f>+AC161*'[1]GLP por redes'!$A$26*'[1]GLP por redes'!$A$34</f>
        <v>102563.67168131676</v>
      </c>
      <c r="N160" s="662">
        <f>+AD161*'[1]GLP por redes'!$A$26*'[1]GLP por redes'!$A$34</f>
        <v>188657.48691276932</v>
      </c>
      <c r="O160" s="796">
        <f>SUM(C160:N162)</f>
        <v>1283124.6056533172</v>
      </c>
      <c r="P160" s="653"/>
      <c r="Q160" s="810"/>
      <c r="R160" s="658" t="s">
        <v>309</v>
      </c>
      <c r="S160" s="660">
        <v>0</v>
      </c>
      <c r="T160" s="660">
        <v>0</v>
      </c>
      <c r="U160" s="660">
        <v>0</v>
      </c>
      <c r="V160" s="660">
        <v>0</v>
      </c>
      <c r="W160" s="660">
        <v>0</v>
      </c>
      <c r="X160" s="660">
        <v>0</v>
      </c>
      <c r="Y160" s="660">
        <v>0</v>
      </c>
      <c r="Z160" s="660">
        <v>0</v>
      </c>
      <c r="AA160" s="660">
        <v>0</v>
      </c>
      <c r="AB160" s="660">
        <v>269</v>
      </c>
      <c r="AC160" s="661">
        <v>36175</v>
      </c>
      <c r="AD160" s="661">
        <v>101955</v>
      </c>
      <c r="AE160" s="813"/>
    </row>
    <row r="161" spans="1:31" x14ac:dyDescent="0.35">
      <c r="A161" s="794"/>
      <c r="B161" s="655" t="s">
        <v>308</v>
      </c>
      <c r="C161" s="620">
        <f>+S162*'[1]GLP por redes'!$A$26*'[1]GLP por redes'!$A$34</f>
        <v>0</v>
      </c>
      <c r="D161" s="620">
        <f>+T162*'[1]GLP por redes'!$A$26*'[1]GLP por redes'!$A$34</f>
        <v>0</v>
      </c>
      <c r="E161" s="620">
        <f>+U162*'[1]GLP por redes'!$A$26*'[1]GLP por redes'!$A$34</f>
        <v>0</v>
      </c>
      <c r="F161" s="620">
        <f>+V162*'[1]GLP por redes'!$A$26*'[1]GLP por redes'!$A$34</f>
        <v>0</v>
      </c>
      <c r="G161" s="620">
        <f>+W162*'[1]GLP por redes'!$A$26*'[1]GLP por redes'!$A$34</f>
        <v>767.17261097333994</v>
      </c>
      <c r="H161" s="620">
        <f>+X162*'[1]GLP por redes'!$A$26*'[1]GLP por redes'!$A$34</f>
        <v>0</v>
      </c>
      <c r="I161" s="620">
        <f>+Y162*'[1]GLP por redes'!$A$26*'[1]GLP por redes'!$A$34</f>
        <v>0</v>
      </c>
      <c r="J161" s="620">
        <f>+Z162*'[1]GLP por redes'!$A$26*'[1]GLP por redes'!$A$34</f>
        <v>373.43851962723426</v>
      </c>
      <c r="K161" s="620">
        <f>+AA162*'[1]GLP por redes'!$A$26*'[1]GLP por redes'!$A$34</f>
        <v>26388.302348876627</v>
      </c>
      <c r="L161" s="620">
        <f>+AB162*'[1]GLP por redes'!$A$26*'[1]GLP por redes'!$A$34</f>
        <v>151839.29025756469</v>
      </c>
      <c r="M161" s="620">
        <f>+AC162*'[1]GLP por redes'!$A$26*'[1]GLP por redes'!$A$34</f>
        <v>225439.15153888002</v>
      </c>
      <c r="N161" s="620">
        <f>+AD162*'[1]GLP por redes'!$A$26*'[1]GLP por redes'!$A$34</f>
        <v>166916.87048751427</v>
      </c>
      <c r="O161" s="797"/>
      <c r="P161" s="653"/>
      <c r="Q161" s="808" t="s">
        <v>224</v>
      </c>
      <c r="R161" s="652" t="s">
        <v>307</v>
      </c>
      <c r="S161" s="656">
        <v>0</v>
      </c>
      <c r="T161" s="656">
        <v>0</v>
      </c>
      <c r="U161" s="656">
        <v>0</v>
      </c>
      <c r="V161" s="656">
        <v>946</v>
      </c>
      <c r="W161" s="657">
        <v>33516</v>
      </c>
      <c r="X161" s="657">
        <v>5275</v>
      </c>
      <c r="Y161" s="657">
        <v>6540</v>
      </c>
      <c r="Z161" s="657">
        <v>10435</v>
      </c>
      <c r="AA161" s="657">
        <v>12507</v>
      </c>
      <c r="AB161" s="657">
        <v>8843</v>
      </c>
      <c r="AC161" s="657">
        <v>50535</v>
      </c>
      <c r="AD161" s="657">
        <v>92955</v>
      </c>
      <c r="AE161" s="811">
        <f>SUM(S161:AD163)</f>
        <v>632219</v>
      </c>
    </row>
    <row r="162" spans="1:31" x14ac:dyDescent="0.35">
      <c r="A162" s="795"/>
      <c r="B162" s="658" t="s">
        <v>309</v>
      </c>
      <c r="C162" s="624">
        <f>+S163*'[1]GLP por redes'!$A$26*'[1]GLP por redes'!$A$34</f>
        <v>0</v>
      </c>
      <c r="D162" s="624">
        <f>+T163*'[1]GLP por redes'!$A$26*'[1]GLP por redes'!$A$34</f>
        <v>0</v>
      </c>
      <c r="E162" s="624">
        <f>+U163*'[1]GLP por redes'!$A$26*'[1]GLP por redes'!$A$34</f>
        <v>0</v>
      </c>
      <c r="F162" s="624">
        <f>+V163*'[1]GLP por redes'!$A$26*'[1]GLP por redes'!$A$34</f>
        <v>0</v>
      </c>
      <c r="G162" s="624">
        <f>+W163*'[1]GLP por redes'!$A$26*'[1]GLP por redes'!$A$34</f>
        <v>0</v>
      </c>
      <c r="H162" s="624">
        <f>+X163*'[1]GLP por redes'!$A$26*'[1]GLP por redes'!$A$34</f>
        <v>0</v>
      </c>
      <c r="I162" s="624">
        <f>+Y163*'[1]GLP por redes'!$A$26*'[1]GLP por redes'!$A$34</f>
        <v>1440.9855920398711</v>
      </c>
      <c r="J162" s="624">
        <f>+Z163*'[1]GLP por redes'!$A$26*'[1]GLP por redes'!$A$34</f>
        <v>93067.373674056798</v>
      </c>
      <c r="K162" s="624">
        <f>+AA163*'[1]GLP por redes'!$A$26*'[1]GLP por redes'!$A$34</f>
        <v>115025.1527167038</v>
      </c>
      <c r="L162" s="624">
        <f>+AB163*'[1]GLP por redes'!$A$26*'[1]GLP por redes'!$A$34</f>
        <v>51335.619105713384</v>
      </c>
      <c r="M162" s="624">
        <f>+AC163*'[1]GLP por redes'!$A$26*'[1]GLP por redes'!$A$34</f>
        <v>0</v>
      </c>
      <c r="N162" s="624">
        <f>+AD163*'[1]GLP por redes'!$A$26*'[1]GLP por redes'!$A$34</f>
        <v>878.79825542713274</v>
      </c>
      <c r="O162" s="798"/>
      <c r="P162" s="653"/>
      <c r="Q162" s="809"/>
      <c r="R162" s="655" t="s">
        <v>308</v>
      </c>
      <c r="S162" s="83">
        <v>0</v>
      </c>
      <c r="T162" s="83">
        <v>0</v>
      </c>
      <c r="U162" s="83">
        <v>0</v>
      </c>
      <c r="V162" s="83">
        <v>0</v>
      </c>
      <c r="W162" s="83">
        <v>378</v>
      </c>
      <c r="X162" s="83">
        <v>0</v>
      </c>
      <c r="Y162" s="83">
        <v>0</v>
      </c>
      <c r="Z162" s="83">
        <v>184</v>
      </c>
      <c r="AA162" s="659">
        <v>13002</v>
      </c>
      <c r="AB162" s="659">
        <v>74814</v>
      </c>
      <c r="AC162" s="659">
        <v>111078</v>
      </c>
      <c r="AD162" s="659">
        <v>82243</v>
      </c>
      <c r="AE162" s="812"/>
    </row>
    <row r="163" spans="1:31" x14ac:dyDescent="0.35">
      <c r="A163" s="793" t="s">
        <v>265</v>
      </c>
      <c r="B163" s="652" t="s">
        <v>307</v>
      </c>
      <c r="C163" s="616">
        <f>+S164*'[1]GLP por redes'!$A$26*'[1]GLP por redes'!$A$34</f>
        <v>16782.408254334779</v>
      </c>
      <c r="D163" s="616">
        <f>+T164*'[1]GLP por redes'!$A$26*'[1]GLP por redes'!$A$34</f>
        <v>34851.555755646012</v>
      </c>
      <c r="E163" s="616">
        <f>+U164*'[1]GLP por redes'!$A$26*'[1]GLP por redes'!$A$34</f>
        <v>31878.254498831349</v>
      </c>
      <c r="F163" s="616">
        <f>+V164*'[1]GLP por redes'!$A$26*'[1]GLP por redes'!$A$34</f>
        <v>35208.757817898149</v>
      </c>
      <c r="G163" s="616">
        <f>+W164*'[1]GLP por redes'!$A$26*'[1]GLP por redes'!$A$34</f>
        <v>35602.491909244258</v>
      </c>
      <c r="H163" s="616">
        <f>+X164*'[1]GLP por redes'!$A$26*'[1]GLP por redes'!$A$34</f>
        <v>60691.877668113106</v>
      </c>
      <c r="I163" s="616">
        <f>+Y164*'[1]GLP por redes'!$A$26*'[1]GLP por redes'!$A$34</f>
        <v>0</v>
      </c>
      <c r="J163" s="616">
        <f>+Z164*'[1]GLP por redes'!$A$26*'[1]GLP por redes'!$A$34</f>
        <v>0</v>
      </c>
      <c r="K163" s="616">
        <f>+AA164*'[1]GLP por redes'!$A$26*'[1]GLP por redes'!$A$34</f>
        <v>0</v>
      </c>
      <c r="L163" s="616">
        <f>+AB164*'[1]GLP por redes'!$A$26*'[1]GLP por redes'!$A$34</f>
        <v>0</v>
      </c>
      <c r="M163" s="616">
        <f>+AC164*'[1]GLP por redes'!$A$26*'[1]GLP por redes'!$A$34</f>
        <v>0</v>
      </c>
      <c r="N163" s="616">
        <f>+AD164*'[1]GLP por redes'!$A$26*'[1]GLP por redes'!$A$34</f>
        <v>0</v>
      </c>
      <c r="O163" s="796">
        <f>SUM(C163:N165)</f>
        <v>1152654.5228585524</v>
      </c>
      <c r="P163" s="653"/>
      <c r="Q163" s="810"/>
      <c r="R163" s="658" t="s">
        <v>309</v>
      </c>
      <c r="S163" s="660">
        <v>0</v>
      </c>
      <c r="T163" s="660">
        <v>0</v>
      </c>
      <c r="U163" s="660">
        <v>0</v>
      </c>
      <c r="V163" s="660">
        <v>0</v>
      </c>
      <c r="W163" s="660">
        <v>0</v>
      </c>
      <c r="X163" s="660">
        <v>0</v>
      </c>
      <c r="Y163" s="660">
        <v>710</v>
      </c>
      <c r="Z163" s="661">
        <v>45856</v>
      </c>
      <c r="AA163" s="661">
        <v>56675</v>
      </c>
      <c r="AB163" s="661">
        <v>25294</v>
      </c>
      <c r="AC163" s="660">
        <v>0</v>
      </c>
      <c r="AD163" s="660">
        <v>433</v>
      </c>
      <c r="AE163" s="813"/>
    </row>
    <row r="164" spans="1:31" x14ac:dyDescent="0.35">
      <c r="A164" s="794"/>
      <c r="B164" s="655" t="s">
        <v>308</v>
      </c>
      <c r="C164" s="620">
        <f>+S165*'[1]GLP por redes'!$A$26*'[1]GLP por redes'!$A$34</f>
        <v>74783.093112525545</v>
      </c>
      <c r="D164" s="620">
        <f>+T165*'[1]GLP por redes'!$A$26*'[1]GLP por redes'!$A$34</f>
        <v>52236.742490031276</v>
      </c>
      <c r="E164" s="620">
        <f>+U165*'[1]GLP por redes'!$A$26*'[1]GLP por redes'!$A$34</f>
        <v>54012.60501543252</v>
      </c>
      <c r="F164" s="620">
        <f>+V165*'[1]GLP por redes'!$A$26*'[1]GLP por redes'!$A$34</f>
        <v>59776.547383592013</v>
      </c>
      <c r="G164" s="620">
        <f>+W165*'[1]GLP por redes'!$A$26*'[1]GLP por redes'!$A$34</f>
        <v>58376.152934989877</v>
      </c>
      <c r="H164" s="620">
        <f>+X165*'[1]GLP por redes'!$A$26*'[1]GLP por redes'!$A$34</f>
        <v>44321.469519671424</v>
      </c>
      <c r="I164" s="620">
        <f>+Y165*'[1]GLP por redes'!$A$26*'[1]GLP por redes'!$A$34</f>
        <v>100258.09473405294</v>
      </c>
      <c r="J164" s="620">
        <f>+Z165*'[1]GLP por redes'!$A$26*'[1]GLP por redes'!$A$34</f>
        <v>101455.53346546637</v>
      </c>
      <c r="K164" s="620">
        <f>+AA165*'[1]GLP por redes'!$A$26*'[1]GLP por redes'!$A$34</f>
        <v>101804.61729903096</v>
      </c>
      <c r="L164" s="620">
        <f>+AB165*'[1]GLP por redes'!$A$26*'[1]GLP por redes'!$A$34</f>
        <v>70709.771868548036</v>
      </c>
      <c r="M164" s="620">
        <f>+AC165*'[1]GLP por redes'!$A$26*'[1]GLP por redes'!$A$34</f>
        <v>124580.30788194847</v>
      </c>
      <c r="N164" s="631">
        <f>+AD165*'[1]GLP por redes'!$A$26*'[1]GLP por redes'!$A$34</f>
        <v>94477.915908518364</v>
      </c>
      <c r="O164" s="797"/>
      <c r="P164" s="653"/>
      <c r="Q164" s="808" t="s">
        <v>265</v>
      </c>
      <c r="R164" s="652" t="s">
        <v>307</v>
      </c>
      <c r="S164" s="657">
        <v>8269</v>
      </c>
      <c r="T164" s="657">
        <v>17172</v>
      </c>
      <c r="U164" s="657">
        <v>15707</v>
      </c>
      <c r="V164" s="657">
        <v>17348</v>
      </c>
      <c r="W164" s="657">
        <v>17542</v>
      </c>
      <c r="X164" s="657">
        <v>29904</v>
      </c>
      <c r="Y164" s="656">
        <v>0</v>
      </c>
      <c r="Z164" s="656">
        <v>0</v>
      </c>
      <c r="AA164" s="656">
        <v>0</v>
      </c>
      <c r="AB164" s="656">
        <v>0</v>
      </c>
      <c r="AC164" s="656">
        <v>0</v>
      </c>
      <c r="AD164" s="656">
        <v>0</v>
      </c>
      <c r="AE164" s="811">
        <f>SUM(S164:AD166)</f>
        <v>567934</v>
      </c>
    </row>
    <row r="165" spans="1:31" x14ac:dyDescent="0.35">
      <c r="A165" s="794"/>
      <c r="B165" s="655" t="s">
        <v>309</v>
      </c>
      <c r="C165" s="620">
        <f>+S166*'[1]GLP por redes'!$A$26*'[1]GLP por redes'!$A$34</f>
        <v>77.123172531711404</v>
      </c>
      <c r="D165" s="620">
        <f>+T166*'[1]GLP por redes'!$A$26*'[1]GLP por redes'!$A$34</f>
        <v>0</v>
      </c>
      <c r="E165" s="620">
        <f>+U166*'[1]GLP por redes'!$A$26*'[1]GLP por redes'!$A$34</f>
        <v>20.295571718871425</v>
      </c>
      <c r="F165" s="620">
        <f>+V166*'[1]GLP por redes'!$A$26*'[1]GLP por redes'!$A$34</f>
        <v>213.10350304814995</v>
      </c>
      <c r="G165" s="620">
        <f>+W166*'[1]GLP por redes'!$A$26*'[1]GLP por redes'!$A$34</f>
        <v>273.99021820476423</v>
      </c>
      <c r="H165" s="620">
        <f>+X166*'[1]GLP por redes'!$A$26*'[1]GLP por redes'!$A$34</f>
        <v>261.8128751734414</v>
      </c>
      <c r="I165" s="620">
        <f>+Y166*'[1]GLP por redes'!$A$26*'[1]GLP por redes'!$A$34</f>
        <v>0</v>
      </c>
      <c r="J165" s="620">
        <f>+Z166*'[1]GLP por redes'!$A$26*'[1]GLP por redes'!$A$34</f>
        <v>0</v>
      </c>
      <c r="K165" s="620">
        <f>+AA166*'[1]GLP por redes'!$A$26*'[1]GLP por redes'!$A$34</f>
        <v>0</v>
      </c>
      <c r="L165" s="620">
        <f>+AB166*'[1]GLP por redes'!$A$26*'[1]GLP por redes'!$A$34</f>
        <v>0</v>
      </c>
      <c r="M165" s="620">
        <f>+AC166*'[1]GLP por redes'!$A$26*'[1]GLP por redes'!$A$34</f>
        <v>0</v>
      </c>
      <c r="N165" s="620">
        <f>+AD166*'[1]GLP por redes'!$A$26*'[1]GLP por redes'!$A$34</f>
        <v>0</v>
      </c>
      <c r="O165" s="797"/>
      <c r="P165" s="653"/>
      <c r="Q165" s="809"/>
      <c r="R165" s="655" t="s">
        <v>308</v>
      </c>
      <c r="S165" s="659">
        <v>36847</v>
      </c>
      <c r="T165" s="659">
        <v>25738</v>
      </c>
      <c r="U165" s="659">
        <v>26613</v>
      </c>
      <c r="V165" s="659">
        <v>29453</v>
      </c>
      <c r="W165" s="659">
        <v>28763</v>
      </c>
      <c r="X165" s="659">
        <v>21838</v>
      </c>
      <c r="Y165" s="659">
        <v>49399</v>
      </c>
      <c r="Z165" s="659">
        <v>49989</v>
      </c>
      <c r="AA165" s="659">
        <v>50161</v>
      </c>
      <c r="AB165" s="659">
        <v>34840</v>
      </c>
      <c r="AC165" s="659">
        <v>61383</v>
      </c>
      <c r="AD165" s="659">
        <v>46551</v>
      </c>
      <c r="AE165" s="812"/>
    </row>
    <row r="166" spans="1:31" x14ac:dyDescent="0.35">
      <c r="A166" s="793" t="s">
        <v>227</v>
      </c>
      <c r="B166" s="652" t="s">
        <v>307</v>
      </c>
      <c r="C166" s="616">
        <f>+S167*'[1]GLP por redes'!$A$26*'[1]GLP por redes'!$A$34</f>
        <v>0</v>
      </c>
      <c r="D166" s="616">
        <f>+T167*'[1]GLP por redes'!$A$26*'[1]GLP por redes'!$A$34</f>
        <v>0</v>
      </c>
      <c r="E166" s="616">
        <f>+U167*'[1]GLP por redes'!$A$26*'[1]GLP por redes'!$A$34</f>
        <v>0</v>
      </c>
      <c r="F166" s="616">
        <f>+V167*'[1]GLP por redes'!$A$26*'[1]GLP por redes'!$A$34</f>
        <v>0</v>
      </c>
      <c r="G166" s="616">
        <f>+W167*'[1]GLP por redes'!$A$26*'[1]GLP por redes'!$A$34</f>
        <v>0</v>
      </c>
      <c r="H166" s="616">
        <f>+X167*'[1]GLP por redes'!$A$26*'[1]GLP por redes'!$A$34</f>
        <v>20165.680059870647</v>
      </c>
      <c r="I166" s="616">
        <f>+Y167*'[1]GLP por redes'!$A$26*'[1]GLP por redes'!$A$34</f>
        <v>34776.462140286189</v>
      </c>
      <c r="J166" s="616">
        <f>+Z167*'[1]GLP por redes'!$A$26*'[1]GLP por redes'!$A$34</f>
        <v>42247.262090002761</v>
      </c>
      <c r="K166" s="616">
        <f>+AA167*'[1]GLP por redes'!$A$26*'[1]GLP por redes'!$A$34</f>
        <v>64375.523935088269</v>
      </c>
      <c r="L166" s="616">
        <f>+AB167*'[1]GLP por redes'!$A$26*'[1]GLP por redes'!$A$34</f>
        <v>45179.972203379679</v>
      </c>
      <c r="M166" s="616">
        <f>+AC167*'[1]GLP por redes'!$A$26*'[1]GLP por redes'!$A$34</f>
        <v>0</v>
      </c>
      <c r="N166" s="616">
        <f>+AD167*'[1]GLP por redes'!$A$26*'[1]GLP por redes'!$A$34</f>
        <v>0</v>
      </c>
      <c r="O166" s="796">
        <f>SUM(C166:N168)</f>
        <v>23252226.547762271</v>
      </c>
      <c r="P166" s="653"/>
      <c r="Q166" s="810"/>
      <c r="R166" s="658" t="s">
        <v>309</v>
      </c>
      <c r="S166" s="660">
        <v>38</v>
      </c>
      <c r="T166" s="660">
        <v>0</v>
      </c>
      <c r="U166" s="660">
        <v>10</v>
      </c>
      <c r="V166" s="660">
        <v>105</v>
      </c>
      <c r="W166" s="660">
        <v>135</v>
      </c>
      <c r="X166" s="660">
        <v>129</v>
      </c>
      <c r="Y166" s="660">
        <v>0</v>
      </c>
      <c r="Z166" s="660">
        <v>0</v>
      </c>
      <c r="AA166" s="660">
        <v>0</v>
      </c>
      <c r="AB166" s="660">
        <v>0</v>
      </c>
      <c r="AC166" s="660">
        <v>0</v>
      </c>
      <c r="AD166" s="660">
        <v>0</v>
      </c>
      <c r="AE166" s="813"/>
    </row>
    <row r="167" spans="1:31" x14ac:dyDescent="0.35">
      <c r="A167" s="794"/>
      <c r="B167" s="655" t="s">
        <v>308</v>
      </c>
      <c r="C167" s="620">
        <f>+S168*'[1]GLP por redes'!$A$26*'[1]GLP por redes'!$A$34</f>
        <v>998840.47347274155</v>
      </c>
      <c r="D167" s="620">
        <f>+T168*'[1]GLP por redes'!$A$26*'[1]GLP por redes'!$A$34</f>
        <v>1215016.7260791284</v>
      </c>
      <c r="E167" s="620">
        <f>+U168*'[1]GLP por redes'!$A$26*'[1]GLP por redes'!$A$34</f>
        <v>1450745.7324794764</v>
      </c>
      <c r="F167" s="620">
        <f>+V168*'[1]GLP por redes'!$A$26*'[1]GLP por redes'!$A$34</f>
        <v>1708726.8037123948</v>
      </c>
      <c r="G167" s="620">
        <f>+W168*'[1]GLP por redes'!$A$26*'[1]GLP por redes'!$A$34</f>
        <v>1846044.6124051069</v>
      </c>
      <c r="H167" s="620">
        <f>+X168*'[1]GLP por redes'!$A$26*'[1]GLP por redes'!$A$34</f>
        <v>1611381.1235199999</v>
      </c>
      <c r="I167" s="620">
        <f>+Y168*'[1]GLP por redes'!$A$26*'[1]GLP por redes'!$A$34</f>
        <v>1425646.1989347481</v>
      </c>
      <c r="J167" s="620">
        <f>+Z168*'[1]GLP por redes'!$A$26*'[1]GLP por redes'!$A$34</f>
        <v>1455992.1377688048</v>
      </c>
      <c r="K167" s="620">
        <f>+AA168*'[1]GLP por redes'!$A$26*'[1]GLP por redes'!$A$34</f>
        <v>1525871.820754051</v>
      </c>
      <c r="L167" s="620">
        <f>+AB168*'[1]GLP por redes'!$A$26*'[1]GLP por redes'!$A$34</f>
        <v>1025573.8005408389</v>
      </c>
      <c r="M167" s="620">
        <f>+AC168*'[1]GLP por redes'!$A$26*'[1]GLP por redes'!$A$34</f>
        <v>1390524.7120752411</v>
      </c>
      <c r="N167" s="620">
        <f>+AD168*'[1]GLP por redes'!$A$26*'[1]GLP por redes'!$A$34</f>
        <v>1089066.4671061563</v>
      </c>
      <c r="O167" s="797"/>
      <c r="P167" s="653"/>
      <c r="Q167" s="808" t="s">
        <v>227</v>
      </c>
      <c r="R167" s="652" t="s">
        <v>307</v>
      </c>
      <c r="S167" s="656">
        <v>0</v>
      </c>
      <c r="T167" s="656">
        <v>0</v>
      </c>
      <c r="U167" s="656">
        <v>0</v>
      </c>
      <c r="V167" s="656">
        <v>0</v>
      </c>
      <c r="W167" s="656">
        <v>0</v>
      </c>
      <c r="X167" s="657">
        <v>9936</v>
      </c>
      <c r="Y167" s="657">
        <v>17135</v>
      </c>
      <c r="Z167" s="657">
        <v>20816</v>
      </c>
      <c r="AA167" s="657">
        <v>31719</v>
      </c>
      <c r="AB167" s="657">
        <v>22261</v>
      </c>
      <c r="AC167" s="656">
        <v>0</v>
      </c>
      <c r="AD167" s="656">
        <v>0</v>
      </c>
      <c r="AE167" s="811">
        <f>SUM(S167:AD169)</f>
        <v>11456798</v>
      </c>
    </row>
    <row r="168" spans="1:31" x14ac:dyDescent="0.35">
      <c r="A168" s="795"/>
      <c r="B168" s="658" t="s">
        <v>309</v>
      </c>
      <c r="C168" s="624">
        <f>+S169*'[1]GLP por redes'!$A$26*'[1]GLP por redes'!$A$34</f>
        <v>0</v>
      </c>
      <c r="D168" s="624">
        <f>+T169*'[1]GLP por redes'!$A$26*'[1]GLP por redes'!$A$34</f>
        <v>0</v>
      </c>
      <c r="E168" s="624">
        <f>+U169*'[1]GLP por redes'!$A$26*'[1]GLP por redes'!$A$34</f>
        <v>0</v>
      </c>
      <c r="F168" s="624">
        <f>+V169*'[1]GLP por redes'!$A$26*'[1]GLP por redes'!$A$34</f>
        <v>0</v>
      </c>
      <c r="G168" s="624">
        <f>+W169*'[1]GLP por redes'!$A$26*'[1]GLP por redes'!$A$34</f>
        <v>0</v>
      </c>
      <c r="H168" s="624">
        <f>+X169*'[1]GLP por redes'!$A$26*'[1]GLP por redes'!$A$34</f>
        <v>410423.13997053361</v>
      </c>
      <c r="I168" s="624">
        <f>+Y169*'[1]GLP por redes'!$A$26*'[1]GLP por redes'!$A$34</f>
        <v>648818.98449474119</v>
      </c>
      <c r="J168" s="624">
        <f>+Z169*'[1]GLP por redes'!$A$26*'[1]GLP por redes'!$A$34</f>
        <v>834085.08137328713</v>
      </c>
      <c r="K168" s="624">
        <f>+AA169*'[1]GLP por redes'!$A$26*'[1]GLP por redes'!$A$34</f>
        <v>994387.62503762112</v>
      </c>
      <c r="L168" s="624">
        <f>+AB169*'[1]GLP por redes'!$A$26*'[1]GLP por redes'!$A$34</f>
        <v>719613.99776450847</v>
      </c>
      <c r="M168" s="624">
        <f>+AC169*'[1]GLP por redes'!$A$26*'[1]GLP por redes'!$A$34</f>
        <v>1523276.0171312073</v>
      </c>
      <c r="N168" s="671">
        <f>+AD169*'[1]GLP por redes'!$A$26*'[1]GLP por redes'!$A$34</f>
        <v>1171446.1927130553</v>
      </c>
      <c r="O168" s="798"/>
      <c r="P168" s="653"/>
      <c r="Q168" s="809"/>
      <c r="R168" s="655" t="s">
        <v>308</v>
      </c>
      <c r="S168" s="659">
        <v>492147</v>
      </c>
      <c r="T168" s="659">
        <v>598661</v>
      </c>
      <c r="U168" s="659">
        <v>714809</v>
      </c>
      <c r="V168" s="659">
        <v>841921</v>
      </c>
      <c r="W168" s="659">
        <v>909580</v>
      </c>
      <c r="X168" s="659">
        <v>793957</v>
      </c>
      <c r="Y168" s="659">
        <v>702442</v>
      </c>
      <c r="Z168" s="659">
        <v>717394</v>
      </c>
      <c r="AA168" s="659">
        <v>751825</v>
      </c>
      <c r="AB168" s="659">
        <v>505319</v>
      </c>
      <c r="AC168" s="659">
        <v>685137</v>
      </c>
      <c r="AD168" s="659">
        <v>536603</v>
      </c>
      <c r="AE168" s="812"/>
    </row>
    <row r="169" spans="1:31" x14ac:dyDescent="0.35">
      <c r="A169" s="793" t="s">
        <v>228</v>
      </c>
      <c r="B169" s="652" t="s">
        <v>307</v>
      </c>
      <c r="C169" s="616">
        <f>+S170*'[1]GLP por redes'!$A$26*'[1]GLP por redes'!$A$34</f>
        <v>0</v>
      </c>
      <c r="D169" s="616">
        <f>+T170*'[1]GLP por redes'!$A$26*'[1]GLP por redes'!$A$34</f>
        <v>0</v>
      </c>
      <c r="E169" s="616">
        <f>+U170*'[1]GLP por redes'!$A$26*'[1]GLP por redes'!$A$34</f>
        <v>0</v>
      </c>
      <c r="F169" s="616">
        <f>+V170*'[1]GLP por redes'!$A$26*'[1]GLP por redes'!$A$34</f>
        <v>0</v>
      </c>
      <c r="G169" s="616">
        <f>+W170*'[1]GLP por redes'!$A$26*'[1]GLP por redes'!$A$34</f>
        <v>0</v>
      </c>
      <c r="H169" s="616">
        <f>+X170*'[1]GLP por redes'!$A$26*'[1]GLP por redes'!$A$34</f>
        <v>0</v>
      </c>
      <c r="I169" s="616">
        <f>+Y170*'[1]GLP por redes'!$A$26*'[1]GLP por redes'!$A$34</f>
        <v>976.21699967771553</v>
      </c>
      <c r="J169" s="616">
        <f>+Z170*'[1]GLP por redes'!$A$26*'[1]GLP por redes'!$A$34</f>
        <v>16650.487038162115</v>
      </c>
      <c r="K169" s="616">
        <f>+AA170*'[1]GLP por redes'!$A$26*'[1]GLP por redes'!$A$34</f>
        <v>17450.132563885651</v>
      </c>
      <c r="L169" s="616">
        <f>+AB170*'[1]GLP por redes'!$A$26*'[1]GLP por redes'!$A$34</f>
        <v>12863.333355420709</v>
      </c>
      <c r="M169" s="616">
        <f>+AC170*'[1]GLP por redes'!$A$26*'[1]GLP por redes'!$A$34</f>
        <v>45271.302276114598</v>
      </c>
      <c r="N169" s="616">
        <f>+AD170*'[1]GLP por redes'!$A$26*'[1]GLP por redes'!$A$34</f>
        <v>40242.059604178263</v>
      </c>
      <c r="O169" s="796">
        <f>SUM(C169:N170)</f>
        <v>539271.60658496071</v>
      </c>
      <c r="P169" s="653"/>
      <c r="Q169" s="810"/>
      <c r="R169" s="658" t="s">
        <v>309</v>
      </c>
      <c r="S169" s="660">
        <v>0</v>
      </c>
      <c r="T169" s="660">
        <v>0</v>
      </c>
      <c r="U169" s="660">
        <v>0</v>
      </c>
      <c r="V169" s="660">
        <v>0</v>
      </c>
      <c r="W169" s="660">
        <v>0</v>
      </c>
      <c r="X169" s="661">
        <v>202223</v>
      </c>
      <c r="Y169" s="661">
        <v>319685</v>
      </c>
      <c r="Z169" s="661">
        <v>410969</v>
      </c>
      <c r="AA169" s="661">
        <v>489953</v>
      </c>
      <c r="AB169" s="661">
        <v>354567</v>
      </c>
      <c r="AC169" s="661">
        <v>750546</v>
      </c>
      <c r="AD169" s="661">
        <v>577193</v>
      </c>
      <c r="AE169" s="813"/>
    </row>
    <row r="170" spans="1:31" x14ac:dyDescent="0.35">
      <c r="A170" s="794"/>
      <c r="B170" s="655" t="s">
        <v>308</v>
      </c>
      <c r="C170" s="620">
        <f>+S171*'[1]GLP por redes'!$A$26*'[1]GLP por redes'!$A$34</f>
        <v>0</v>
      </c>
      <c r="D170" s="620">
        <f>+T171*'[1]GLP por redes'!$A$26*'[1]GLP por redes'!$A$34</f>
        <v>0</v>
      </c>
      <c r="E170" s="620">
        <f>+U171*'[1]GLP por redes'!$A$26*'[1]GLP por redes'!$A$34</f>
        <v>3630.8777805060977</v>
      </c>
      <c r="F170" s="620">
        <f>+V171*'[1]GLP por redes'!$A$26*'[1]GLP por redes'!$A$34</f>
        <v>33743.417539795628</v>
      </c>
      <c r="G170" s="620">
        <f>+W171*'[1]GLP por redes'!$A$26*'[1]GLP por redes'!$A$34</f>
        <v>31872.165827315686</v>
      </c>
      <c r="H170" s="620">
        <f>+X171*'[1]GLP por redes'!$A$26*'[1]GLP por redes'!$A$34</f>
        <v>32381.584677459359</v>
      </c>
      <c r="I170" s="620">
        <f>+Y171*'[1]GLP por redes'!$A$26*'[1]GLP por redes'!$A$34</f>
        <v>52492.46669368905</v>
      </c>
      <c r="J170" s="620">
        <f>+Z171*'[1]GLP por redes'!$A$26*'[1]GLP por redes'!$A$34</f>
        <v>43538.060451322985</v>
      </c>
      <c r="K170" s="620">
        <f>+AA171*'[1]GLP por redes'!$A$26*'[1]GLP por redes'!$A$34</f>
        <v>42340.621719909563</v>
      </c>
      <c r="L170" s="620">
        <f>+AB171*'[1]GLP por redes'!$A$26*'[1]GLP por redes'!$A$34</f>
        <v>46671.696724716727</v>
      </c>
      <c r="M170" s="620">
        <f>+AC171*'[1]GLP por redes'!$A$26*'[1]GLP por redes'!$A$34</f>
        <v>58130.576517191534</v>
      </c>
      <c r="N170" s="631">
        <f>+AD171*'[1]GLP por redes'!$A$26*'[1]GLP por redes'!$A$34</f>
        <v>61016.60681561505</v>
      </c>
      <c r="O170" s="797"/>
      <c r="P170" s="653"/>
      <c r="Q170" s="808" t="s">
        <v>228</v>
      </c>
      <c r="R170" s="652" t="s">
        <v>307</v>
      </c>
      <c r="S170" s="656">
        <v>0</v>
      </c>
      <c r="T170" s="656">
        <v>0</v>
      </c>
      <c r="U170" s="656">
        <v>0</v>
      </c>
      <c r="V170" s="656">
        <v>0</v>
      </c>
      <c r="W170" s="656">
        <v>0</v>
      </c>
      <c r="X170" s="656">
        <v>0</v>
      </c>
      <c r="Y170" s="656">
        <v>481</v>
      </c>
      <c r="Z170" s="657">
        <v>8204</v>
      </c>
      <c r="AA170" s="657">
        <v>8598</v>
      </c>
      <c r="AB170" s="657">
        <v>6338</v>
      </c>
      <c r="AC170" s="657">
        <v>22306</v>
      </c>
      <c r="AD170" s="657">
        <v>19828</v>
      </c>
      <c r="AE170" s="811">
        <f>SUM(S170:AD171)</f>
        <v>265709</v>
      </c>
    </row>
    <row r="171" spans="1:31" x14ac:dyDescent="0.35">
      <c r="A171" s="793" t="s">
        <v>229</v>
      </c>
      <c r="B171" s="652" t="s">
        <v>307</v>
      </c>
      <c r="C171" s="616">
        <f>+S172*'[1]GLP por redes'!$A$26*'[1]GLP por redes'!$A$34</f>
        <v>0</v>
      </c>
      <c r="D171" s="616">
        <f>+T172*'[1]GLP por redes'!$A$26*'[1]GLP por redes'!$A$34</f>
        <v>0</v>
      </c>
      <c r="E171" s="616">
        <f>+U172*'[1]GLP por redes'!$A$26*'[1]GLP por redes'!$A$34</f>
        <v>0</v>
      </c>
      <c r="F171" s="616">
        <f>+V172*'[1]GLP por redes'!$A$26*'[1]GLP por redes'!$A$34</f>
        <v>0</v>
      </c>
      <c r="G171" s="616">
        <f>+W172*'[1]GLP por redes'!$A$26*'[1]GLP por redes'!$A$34</f>
        <v>353.14294790836277</v>
      </c>
      <c r="H171" s="616">
        <f>+X172*'[1]GLP por redes'!$A$26*'[1]GLP por redes'!$A$34</f>
        <v>83.211844047372836</v>
      </c>
      <c r="I171" s="616">
        <f>+Y172*'[1]GLP por redes'!$A$26*'[1]GLP por redes'!$A$34</f>
        <v>803.70464006730833</v>
      </c>
      <c r="J171" s="616">
        <f>+Z172*'[1]GLP por redes'!$A$26*'[1]GLP por redes'!$A$34</f>
        <v>673.81298106653128</v>
      </c>
      <c r="K171" s="616">
        <f>+AA172*'[1]GLP por redes'!$A$26*'[1]GLP por redes'!$A$34</f>
        <v>659.60608086332127</v>
      </c>
      <c r="L171" s="616">
        <f>+AB172*'[1]GLP por redes'!$A$26*'[1]GLP por redes'!$A$34</f>
        <v>773.26128248900136</v>
      </c>
      <c r="M171" s="616">
        <f>+AC172*'[1]GLP por redes'!$A$26*'[1]GLP por redes'!$A$34</f>
        <v>189639.7925839627</v>
      </c>
      <c r="N171" s="616">
        <f>+AD172*'[1]GLP por redes'!$A$26*'[1]GLP por redes'!$A$34</f>
        <v>158896.06054421628</v>
      </c>
      <c r="O171" s="796">
        <f>SUM(C171:N173)</f>
        <v>13797390.363966815</v>
      </c>
      <c r="P171" s="653"/>
      <c r="Q171" s="810"/>
      <c r="R171" s="658" t="s">
        <v>308</v>
      </c>
      <c r="S171" s="660">
        <v>0</v>
      </c>
      <c r="T171" s="660">
        <v>0</v>
      </c>
      <c r="U171" s="661">
        <v>1789</v>
      </c>
      <c r="V171" s="661">
        <v>16626</v>
      </c>
      <c r="W171" s="661">
        <v>15704</v>
      </c>
      <c r="X171" s="661">
        <v>15955</v>
      </c>
      <c r="Y171" s="661">
        <v>25864</v>
      </c>
      <c r="Z171" s="661">
        <v>21452</v>
      </c>
      <c r="AA171" s="661">
        <v>20862</v>
      </c>
      <c r="AB171" s="661">
        <v>22996</v>
      </c>
      <c r="AC171" s="661">
        <v>28642</v>
      </c>
      <c r="AD171" s="661">
        <v>30064</v>
      </c>
      <c r="AE171" s="813"/>
    </row>
    <row r="172" spans="1:31" x14ac:dyDescent="0.35">
      <c r="A172" s="794"/>
      <c r="B172" s="655" t="s">
        <v>308</v>
      </c>
      <c r="C172" s="620">
        <f>+S173*'[1]GLP por redes'!$A$26*'[1]GLP por redes'!$A$34</f>
        <v>16727.610210693827</v>
      </c>
      <c r="D172" s="620">
        <f>+T173*'[1]GLP por redes'!$A$26*'[1]GLP por redes'!$A$34</f>
        <v>143666.26352637517</v>
      </c>
      <c r="E172" s="620">
        <f>+U173*'[1]GLP por redes'!$A$26*'[1]GLP por redes'!$A$34</f>
        <v>229954.91624632891</v>
      </c>
      <c r="F172" s="620">
        <f>+V173*'[1]GLP por redes'!$A$26*'[1]GLP por redes'!$A$34</f>
        <v>290525.02048412879</v>
      </c>
      <c r="G172" s="620">
        <f>+W173*'[1]GLP por redes'!$A$26*'[1]GLP por redes'!$A$34</f>
        <v>425265.29156854429</v>
      </c>
      <c r="H172" s="620">
        <f>+X173*'[1]GLP por redes'!$A$26*'[1]GLP por redes'!$A$34</f>
        <v>524360.45004310587</v>
      </c>
      <c r="I172" s="620">
        <f>+Y173*'[1]GLP por redes'!$A$26*'[1]GLP por redes'!$A$34</f>
        <v>661459.06656125432</v>
      </c>
      <c r="J172" s="620">
        <f>+Z173*'[1]GLP por redes'!$A$26*'[1]GLP por redes'!$A$34</f>
        <v>1052814.5169019082</v>
      </c>
      <c r="K172" s="620">
        <f>+AA173*'[1]GLP por redes'!$A$26*'[1]GLP por redes'!$A$34</f>
        <v>1395310.407886551</v>
      </c>
      <c r="L172" s="620">
        <f>+AB173*'[1]GLP por redes'!$A$26*'[1]GLP por redes'!$A$34</f>
        <v>1866291.4747518532</v>
      </c>
      <c r="M172" s="620">
        <f>+AC173*'[1]GLP por redes'!$A$26*'[1]GLP por redes'!$A$34</f>
        <v>2904432.293301017</v>
      </c>
      <c r="N172" s="631">
        <f>+AD173*'[1]GLP por redes'!$A$26*'[1]GLP por redes'!$A$34</f>
        <v>3581163.7775807222</v>
      </c>
      <c r="O172" s="797"/>
      <c r="P172" s="653"/>
      <c r="Q172" s="808" t="s">
        <v>229</v>
      </c>
      <c r="R172" s="652" t="s">
        <v>307</v>
      </c>
      <c r="S172" s="656">
        <v>0</v>
      </c>
      <c r="T172" s="656">
        <v>0</v>
      </c>
      <c r="U172" s="656">
        <v>0</v>
      </c>
      <c r="V172" s="656">
        <v>0</v>
      </c>
      <c r="W172" s="656">
        <v>174</v>
      </c>
      <c r="X172" s="656">
        <v>41</v>
      </c>
      <c r="Y172" s="656">
        <v>396</v>
      </c>
      <c r="Z172" s="656">
        <v>332</v>
      </c>
      <c r="AA172" s="656">
        <v>325</v>
      </c>
      <c r="AB172" s="656">
        <v>381</v>
      </c>
      <c r="AC172" s="657">
        <v>93439</v>
      </c>
      <c r="AD172" s="657">
        <v>78291</v>
      </c>
      <c r="AE172" s="811">
        <f>SUM(S172:AD174)</f>
        <v>6798227</v>
      </c>
    </row>
    <row r="173" spans="1:31" x14ac:dyDescent="0.35">
      <c r="A173" s="795"/>
      <c r="B173" s="658" t="s">
        <v>309</v>
      </c>
      <c r="C173" s="624">
        <f>+S174*'[1]GLP por redes'!$A$26*'[1]GLP por redes'!$A$34</f>
        <v>0</v>
      </c>
      <c r="D173" s="624">
        <f>+T174*'[1]GLP por redes'!$A$26*'[1]GLP por redes'!$A$34</f>
        <v>2305.576947263794</v>
      </c>
      <c r="E173" s="624">
        <f>+U174*'[1]GLP por redes'!$A$26*'[1]GLP por redes'!$A$34</f>
        <v>18495.35450740753</v>
      </c>
      <c r="F173" s="624">
        <f>+V174*'[1]GLP por redes'!$A$26*'[1]GLP por redes'!$A$34</f>
        <v>26347.711205438885</v>
      </c>
      <c r="G173" s="624">
        <f>+W174*'[1]GLP por redes'!$A$26*'[1]GLP por redes'!$A$34</f>
        <v>10074.721801247775</v>
      </c>
      <c r="H173" s="624">
        <f>+X174*'[1]GLP por redes'!$A$26*'[1]GLP por redes'!$A$34</f>
        <v>0</v>
      </c>
      <c r="I173" s="624">
        <f>+Y174*'[1]GLP por redes'!$A$26*'[1]GLP por redes'!$A$34</f>
        <v>2703.3701529536738</v>
      </c>
      <c r="J173" s="624">
        <f>+Z174*'[1]GLP por redes'!$A$26*'[1]GLP por redes'!$A$34</f>
        <v>3036.2175291431654</v>
      </c>
      <c r="K173" s="624">
        <f>+AA174*'[1]GLP por redes'!$A$26*'[1]GLP por redes'!$A$34</f>
        <v>7142.0116878708541</v>
      </c>
      <c r="L173" s="624">
        <f>+AB174*'[1]GLP por redes'!$A$26*'[1]GLP por redes'!$A$34</f>
        <v>14377.383005648517</v>
      </c>
      <c r="M173" s="624">
        <f>+AC174*'[1]GLP por redes'!$A$26*'[1]GLP por redes'!$A$34</f>
        <v>64801.730941184571</v>
      </c>
      <c r="N173" s="624">
        <f>+AD174*'[1]GLP por redes'!$A$26*'[1]GLP por redes'!$A$34</f>
        <v>204252.60422155014</v>
      </c>
      <c r="O173" s="798"/>
      <c r="P173" s="653"/>
      <c r="Q173" s="809"/>
      <c r="R173" s="655" t="s">
        <v>308</v>
      </c>
      <c r="S173" s="659">
        <v>8242</v>
      </c>
      <c r="T173" s="659">
        <v>70787</v>
      </c>
      <c r="U173" s="659">
        <v>113303</v>
      </c>
      <c r="V173" s="659">
        <v>143147</v>
      </c>
      <c r="W173" s="659">
        <v>209536</v>
      </c>
      <c r="X173" s="659">
        <v>258362</v>
      </c>
      <c r="Y173" s="659">
        <v>325913</v>
      </c>
      <c r="Z173" s="659">
        <v>518741</v>
      </c>
      <c r="AA173" s="659">
        <v>687495</v>
      </c>
      <c r="AB173" s="659">
        <v>919556</v>
      </c>
      <c r="AC173" s="659">
        <v>1431067</v>
      </c>
      <c r="AD173" s="659">
        <v>1764505</v>
      </c>
      <c r="AE173" s="812"/>
    </row>
    <row r="174" spans="1:31" x14ac:dyDescent="0.35">
      <c r="A174" s="793" t="s">
        <v>266</v>
      </c>
      <c r="B174" s="652" t="s">
        <v>307</v>
      </c>
      <c r="C174" s="616">
        <f>+S175*'[1]GLP por redes'!$A$26*'[1]GLP por redes'!$A$34</f>
        <v>0</v>
      </c>
      <c r="D174" s="616">
        <f>+T175*'[1]GLP por redes'!$A$26*'[1]GLP por redes'!$A$34</f>
        <v>0</v>
      </c>
      <c r="E174" s="616">
        <f>+U175*'[1]GLP por redes'!$A$26*'[1]GLP por redes'!$A$34</f>
        <v>14876.654069932754</v>
      </c>
      <c r="F174" s="616">
        <f>+V175*'[1]GLP por redes'!$A$26*'[1]GLP por redes'!$A$34</f>
        <v>44370.178891796713</v>
      </c>
      <c r="G174" s="616">
        <f>+W175*'[1]GLP por redes'!$A$26*'[1]GLP por redes'!$A$34</f>
        <v>43905.410299434559</v>
      </c>
      <c r="H174" s="616">
        <f>+X175*'[1]GLP por redes'!$A$26*'[1]GLP por redes'!$A$34</f>
        <v>47075.578601922265</v>
      </c>
      <c r="I174" s="616">
        <f>+Y175*'[1]GLP por redes'!$A$26*'[1]GLP por redes'!$A$34</f>
        <v>49927.106428423707</v>
      </c>
      <c r="J174" s="616">
        <f>+Z175*'[1]GLP por redes'!$A$26*'[1]GLP por redes'!$A$34</f>
        <v>70320.096891545705</v>
      </c>
      <c r="K174" s="616">
        <f>+AA175*'[1]GLP por redes'!$A$26*'[1]GLP por redes'!$A$34</f>
        <v>106598.43133902838</v>
      </c>
      <c r="L174" s="616">
        <f>+AB175*'[1]GLP por redes'!$A$26*'[1]GLP por redes'!$A$34</f>
        <v>115786.23665616148</v>
      </c>
      <c r="M174" s="616">
        <f>+AC175*'[1]GLP por redes'!$A$26*'[1]GLP por redes'!$A$34</f>
        <v>786418.90163434565</v>
      </c>
      <c r="N174" s="616">
        <f>+AD175*'[1]GLP por redes'!$A$26*'[1]GLP por redes'!$A$34</f>
        <v>718430.76593329827</v>
      </c>
      <c r="O174" s="796">
        <f>SUM(C174:N176)</f>
        <v>7343731.4047418889</v>
      </c>
      <c r="P174" s="653"/>
      <c r="Q174" s="810"/>
      <c r="R174" s="658" t="s">
        <v>309</v>
      </c>
      <c r="S174" s="660">
        <v>0</v>
      </c>
      <c r="T174" s="661">
        <v>1136</v>
      </c>
      <c r="U174" s="661">
        <v>9113</v>
      </c>
      <c r="V174" s="661">
        <v>12982</v>
      </c>
      <c r="W174" s="661">
        <v>4964</v>
      </c>
      <c r="X174" s="660">
        <v>0</v>
      </c>
      <c r="Y174" s="661">
        <v>1332</v>
      </c>
      <c r="Z174" s="661">
        <v>1496</v>
      </c>
      <c r="AA174" s="661">
        <v>3519</v>
      </c>
      <c r="AB174" s="661">
        <v>7084</v>
      </c>
      <c r="AC174" s="661">
        <v>31929</v>
      </c>
      <c r="AD174" s="661">
        <v>100639</v>
      </c>
      <c r="AE174" s="813"/>
    </row>
    <row r="175" spans="1:31" x14ac:dyDescent="0.35">
      <c r="A175" s="794"/>
      <c r="B175" s="655" t="s">
        <v>308</v>
      </c>
      <c r="C175" s="620">
        <f>+S176*'[1]GLP por redes'!$A$26*'[1]GLP por redes'!$A$34</f>
        <v>0</v>
      </c>
      <c r="D175" s="620">
        <f>+T176*'[1]GLP por redes'!$A$26*'[1]GLP por redes'!$A$34</f>
        <v>0</v>
      </c>
      <c r="E175" s="620">
        <f>+U176*'[1]GLP por redes'!$A$26*'[1]GLP por redes'!$A$34</f>
        <v>58591.285995209917</v>
      </c>
      <c r="F175" s="620">
        <f>+V176*'[1]GLP por redes'!$A$26*'[1]GLP por redes'!$A$34</f>
        <v>117326.67054962383</v>
      </c>
      <c r="G175" s="620">
        <f>+W176*'[1]GLP por redes'!$A$26*'[1]GLP por redes'!$A$34</f>
        <v>286045.78780577384</v>
      </c>
      <c r="H175" s="620">
        <f>+X176*'[1]GLP por redes'!$A$26*'[1]GLP por redes'!$A$34</f>
        <v>399757.8170322667</v>
      </c>
      <c r="I175" s="620">
        <f>+Y176*'[1]GLP por redes'!$A$26*'[1]GLP por redes'!$A$34</f>
        <v>460583.64547372429</v>
      </c>
      <c r="J175" s="620">
        <f>+Z176*'[1]GLP por redes'!$A$26*'[1]GLP por redes'!$A$34</f>
        <v>531240.64885580342</v>
      </c>
      <c r="K175" s="620">
        <f>+AA176*'[1]GLP por redes'!$A$26*'[1]GLP por redes'!$A$34</f>
        <v>769234.64105997724</v>
      </c>
      <c r="L175" s="620">
        <f>+AB176*'[1]GLP por redes'!$A$26*'[1]GLP por redes'!$A$34</f>
        <v>1223013.1813363638</v>
      </c>
      <c r="M175" s="620">
        <f>+AC176*'[1]GLP por redes'!$A$26*'[1]GLP por redes'!$A$34</f>
        <v>765760.0391817065</v>
      </c>
      <c r="N175" s="631">
        <f>+AD176*'[1]GLP por redes'!$A$26*'[1]GLP por redes'!$A$34</f>
        <v>729558.8279067555</v>
      </c>
      <c r="O175" s="797"/>
      <c r="P175" s="653"/>
      <c r="Q175" s="808" t="s">
        <v>266</v>
      </c>
      <c r="R175" s="652" t="s">
        <v>307</v>
      </c>
      <c r="S175" s="656">
        <v>0</v>
      </c>
      <c r="T175" s="656">
        <v>0</v>
      </c>
      <c r="U175" s="657">
        <v>7330</v>
      </c>
      <c r="V175" s="657">
        <v>21862</v>
      </c>
      <c r="W175" s="657">
        <v>21633</v>
      </c>
      <c r="X175" s="657">
        <v>23195</v>
      </c>
      <c r="Y175" s="657">
        <v>24600</v>
      </c>
      <c r="Z175" s="657">
        <v>34648</v>
      </c>
      <c r="AA175" s="657">
        <v>52523</v>
      </c>
      <c r="AB175" s="657">
        <v>57050</v>
      </c>
      <c r="AC175" s="657">
        <v>387483</v>
      </c>
      <c r="AD175" s="657">
        <v>353984</v>
      </c>
      <c r="AE175" s="811">
        <f>SUM(S175:AD177)</f>
        <v>3618391</v>
      </c>
    </row>
    <row r="176" spans="1:31" x14ac:dyDescent="0.35">
      <c r="A176" s="795"/>
      <c r="B176" s="658" t="s">
        <v>309</v>
      </c>
      <c r="C176" s="624">
        <f>+S177*'[1]GLP por redes'!$A$26*'[1]GLP por redes'!$A$34</f>
        <v>0</v>
      </c>
      <c r="D176" s="624">
        <f>+T177*'[1]GLP por redes'!$A$26*'[1]GLP por redes'!$A$34</f>
        <v>0</v>
      </c>
      <c r="E176" s="624">
        <f>+U177*'[1]GLP por redes'!$A$26*'[1]GLP por redes'!$A$34</f>
        <v>0</v>
      </c>
      <c r="F176" s="624">
        <f>+V177*'[1]GLP por redes'!$A$26*'[1]GLP por redes'!$A$34</f>
        <v>0</v>
      </c>
      <c r="G176" s="624">
        <f>+W177*'[1]GLP por redes'!$A$26*'[1]GLP por redes'!$A$34</f>
        <v>28.413800406419995</v>
      </c>
      <c r="H176" s="624">
        <f>+X177*'[1]GLP por redes'!$A$26*'[1]GLP por redes'!$A$34</f>
        <v>322.69959033005563</v>
      </c>
      <c r="I176" s="624">
        <f>+Y177*'[1]GLP por redes'!$A$26*'[1]GLP por redes'!$A$34</f>
        <v>527.68486469065704</v>
      </c>
      <c r="J176" s="624">
        <f>+Z177*'[1]GLP por redes'!$A$26*'[1]GLP por redes'!$A$34</f>
        <v>2528.8282361713796</v>
      </c>
      <c r="K176" s="624">
        <f>+AA177*'[1]GLP por redes'!$A$26*'[1]GLP por redes'!$A$34</f>
        <v>0</v>
      </c>
      <c r="L176" s="624">
        <f>+AB177*'[1]GLP por redes'!$A$26*'[1]GLP por redes'!$A$34</f>
        <v>0</v>
      </c>
      <c r="M176" s="624">
        <f>+AC177*'[1]GLP por redes'!$A$26*'[1]GLP por redes'!$A$34</f>
        <v>95.389187078695699</v>
      </c>
      <c r="N176" s="624">
        <f>+AD177*'[1]GLP por redes'!$A$26*'[1]GLP por redes'!$A$34</f>
        <v>1406.4831201177897</v>
      </c>
      <c r="O176" s="798"/>
      <c r="P176" s="653"/>
      <c r="Q176" s="809"/>
      <c r="R176" s="655" t="s">
        <v>308</v>
      </c>
      <c r="S176" s="83">
        <v>0</v>
      </c>
      <c r="T176" s="83">
        <v>0</v>
      </c>
      <c r="U176" s="659">
        <v>28869</v>
      </c>
      <c r="V176" s="659">
        <v>57809</v>
      </c>
      <c r="W176" s="659">
        <v>140940</v>
      </c>
      <c r="X176" s="659">
        <v>196968</v>
      </c>
      <c r="Y176" s="659">
        <v>226938</v>
      </c>
      <c r="Z176" s="659">
        <v>261752</v>
      </c>
      <c r="AA176" s="659">
        <v>379016</v>
      </c>
      <c r="AB176" s="659">
        <v>602601</v>
      </c>
      <c r="AC176" s="659">
        <v>377304</v>
      </c>
      <c r="AD176" s="659">
        <v>359467</v>
      </c>
      <c r="AE176" s="812"/>
    </row>
    <row r="177" spans="1:31" x14ac:dyDescent="0.35">
      <c r="A177" s="793" t="s">
        <v>230</v>
      </c>
      <c r="B177" s="652" t="s">
        <v>307</v>
      </c>
      <c r="C177" s="616">
        <f>+S178*'[1]GLP por redes'!$A$26*'[1]GLP por redes'!$A$34</f>
        <v>0</v>
      </c>
      <c r="D177" s="616">
        <f>+T178*'[1]GLP por redes'!$A$26*'[1]GLP por redes'!$A$34</f>
        <v>0</v>
      </c>
      <c r="E177" s="616">
        <f>+U178*'[1]GLP por redes'!$A$26*'[1]GLP por redes'!$A$34</f>
        <v>0</v>
      </c>
      <c r="F177" s="616">
        <f>+V178*'[1]GLP por redes'!$A$26*'[1]GLP por redes'!$A$34</f>
        <v>0</v>
      </c>
      <c r="G177" s="616">
        <f>+W178*'[1]GLP por redes'!$A$26*'[1]GLP por redes'!$A$34</f>
        <v>340.96560487703994</v>
      </c>
      <c r="H177" s="616">
        <f>+X178*'[1]GLP por redes'!$A$26*'[1]GLP por redes'!$A$34</f>
        <v>761.08393945767853</v>
      </c>
      <c r="I177" s="616">
        <f>+Y178*'[1]GLP por redes'!$A$26*'[1]GLP por redes'!$A$34</f>
        <v>619.01493742557841</v>
      </c>
      <c r="J177" s="616">
        <f>+Z178*'[1]GLP por redes'!$A$26*'[1]GLP por redes'!$A$34</f>
        <v>972.15788533394118</v>
      </c>
      <c r="K177" s="616">
        <f>+AA178*'[1]GLP por redes'!$A$26*'[1]GLP por redes'!$A$34</f>
        <v>2549.1238078902506</v>
      </c>
      <c r="L177" s="616">
        <f>+AB178*'[1]GLP por redes'!$A$26*'[1]GLP por redes'!$A$34</f>
        <v>152.21678789153566</v>
      </c>
      <c r="M177" s="616">
        <f>+AC178*'[1]GLP por redes'!$A$26*'[1]GLP por redes'!$A$34</f>
        <v>0</v>
      </c>
      <c r="N177" s="632">
        <f>+AD178*'[1]GLP por redes'!$A$26*'[1]GLP por redes'!$A$34</f>
        <v>0</v>
      </c>
      <c r="O177" s="796">
        <f>SUM(C177:N179)</f>
        <v>2352112.663657994</v>
      </c>
      <c r="P177" s="653"/>
      <c r="Q177" s="810"/>
      <c r="R177" s="658" t="s">
        <v>309</v>
      </c>
      <c r="S177" s="660">
        <v>0</v>
      </c>
      <c r="T177" s="660">
        <v>0</v>
      </c>
      <c r="U177" s="660">
        <v>0</v>
      </c>
      <c r="V177" s="660">
        <v>0</v>
      </c>
      <c r="W177" s="660">
        <v>14</v>
      </c>
      <c r="X177" s="660">
        <v>159</v>
      </c>
      <c r="Y177" s="660">
        <v>260</v>
      </c>
      <c r="Z177" s="661">
        <v>1246</v>
      </c>
      <c r="AA177" s="660">
        <v>0</v>
      </c>
      <c r="AB177" s="660">
        <v>0</v>
      </c>
      <c r="AC177" s="660">
        <v>47</v>
      </c>
      <c r="AD177" s="660">
        <v>693</v>
      </c>
      <c r="AE177" s="813"/>
    </row>
    <row r="178" spans="1:31" x14ac:dyDescent="0.35">
      <c r="A178" s="794"/>
      <c r="B178" s="655" t="s">
        <v>308</v>
      </c>
      <c r="C178" s="620">
        <f>+S179*'[1]GLP por redes'!$A$26*'[1]GLP por redes'!$A$34</f>
        <v>0</v>
      </c>
      <c r="D178" s="620">
        <f>+T179*'[1]GLP por redes'!$A$26*'[1]GLP por redes'!$A$34</f>
        <v>0</v>
      </c>
      <c r="E178" s="620">
        <f>+U179*'[1]GLP por redes'!$A$26*'[1]GLP por redes'!$A$34</f>
        <v>2518.6804503119438</v>
      </c>
      <c r="F178" s="620">
        <f>+V179*'[1]GLP por redes'!$A$26*'[1]GLP por redes'!$A$34</f>
        <v>227704.13734270606</v>
      </c>
      <c r="G178" s="620">
        <f>+W179*'[1]GLP por redes'!$A$26*'[1]GLP por redes'!$A$34</f>
        <v>289597.51285657636</v>
      </c>
      <c r="H178" s="620">
        <f>+X179*'[1]GLP por redes'!$A$26*'[1]GLP por redes'!$A$34</f>
        <v>321946.62461928552</v>
      </c>
      <c r="I178" s="620">
        <f>+Y179*'[1]GLP por redes'!$A$26*'[1]GLP por redes'!$A$34</f>
        <v>350516.70092794084</v>
      </c>
      <c r="J178" s="620">
        <f>+Z179*'[1]GLP por redes'!$A$26*'[1]GLP por redes'!$A$34</f>
        <v>397155.92473790736</v>
      </c>
      <c r="K178" s="620">
        <f>+AA179*'[1]GLP por redes'!$A$26*'[1]GLP por redes'!$A$34</f>
        <v>381388.29506951617</v>
      </c>
      <c r="L178" s="620">
        <f>+AB179*'[1]GLP por redes'!$A$26*'[1]GLP por redes'!$A$34</f>
        <v>375533.02262862172</v>
      </c>
      <c r="M178" s="620">
        <f>+AC179*'[1]GLP por redes'!$A$26*'[1]GLP por redes'!$A$34</f>
        <v>0</v>
      </c>
      <c r="N178" s="672">
        <f>+AD179*'[1]GLP por redes'!$A$26*'[1]GLP por redes'!$A$34</f>
        <v>0</v>
      </c>
      <c r="O178" s="797"/>
      <c r="P178" s="653"/>
      <c r="Q178" s="808" t="s">
        <v>230</v>
      </c>
      <c r="R178" s="652" t="s">
        <v>307</v>
      </c>
      <c r="S178" s="656">
        <v>0</v>
      </c>
      <c r="T178" s="656">
        <v>0</v>
      </c>
      <c r="U178" s="656">
        <v>0</v>
      </c>
      <c r="V178" s="656">
        <v>0</v>
      </c>
      <c r="W178" s="656">
        <v>168</v>
      </c>
      <c r="X178" s="656">
        <v>375</v>
      </c>
      <c r="Y178" s="656">
        <v>305</v>
      </c>
      <c r="Z178" s="656">
        <v>479</v>
      </c>
      <c r="AA178" s="657">
        <v>1256</v>
      </c>
      <c r="AB178" s="656">
        <v>75</v>
      </c>
      <c r="AC178" s="656">
        <v>0</v>
      </c>
      <c r="AD178" s="656">
        <v>0</v>
      </c>
      <c r="AE178" s="811">
        <f>SUM(S178:AD180)</f>
        <v>1158929</v>
      </c>
    </row>
    <row r="179" spans="1:31" x14ac:dyDescent="0.35">
      <c r="A179" s="795"/>
      <c r="B179" s="658" t="s">
        <v>309</v>
      </c>
      <c r="C179" s="624">
        <f>+S180*'[1]GLP por redes'!$A$26*'[1]GLP por redes'!$A$34</f>
        <v>0</v>
      </c>
      <c r="D179" s="624">
        <f>+T180*'[1]GLP por redes'!$A$26*'[1]GLP por redes'!$A$34</f>
        <v>0</v>
      </c>
      <c r="E179" s="624">
        <f>+U180*'[1]GLP por redes'!$A$26*'[1]GLP por redes'!$A$34</f>
        <v>0</v>
      </c>
      <c r="F179" s="624">
        <f>+V180*'[1]GLP por redes'!$A$26*'[1]GLP por redes'!$A$34</f>
        <v>0</v>
      </c>
      <c r="G179" s="624">
        <f>+W180*'[1]GLP por redes'!$A$26*'[1]GLP por redes'!$A$34</f>
        <v>0</v>
      </c>
      <c r="H179" s="624">
        <f>+X180*'[1]GLP por redes'!$A$26*'[1]GLP por redes'!$A$34</f>
        <v>79.152729703598553</v>
      </c>
      <c r="I179" s="624">
        <f>+Y180*'[1]GLP por redes'!$A$26*'[1]GLP por redes'!$A$34</f>
        <v>117.71431596945428</v>
      </c>
      <c r="J179" s="624">
        <f>+Z180*'[1]GLP por redes'!$A$26*'[1]GLP por redes'!$A$34</f>
        <v>160.33501657908425</v>
      </c>
      <c r="K179" s="624">
        <f>+AA180*'[1]GLP por redes'!$A$26*'[1]GLP por redes'!$A$34</f>
        <v>0</v>
      </c>
      <c r="L179" s="624">
        <f>+AB180*'[1]GLP por redes'!$A$26*'[1]GLP por redes'!$A$34</f>
        <v>0</v>
      </c>
      <c r="M179" s="624">
        <f>+AC180*'[1]GLP por redes'!$A$26*'[1]GLP por redes'!$A$34</f>
        <v>0</v>
      </c>
      <c r="N179" s="673">
        <f>+AD180*'[1]GLP por redes'!$A$26*'[1]GLP por redes'!$A$34</f>
        <v>0</v>
      </c>
      <c r="O179" s="798"/>
      <c r="P179" s="653"/>
      <c r="Q179" s="809"/>
      <c r="R179" s="655" t="s">
        <v>308</v>
      </c>
      <c r="S179" s="83">
        <v>0</v>
      </c>
      <c r="T179" s="83">
        <v>0</v>
      </c>
      <c r="U179" s="659">
        <v>1241</v>
      </c>
      <c r="V179" s="659">
        <v>112194</v>
      </c>
      <c r="W179" s="659">
        <v>142690</v>
      </c>
      <c r="X179" s="659">
        <v>158629</v>
      </c>
      <c r="Y179" s="659">
        <v>172706</v>
      </c>
      <c r="Z179" s="659">
        <v>195686</v>
      </c>
      <c r="AA179" s="659">
        <v>187917</v>
      </c>
      <c r="AB179" s="659">
        <v>185032</v>
      </c>
      <c r="AC179" s="83">
        <v>0</v>
      </c>
      <c r="AD179" s="83">
        <v>0</v>
      </c>
      <c r="AE179" s="812"/>
    </row>
    <row r="180" spans="1:31" ht="22.5" customHeight="1" x14ac:dyDescent="0.35">
      <c r="A180" s="674" t="s">
        <v>231</v>
      </c>
      <c r="B180" s="666" t="s">
        <v>308</v>
      </c>
      <c r="C180" s="675">
        <f>+S181*'[1]GLP por redes'!$A$26*'[1]GLP por redes'!$A$34</f>
        <v>0</v>
      </c>
      <c r="D180" s="675">
        <f>+T181*'[1]GLP por redes'!$A$26*'[1]GLP por redes'!$A$34</f>
        <v>0</v>
      </c>
      <c r="E180" s="675">
        <f>+U181*'[1]GLP por redes'!$A$26*'[1]GLP por redes'!$A$34</f>
        <v>0</v>
      </c>
      <c r="F180" s="675">
        <f>+V181*'[1]GLP por redes'!$A$26*'[1]GLP por redes'!$A$34</f>
        <v>0</v>
      </c>
      <c r="G180" s="675">
        <f>+W181*'[1]GLP por redes'!$A$26*'[1]GLP por redes'!$A$34</f>
        <v>0</v>
      </c>
      <c r="H180" s="675">
        <f>+X181*'[1]GLP por redes'!$A$26*'[1]GLP por redes'!$A$34</f>
        <v>0</v>
      </c>
      <c r="I180" s="675">
        <f>+Y181*'[1]GLP por redes'!$A$26*'[1]GLP por redes'!$A$34</f>
        <v>0</v>
      </c>
      <c r="J180" s="675">
        <f>+Z181*'[1]GLP por redes'!$A$26*'[1]GLP por redes'!$A$34</f>
        <v>0</v>
      </c>
      <c r="K180" s="675">
        <f>+AA181*'[1]GLP por redes'!$A$26*'[1]GLP por redes'!$A$34</f>
        <v>2993.5968285335352</v>
      </c>
      <c r="L180" s="675">
        <f>+AB181*'[1]GLP por redes'!$A$26*'[1]GLP por redes'!$A$34</f>
        <v>32962.038028619078</v>
      </c>
      <c r="M180" s="675">
        <f>+AC181*'[1]GLP por redes'!$A$26*'[1]GLP por redes'!$A$34</f>
        <v>102835.63234234962</v>
      </c>
      <c r="N180" s="676">
        <f>+AD181*'[1]GLP por redes'!$A$26*'[1]GLP por redes'!$A$34</f>
        <v>112745.96001267454</v>
      </c>
      <c r="O180" s="677">
        <f>SUM(C180:N180)</f>
        <v>251537.22721217677</v>
      </c>
      <c r="P180" s="645"/>
      <c r="Q180" s="810"/>
      <c r="R180" s="658" t="s">
        <v>309</v>
      </c>
      <c r="S180" s="660">
        <v>0</v>
      </c>
      <c r="T180" s="660">
        <v>0</v>
      </c>
      <c r="U180" s="660">
        <v>0</v>
      </c>
      <c r="V180" s="660">
        <v>0</v>
      </c>
      <c r="W180" s="660">
        <v>0</v>
      </c>
      <c r="X180" s="660">
        <v>39</v>
      </c>
      <c r="Y180" s="660">
        <v>58</v>
      </c>
      <c r="Z180" s="660">
        <v>79</v>
      </c>
      <c r="AA180" s="660">
        <v>0</v>
      </c>
      <c r="AB180" s="660">
        <v>0</v>
      </c>
      <c r="AC180" s="660">
        <v>0</v>
      </c>
      <c r="AD180" s="660">
        <v>0</v>
      </c>
      <c r="AE180" s="813"/>
    </row>
    <row r="181" spans="1:31" x14ac:dyDescent="0.35">
      <c r="A181" s="793" t="s">
        <v>232</v>
      </c>
      <c r="B181" s="652" t="s">
        <v>307</v>
      </c>
      <c r="C181" s="616">
        <f>+S182*'[1]GLP por redes'!$A$26*'[1]GLP por redes'!$A$34</f>
        <v>504012.1098377654</v>
      </c>
      <c r="D181" s="616">
        <f>+T182*'[1]GLP por redes'!$A$26*'[1]GLP por redes'!$A$34</f>
        <v>735811.89355333976</v>
      </c>
      <c r="E181" s="616">
        <f>+U182*'[1]GLP por redes'!$A$26*'[1]GLP por redes'!$A$34</f>
        <v>983202.73546335101</v>
      </c>
      <c r="F181" s="616">
        <f>+V182*'[1]GLP por redes'!$A$26*'[1]GLP por redes'!$A$34</f>
        <v>1166045.5410786637</v>
      </c>
      <c r="G181" s="616">
        <f>+W182*'[1]GLP por redes'!$A$26*'[1]GLP por redes'!$A$34</f>
        <v>1270279.5383124435</v>
      </c>
      <c r="H181" s="616">
        <f>+X182*'[1]GLP por redes'!$A$26*'[1]GLP por redes'!$A$34</f>
        <v>1444977.7309969731</v>
      </c>
      <c r="I181" s="616">
        <f>+Y182*'[1]GLP por redes'!$A$26*'[1]GLP por redes'!$A$34</f>
        <v>14746.762410931977</v>
      </c>
      <c r="J181" s="616">
        <f>+Z182*'[1]GLP por redes'!$A$26*'[1]GLP por redes'!$A$34</f>
        <v>568054.78639666422</v>
      </c>
      <c r="K181" s="616">
        <f>+AA182*'[1]GLP por redes'!$A$26*'[1]GLP por redes'!$A$34</f>
        <v>181336.87419377238</v>
      </c>
      <c r="L181" s="616">
        <f>+AB182*'[1]GLP por redes'!$A$26*'[1]GLP por redes'!$A$34</f>
        <v>236991.39096126164</v>
      </c>
      <c r="M181" s="616">
        <f>+AC182*'[1]GLP por redes'!$A$26*'[1]GLP por redes'!$A$34</f>
        <v>321096.2401642648</v>
      </c>
      <c r="N181" s="616">
        <f>+AD182*'[1]GLP por redes'!$A$26*'[1]GLP por redes'!$A$34</f>
        <v>248036.24109067145</v>
      </c>
      <c r="O181" s="796">
        <f>SUM(C181:N183)</f>
        <v>61863557.259900928</v>
      </c>
      <c r="P181" s="653"/>
      <c r="Q181" s="665" t="s">
        <v>231</v>
      </c>
      <c r="R181" s="666" t="s">
        <v>308</v>
      </c>
      <c r="S181" s="667">
        <v>0</v>
      </c>
      <c r="T181" s="667">
        <v>0</v>
      </c>
      <c r="U181" s="667">
        <v>0</v>
      </c>
      <c r="V181" s="667">
        <v>0</v>
      </c>
      <c r="W181" s="667">
        <v>0</v>
      </c>
      <c r="X181" s="667">
        <v>0</v>
      </c>
      <c r="Y181" s="667">
        <v>0</v>
      </c>
      <c r="Z181" s="667">
        <v>0</v>
      </c>
      <c r="AA181" s="668">
        <v>1475</v>
      </c>
      <c r="AB181" s="668">
        <v>16241</v>
      </c>
      <c r="AC181" s="668">
        <v>50669</v>
      </c>
      <c r="AD181" s="668">
        <v>55552</v>
      </c>
      <c r="AE181" s="669">
        <f>SUM(S181:AD181)</f>
        <v>123937</v>
      </c>
    </row>
    <row r="182" spans="1:31" x14ac:dyDescent="0.35">
      <c r="A182" s="794"/>
      <c r="B182" s="655" t="s">
        <v>308</v>
      </c>
      <c r="C182" s="620">
        <f>+S183*'[1]GLP por redes'!$A$26*'[1]GLP por redes'!$A$34</f>
        <v>1810673.4900134578</v>
      </c>
      <c r="D182" s="620">
        <f>+T183*'[1]GLP por redes'!$A$26*'[1]GLP por redes'!$A$34</f>
        <v>2482444.7365650707</v>
      </c>
      <c r="E182" s="620">
        <f>+U183*'[1]GLP por redes'!$A$26*'[1]GLP por redes'!$A$34</f>
        <v>2817246.5763110891</v>
      </c>
      <c r="F182" s="620">
        <f>+V183*'[1]GLP por redes'!$A$26*'[1]GLP por redes'!$A$34</f>
        <v>3219307.9407334477</v>
      </c>
      <c r="G182" s="620">
        <f>+W183*'[1]GLP por redes'!$A$26*'[1]GLP por redes'!$A$34</f>
        <v>3606648.9269881095</v>
      </c>
      <c r="H182" s="620">
        <f>+X183*'[1]GLP por redes'!$A$26*'[1]GLP por redes'!$A$34</f>
        <v>3804644.4064487317</v>
      </c>
      <c r="I182" s="620">
        <f>+Y183*'[1]GLP por redes'!$A$26*'[1]GLP por redes'!$A$34</f>
        <v>5501471.9164623516</v>
      </c>
      <c r="J182" s="620">
        <f>+Z183*'[1]GLP por redes'!$A$26*'[1]GLP por redes'!$A$34</f>
        <v>5346253.4135135943</v>
      </c>
      <c r="K182" s="620">
        <f>+AA183*'[1]GLP por redes'!$A$26*'[1]GLP por redes'!$A$34</f>
        <v>6297184.1603867682</v>
      </c>
      <c r="L182" s="620">
        <f>+AB183*'[1]GLP por redes'!$A$26*'[1]GLP por redes'!$A$34</f>
        <v>5877477.825912023</v>
      </c>
      <c r="M182" s="620">
        <f>+AC183*'[1]GLP por redes'!$A$26*'[1]GLP por redes'!$A$34</f>
        <v>6705303.7529672105</v>
      </c>
      <c r="N182" s="631">
        <f>+AD183*'[1]GLP por redes'!$A$26*'[1]GLP por redes'!$A$34</f>
        <v>5601466.1687640594</v>
      </c>
      <c r="O182" s="797"/>
      <c r="P182" s="653"/>
      <c r="Q182" s="808" t="s">
        <v>232</v>
      </c>
      <c r="R182" s="652" t="s">
        <v>307</v>
      </c>
      <c r="S182" s="657">
        <v>248336</v>
      </c>
      <c r="T182" s="657">
        <v>362548</v>
      </c>
      <c r="U182" s="657">
        <v>484442</v>
      </c>
      <c r="V182" s="657">
        <v>574532</v>
      </c>
      <c r="W182" s="657">
        <v>625890</v>
      </c>
      <c r="X182" s="657">
        <v>711967</v>
      </c>
      <c r="Y182" s="657">
        <v>7266</v>
      </c>
      <c r="Z182" s="657">
        <v>279891</v>
      </c>
      <c r="AA182" s="657">
        <v>89348</v>
      </c>
      <c r="AB182" s="657">
        <v>116770</v>
      </c>
      <c r="AC182" s="657">
        <v>158210</v>
      </c>
      <c r="AD182" s="657">
        <v>122212</v>
      </c>
      <c r="AE182" s="811">
        <f>SUM(S182:AD184)</f>
        <v>30481308</v>
      </c>
    </row>
    <row r="183" spans="1:31" x14ac:dyDescent="0.35">
      <c r="A183" s="795"/>
      <c r="B183" s="658" t="s">
        <v>309</v>
      </c>
      <c r="C183" s="624">
        <f>+S184*'[1]GLP por redes'!$A$26*'[1]GLP por redes'!$A$34</f>
        <v>52742.102225831171</v>
      </c>
      <c r="D183" s="624">
        <f>+T184*'[1]GLP por redes'!$A$26*'[1]GLP por redes'!$A$34</f>
        <v>54544.348994466956</v>
      </c>
      <c r="E183" s="624">
        <f>+U184*'[1]GLP por redes'!$A$26*'[1]GLP por redes'!$A$34</f>
        <v>63147.641846096551</v>
      </c>
      <c r="F183" s="624">
        <f>+V184*'[1]GLP por redes'!$A$26*'[1]GLP por redes'!$A$34</f>
        <v>69694.993282604468</v>
      </c>
      <c r="G183" s="624">
        <f>+W184*'[1]GLP por redes'!$A$26*'[1]GLP por redes'!$A$34</f>
        <v>85696.022025762693</v>
      </c>
      <c r="H183" s="624">
        <f>+X184*'[1]GLP por redes'!$A$26*'[1]GLP por redes'!$A$34</f>
        <v>75233.654804684484</v>
      </c>
      <c r="I183" s="624">
        <f>+Y184*'[1]GLP por redes'!$A$26*'[1]GLP por redes'!$A$34</f>
        <v>76037.359444751783</v>
      </c>
      <c r="J183" s="624">
        <f>+Z184*'[1]GLP por redes'!$A$26*'[1]GLP por redes'!$A$34</f>
        <v>95486.60582294628</v>
      </c>
      <c r="K183" s="624">
        <f>+AA184*'[1]GLP por redes'!$A$26*'[1]GLP por redes'!$A$34</f>
        <v>92379.353792787064</v>
      </c>
      <c r="L183" s="624">
        <f>+AB184*'[1]GLP por redes'!$A$26*'[1]GLP por redes'!$A$34</f>
        <v>72897.634499842388</v>
      </c>
      <c r="M183" s="624">
        <f>+AC184*'[1]GLP por redes'!$A$26*'[1]GLP por redes'!$A$34</f>
        <v>176301.5428503204</v>
      </c>
      <c r="N183" s="624">
        <f>+AD184*'[1]GLP por redes'!$A$26*'[1]GLP por redes'!$A$34</f>
        <v>204680.84078481831</v>
      </c>
      <c r="O183" s="798"/>
      <c r="P183" s="653"/>
      <c r="Q183" s="809"/>
      <c r="R183" s="655" t="s">
        <v>308</v>
      </c>
      <c r="S183" s="659">
        <v>892152</v>
      </c>
      <c r="T183" s="659">
        <v>1223146</v>
      </c>
      <c r="U183" s="659">
        <v>1388109</v>
      </c>
      <c r="V183" s="659">
        <v>1586212</v>
      </c>
      <c r="W183" s="659">
        <v>1777062</v>
      </c>
      <c r="X183" s="659">
        <v>1874618</v>
      </c>
      <c r="Y183" s="659">
        <v>2710676</v>
      </c>
      <c r="Z183" s="659">
        <v>2634197</v>
      </c>
      <c r="AA183" s="659">
        <v>3102738</v>
      </c>
      <c r="AB183" s="659">
        <v>2895941</v>
      </c>
      <c r="AC183" s="659">
        <v>3303826</v>
      </c>
      <c r="AD183" s="659">
        <v>2759945</v>
      </c>
      <c r="AE183" s="812"/>
    </row>
    <row r="184" spans="1:31" x14ac:dyDescent="0.35">
      <c r="A184" s="793" t="s">
        <v>267</v>
      </c>
      <c r="B184" s="652" t="s">
        <v>307</v>
      </c>
      <c r="C184" s="616">
        <f>+S185*'[1]GLP por redes'!$A$26*'[1]GLP por redes'!$A$34</f>
        <v>0</v>
      </c>
      <c r="D184" s="616">
        <f>+T185*'[1]GLP por redes'!$A$26*'[1]GLP por redes'!$A$34</f>
        <v>0</v>
      </c>
      <c r="E184" s="616">
        <f>+U185*'[1]GLP por redes'!$A$26*'[1]GLP por redes'!$A$34</f>
        <v>0</v>
      </c>
      <c r="F184" s="616">
        <f>+V185*'[1]GLP por redes'!$A$26*'[1]GLP por redes'!$A$34</f>
        <v>0</v>
      </c>
      <c r="G184" s="616">
        <f>+W185*'[1]GLP por redes'!$A$26*'[1]GLP por redes'!$A$34</f>
        <v>0</v>
      </c>
      <c r="H184" s="616">
        <f>+X185*'[1]GLP por redes'!$A$26*'[1]GLP por redes'!$A$34</f>
        <v>0</v>
      </c>
      <c r="I184" s="616">
        <f>+Y185*'[1]GLP por redes'!$A$26*'[1]GLP por redes'!$A$34</f>
        <v>0</v>
      </c>
      <c r="J184" s="616">
        <f>+Z185*'[1]GLP por redes'!$A$26*'[1]GLP por redes'!$A$34</f>
        <v>0</v>
      </c>
      <c r="K184" s="616">
        <f>+AA185*'[1]GLP por redes'!$A$26*'[1]GLP por redes'!$A$34</f>
        <v>0</v>
      </c>
      <c r="L184" s="616">
        <f>+AB185*'[1]GLP por redes'!$A$26*'[1]GLP por redes'!$A$34</f>
        <v>0</v>
      </c>
      <c r="M184" s="616">
        <f>+AC185*'[1]GLP por redes'!$A$26*'[1]GLP por redes'!$A$34</f>
        <v>11540.062079350291</v>
      </c>
      <c r="N184" s="616">
        <f>+AD185*'[1]GLP por redes'!$A$26*'[1]GLP por redes'!$A$34</f>
        <v>0</v>
      </c>
      <c r="O184" s="796">
        <f>SUM(C184:N186)</f>
        <v>262036.12646234894</v>
      </c>
      <c r="P184" s="653"/>
      <c r="Q184" s="810"/>
      <c r="R184" s="658" t="s">
        <v>309</v>
      </c>
      <c r="S184" s="661">
        <v>25987</v>
      </c>
      <c r="T184" s="661">
        <v>26875</v>
      </c>
      <c r="U184" s="661">
        <v>31114</v>
      </c>
      <c r="V184" s="661">
        <v>34340</v>
      </c>
      <c r="W184" s="661">
        <v>42224</v>
      </c>
      <c r="X184" s="661">
        <v>37069</v>
      </c>
      <c r="Y184" s="661">
        <v>37465</v>
      </c>
      <c r="Z184" s="661">
        <v>47048</v>
      </c>
      <c r="AA184" s="661">
        <v>45517</v>
      </c>
      <c r="AB184" s="661">
        <v>35918</v>
      </c>
      <c r="AC184" s="661">
        <v>86867</v>
      </c>
      <c r="AD184" s="661">
        <v>100850</v>
      </c>
      <c r="AE184" s="813"/>
    </row>
    <row r="185" spans="1:31" x14ac:dyDescent="0.35">
      <c r="A185" s="794"/>
      <c r="B185" s="655" t="s">
        <v>308</v>
      </c>
      <c r="C185" s="620">
        <f>+S186*'[1]GLP por redes'!$A$26*'[1]GLP por redes'!$A$34</f>
        <v>0</v>
      </c>
      <c r="D185" s="620">
        <f>+T186*'[1]GLP por redes'!$A$26*'[1]GLP por redes'!$A$34</f>
        <v>0</v>
      </c>
      <c r="E185" s="620">
        <f>+U186*'[1]GLP por redes'!$A$26*'[1]GLP por redes'!$A$34</f>
        <v>0</v>
      </c>
      <c r="F185" s="620">
        <f>+V186*'[1]GLP por redes'!$A$26*'[1]GLP por redes'!$A$34</f>
        <v>0</v>
      </c>
      <c r="G185" s="620">
        <f>+W186*'[1]GLP por redes'!$A$26*'[1]GLP por redes'!$A$34</f>
        <v>0</v>
      </c>
      <c r="H185" s="620">
        <f>+X186*'[1]GLP por redes'!$A$26*'[1]GLP por redes'!$A$34</f>
        <v>0</v>
      </c>
      <c r="I185" s="620">
        <f>+Y186*'[1]GLP por redes'!$A$26*'[1]GLP por redes'!$A$34</f>
        <v>0</v>
      </c>
      <c r="J185" s="620">
        <f>+Z186*'[1]GLP por redes'!$A$26*'[1]GLP por redes'!$A$34</f>
        <v>0</v>
      </c>
      <c r="K185" s="620">
        <f>+AA186*'[1]GLP por redes'!$A$26*'[1]GLP por redes'!$A$34</f>
        <v>458.67992084649421</v>
      </c>
      <c r="L185" s="620">
        <f>+AB186*'[1]GLP por redes'!$A$26*'[1]GLP por redes'!$A$34</f>
        <v>16626.13235209947</v>
      </c>
      <c r="M185" s="620">
        <f>+AC186*'[1]GLP por redes'!$A$26*'[1]GLP por redes'!$A$34</f>
        <v>85667.608225356278</v>
      </c>
      <c r="N185" s="631">
        <f>+AD186*'[1]GLP por redes'!$A$26*'[1]GLP por redes'!$A$34</f>
        <v>95506.901394665154</v>
      </c>
      <c r="O185" s="797"/>
      <c r="P185" s="653"/>
      <c r="Q185" s="808" t="s">
        <v>267</v>
      </c>
      <c r="R185" s="652" t="s">
        <v>307</v>
      </c>
      <c r="S185" s="656">
        <v>0</v>
      </c>
      <c r="T185" s="656">
        <v>0</v>
      </c>
      <c r="U185" s="656">
        <v>0</v>
      </c>
      <c r="V185" s="656">
        <v>0</v>
      </c>
      <c r="W185" s="656">
        <v>0</v>
      </c>
      <c r="X185" s="656">
        <v>0</v>
      </c>
      <c r="Y185" s="656">
        <v>0</v>
      </c>
      <c r="Z185" s="656">
        <v>0</v>
      </c>
      <c r="AA185" s="656">
        <v>0</v>
      </c>
      <c r="AB185" s="656">
        <v>0</v>
      </c>
      <c r="AC185" s="657">
        <v>5686</v>
      </c>
      <c r="AD185" s="656">
        <v>0</v>
      </c>
      <c r="AE185" s="811">
        <f>SUM(S185:AD187)</f>
        <v>129110</v>
      </c>
    </row>
    <row r="186" spans="1:31" x14ac:dyDescent="0.35">
      <c r="A186" s="795"/>
      <c r="B186" s="658" t="s">
        <v>309</v>
      </c>
      <c r="C186" s="624">
        <f>+S187*'[1]GLP por redes'!$A$26*'[1]GLP por redes'!$A$34</f>
        <v>0</v>
      </c>
      <c r="D186" s="624">
        <f>+T187*'[1]GLP por redes'!$A$26*'[1]GLP por redes'!$A$34</f>
        <v>0</v>
      </c>
      <c r="E186" s="624">
        <f>+U187*'[1]GLP por redes'!$A$26*'[1]GLP por redes'!$A$34</f>
        <v>0</v>
      </c>
      <c r="F186" s="624">
        <f>+V187*'[1]GLP por redes'!$A$26*'[1]GLP por redes'!$A$34</f>
        <v>0</v>
      </c>
      <c r="G186" s="624">
        <f>+W187*'[1]GLP por redes'!$A$26*'[1]GLP por redes'!$A$34</f>
        <v>0</v>
      </c>
      <c r="H186" s="624">
        <f>+X187*'[1]GLP por redes'!$A$26*'[1]GLP por redes'!$A$34</f>
        <v>0</v>
      </c>
      <c r="I186" s="624">
        <f>+Y187*'[1]GLP por redes'!$A$26*'[1]GLP por redes'!$A$34</f>
        <v>0</v>
      </c>
      <c r="J186" s="624">
        <f>+Z187*'[1]GLP por redes'!$A$26*'[1]GLP por redes'!$A$34</f>
        <v>0</v>
      </c>
      <c r="K186" s="624">
        <f>+AA187*'[1]GLP por redes'!$A$26*'[1]GLP por redes'!$A$34</f>
        <v>0</v>
      </c>
      <c r="L186" s="624">
        <f>+AB187*'[1]GLP por redes'!$A$26*'[1]GLP por redes'!$A$34</f>
        <v>0</v>
      </c>
      <c r="M186" s="624">
        <f>+AC187*'[1]GLP por redes'!$A$26*'[1]GLP por redes'!$A$34</f>
        <v>19678.586338617733</v>
      </c>
      <c r="N186" s="624">
        <f>+AD187*'[1]GLP por redes'!$A$26*'[1]GLP por redes'!$A$34</f>
        <v>32558.156151413543</v>
      </c>
      <c r="O186" s="798"/>
      <c r="P186" s="653"/>
      <c r="Q186" s="809"/>
      <c r="R186" s="655" t="s">
        <v>308</v>
      </c>
      <c r="S186" s="83">
        <v>0</v>
      </c>
      <c r="T186" s="83">
        <v>0</v>
      </c>
      <c r="U186" s="83">
        <v>0</v>
      </c>
      <c r="V186" s="83">
        <v>0</v>
      </c>
      <c r="W186" s="83">
        <v>0</v>
      </c>
      <c r="X186" s="83">
        <v>0</v>
      </c>
      <c r="Y186" s="83">
        <v>0</v>
      </c>
      <c r="Z186" s="83">
        <v>0</v>
      </c>
      <c r="AA186" s="83">
        <v>226</v>
      </c>
      <c r="AB186" s="659">
        <v>8192</v>
      </c>
      <c r="AC186" s="659">
        <v>42210</v>
      </c>
      <c r="AD186" s="659">
        <v>47058</v>
      </c>
      <c r="AE186" s="812"/>
    </row>
    <row r="187" spans="1:31" x14ac:dyDescent="0.35">
      <c r="A187" s="793" t="s">
        <v>233</v>
      </c>
      <c r="B187" s="652" t="s">
        <v>307</v>
      </c>
      <c r="C187" s="616">
        <f>+S188*'[1]GLP por redes'!$A$26*'[1]GLP por redes'!$A$34</f>
        <v>8347.568647971817</v>
      </c>
      <c r="D187" s="616">
        <f>+T188*'[1]GLP por redes'!$A$26*'[1]GLP por redes'!$A$34</f>
        <v>25282.193690198135</v>
      </c>
      <c r="E187" s="616">
        <f>+U188*'[1]GLP por redes'!$A$26*'[1]GLP por redes'!$A$34</f>
        <v>81821.597384630149</v>
      </c>
      <c r="F187" s="616">
        <f>+V188*'[1]GLP por redes'!$A$26*'[1]GLP por redes'!$A$34</f>
        <v>131817.70875689804</v>
      </c>
      <c r="G187" s="616">
        <f>+W188*'[1]GLP por redes'!$A$26*'[1]GLP por redes'!$A$34</f>
        <v>101404.7945361692</v>
      </c>
      <c r="H187" s="616">
        <f>+X188*'[1]GLP por redes'!$A$26*'[1]GLP por redes'!$A$34</f>
        <v>156340.84806481036</v>
      </c>
      <c r="I187" s="616">
        <f>+Y188*'[1]GLP por redes'!$A$26*'[1]GLP por redes'!$A$34</f>
        <v>158003.05538858593</v>
      </c>
      <c r="J187" s="616">
        <f>+Z188*'[1]GLP por redes'!$A$26*'[1]GLP por redes'!$A$34</f>
        <v>172220.10337765535</v>
      </c>
      <c r="K187" s="616">
        <f>+AA188*'[1]GLP por redes'!$A$26*'[1]GLP por redes'!$A$34</f>
        <v>208997.70888942227</v>
      </c>
      <c r="L187" s="616">
        <f>+AB188*'[1]GLP por redes'!$A$26*'[1]GLP por redes'!$A$34</f>
        <v>126930.53508699377</v>
      </c>
      <c r="M187" s="616">
        <f>+AC188*'[1]GLP por redes'!$A$26*'[1]GLP por redes'!$A$34</f>
        <v>237724.06110031286</v>
      </c>
      <c r="N187" s="616">
        <f>+AD188*'[1]GLP por redes'!$A$26*'[1]GLP por redes'!$A$34</f>
        <v>355476.93865603302</v>
      </c>
      <c r="O187" s="796">
        <f>SUM(C187:N189)</f>
        <v>15608276.957483321</v>
      </c>
      <c r="P187" s="653"/>
      <c r="Q187" s="810"/>
      <c r="R187" s="658" t="s">
        <v>309</v>
      </c>
      <c r="S187" s="660">
        <v>0</v>
      </c>
      <c r="T187" s="660">
        <v>0</v>
      </c>
      <c r="U187" s="660">
        <v>0</v>
      </c>
      <c r="V187" s="660">
        <v>0</v>
      </c>
      <c r="W187" s="660">
        <v>0</v>
      </c>
      <c r="X187" s="660">
        <v>0</v>
      </c>
      <c r="Y187" s="660">
        <v>0</v>
      </c>
      <c r="Z187" s="660">
        <v>0</v>
      </c>
      <c r="AA187" s="660">
        <v>0</v>
      </c>
      <c r="AB187" s="660">
        <v>0</v>
      </c>
      <c r="AC187" s="661">
        <v>9696</v>
      </c>
      <c r="AD187" s="661">
        <v>16042</v>
      </c>
      <c r="AE187" s="813"/>
    </row>
    <row r="188" spans="1:31" x14ac:dyDescent="0.35">
      <c r="A188" s="794"/>
      <c r="B188" s="655" t="s">
        <v>308</v>
      </c>
      <c r="C188" s="620">
        <f>+S189*'[1]GLP por redes'!$A$26*'[1]GLP por redes'!$A$34</f>
        <v>37161.191817253573</v>
      </c>
      <c r="D188" s="620">
        <f>+T189*'[1]GLP por redes'!$A$26*'[1]GLP por redes'!$A$34</f>
        <v>107576.67789587799</v>
      </c>
      <c r="E188" s="620">
        <f>+U189*'[1]GLP por redes'!$A$26*'[1]GLP por redes'!$A$34</f>
        <v>399979.03876400238</v>
      </c>
      <c r="F188" s="620">
        <f>+V189*'[1]GLP por redes'!$A$26*'[1]GLP por redes'!$A$34</f>
        <v>739826.35763933253</v>
      </c>
      <c r="G188" s="620">
        <f>+W189*'[1]GLP por redes'!$A$26*'[1]GLP por redes'!$A$34</f>
        <v>686323.17147404363</v>
      </c>
      <c r="H188" s="620">
        <f>+X189*'[1]GLP por redes'!$A$26*'[1]GLP por redes'!$A$34</f>
        <v>843049.63540151261</v>
      </c>
      <c r="I188" s="620">
        <f>+Y189*'[1]GLP por redes'!$A$26*'[1]GLP por redes'!$A$34</f>
        <v>1069495.4472976485</v>
      </c>
      <c r="J188" s="620">
        <f>+Z189*'[1]GLP por redes'!$A$26*'[1]GLP por redes'!$A$34</f>
        <v>1420160.3058991372</v>
      </c>
      <c r="K188" s="620">
        <f>+AA189*'[1]GLP por redes'!$A$26*'[1]GLP por redes'!$A$34</f>
        <v>1648227.7339756112</v>
      </c>
      <c r="L188" s="620">
        <f>+AB189*'[1]GLP por redes'!$A$26*'[1]GLP por redes'!$A$34</f>
        <v>1578908.2087698057</v>
      </c>
      <c r="M188" s="620">
        <f>+AC189*'[1]GLP por redes'!$A$26*'[1]GLP por redes'!$A$34</f>
        <v>1937405.1284976068</v>
      </c>
      <c r="N188" s="631">
        <f>+AD189*'[1]GLP por redes'!$A$26*'[1]GLP por redes'!$A$34</f>
        <v>1592473.7689066993</v>
      </c>
      <c r="O188" s="797"/>
      <c r="P188" s="653"/>
      <c r="Q188" s="808" t="s">
        <v>233</v>
      </c>
      <c r="R188" s="652" t="s">
        <v>307</v>
      </c>
      <c r="S188" s="657">
        <v>4113</v>
      </c>
      <c r="T188" s="657">
        <v>12457</v>
      </c>
      <c r="U188" s="657">
        <v>40315</v>
      </c>
      <c r="V188" s="657">
        <v>64949</v>
      </c>
      <c r="W188" s="657">
        <v>49964</v>
      </c>
      <c r="X188" s="657">
        <v>77032</v>
      </c>
      <c r="Y188" s="657">
        <v>77851</v>
      </c>
      <c r="Z188" s="657">
        <v>84856</v>
      </c>
      <c r="AA188" s="657">
        <v>102977</v>
      </c>
      <c r="AB188" s="657">
        <v>62541</v>
      </c>
      <c r="AC188" s="657">
        <v>117131</v>
      </c>
      <c r="AD188" s="657">
        <v>175150</v>
      </c>
      <c r="AE188" s="811">
        <f>SUM(S188:AD190)</f>
        <v>7690484</v>
      </c>
    </row>
    <row r="189" spans="1:31" x14ac:dyDescent="0.35">
      <c r="A189" s="795"/>
      <c r="B189" s="658" t="s">
        <v>309</v>
      </c>
      <c r="C189" s="624">
        <f>+S190*'[1]GLP por redes'!$A$26*'[1]GLP por redes'!$A$34</f>
        <v>0</v>
      </c>
      <c r="D189" s="624">
        <f>+T190*'[1]GLP por redes'!$A$26*'[1]GLP por redes'!$A$34</f>
        <v>0</v>
      </c>
      <c r="E189" s="624">
        <f>+U190*'[1]GLP por redes'!$A$26*'[1]GLP por redes'!$A$34</f>
        <v>456.65036367460709</v>
      </c>
      <c r="F189" s="624">
        <f>+V190*'[1]GLP por redes'!$A$26*'[1]GLP por redes'!$A$34</f>
        <v>2843.4095978138862</v>
      </c>
      <c r="G189" s="624">
        <f>+W190*'[1]GLP por redes'!$A$26*'[1]GLP por redes'!$A$34</f>
        <v>4495.4691357300208</v>
      </c>
      <c r="H189" s="624">
        <f>+X190*'[1]GLP por redes'!$A$26*'[1]GLP por redes'!$A$34</f>
        <v>16583.51165148984</v>
      </c>
      <c r="I189" s="624">
        <f>+Y190*'[1]GLP por redes'!$A$26*'[1]GLP por redes'!$A$34</f>
        <v>36694.393667719538</v>
      </c>
      <c r="J189" s="624">
        <f>+Z190*'[1]GLP por redes'!$A$26*'[1]GLP por redes'!$A$34</f>
        <v>126408.93889381878</v>
      </c>
      <c r="K189" s="624">
        <f>+AA190*'[1]GLP por redes'!$A$26*'[1]GLP por redes'!$A$34</f>
        <v>235142.46437767244</v>
      </c>
      <c r="L189" s="624">
        <f>+AB190*'[1]GLP por redes'!$A$26*'[1]GLP por redes'!$A$34</f>
        <v>320513.75725593319</v>
      </c>
      <c r="M189" s="624">
        <f>+AC190*'[1]GLP por redes'!$A$26*'[1]GLP por redes'!$A$34</f>
        <v>462739.03519026848</v>
      </c>
      <c r="N189" s="624">
        <f>+AD190*'[1]GLP por redes'!$A$26*'[1]GLP por redes'!$A$34</f>
        <v>577445.54743098596</v>
      </c>
      <c r="O189" s="798"/>
      <c r="P189" s="653"/>
      <c r="Q189" s="809"/>
      <c r="R189" s="655" t="s">
        <v>308</v>
      </c>
      <c r="S189" s="659">
        <v>18310</v>
      </c>
      <c r="T189" s="659">
        <v>53005</v>
      </c>
      <c r="U189" s="659">
        <v>197077</v>
      </c>
      <c r="V189" s="659">
        <v>364526</v>
      </c>
      <c r="W189" s="659">
        <v>338164</v>
      </c>
      <c r="X189" s="659">
        <v>415386</v>
      </c>
      <c r="Y189" s="659">
        <v>526960</v>
      </c>
      <c r="Z189" s="659">
        <v>699739</v>
      </c>
      <c r="AA189" s="659">
        <v>812112</v>
      </c>
      <c r="AB189" s="659">
        <v>777957</v>
      </c>
      <c r="AC189" s="659">
        <v>954595</v>
      </c>
      <c r="AD189" s="659">
        <v>784641</v>
      </c>
      <c r="AE189" s="812"/>
    </row>
    <row r="190" spans="1:31" x14ac:dyDescent="0.35">
      <c r="A190" s="793" t="s">
        <v>234</v>
      </c>
      <c r="B190" s="652" t="s">
        <v>307</v>
      </c>
      <c r="C190" s="616">
        <f>+S191*'[1]GLP por redes'!$A$26*'[1]GLP por redes'!$A$34</f>
        <v>0</v>
      </c>
      <c r="D190" s="616">
        <f>+T191*'[1]GLP por redes'!$A$26*'[1]GLP por redes'!$A$34</f>
        <v>0</v>
      </c>
      <c r="E190" s="616">
        <f>+U191*'[1]GLP por redes'!$A$26*'[1]GLP por redes'!$A$34</f>
        <v>0</v>
      </c>
      <c r="F190" s="616">
        <f>+V191*'[1]GLP por redes'!$A$26*'[1]GLP por redes'!$A$34</f>
        <v>0</v>
      </c>
      <c r="G190" s="616">
        <f>+W191*'[1]GLP por redes'!$A$26*'[1]GLP por redes'!$A$34</f>
        <v>3054.4835436901494</v>
      </c>
      <c r="H190" s="616">
        <f>+X191*'[1]GLP por redes'!$A$26*'[1]GLP por redes'!$A$34</f>
        <v>12337.67804790194</v>
      </c>
      <c r="I190" s="616">
        <f>+Y191*'[1]GLP por redes'!$A$26*'[1]GLP por redes'!$A$34</f>
        <v>35854.156998558261</v>
      </c>
      <c r="J190" s="616">
        <f>+Z191*'[1]GLP por redes'!$A$26*'[1]GLP por redes'!$A$34</f>
        <v>37071.891301690543</v>
      </c>
      <c r="K190" s="616">
        <f>+AA191*'[1]GLP por redes'!$A$26*'[1]GLP por redes'!$A$34</f>
        <v>34851.555755646012</v>
      </c>
      <c r="L190" s="616">
        <f>+AB191*'[1]GLP por redes'!$A$26*'[1]GLP por redes'!$A$34</f>
        <v>25219.277417869635</v>
      </c>
      <c r="M190" s="616">
        <f>+AC191*'[1]GLP por redes'!$A$26*'[1]GLP por redes'!$A$34</f>
        <v>0</v>
      </c>
      <c r="N190" s="616">
        <f>+AD191*'[1]GLP por redes'!$A$26*'[1]GLP por redes'!$A$34</f>
        <v>0</v>
      </c>
      <c r="O190" s="796">
        <f>SUM(C190:N192)</f>
        <v>3965722.2409527265</v>
      </c>
      <c r="P190" s="653"/>
      <c r="Q190" s="810"/>
      <c r="R190" s="658" t="s">
        <v>309</v>
      </c>
      <c r="S190" s="660">
        <v>0</v>
      </c>
      <c r="T190" s="660">
        <v>0</v>
      </c>
      <c r="U190" s="660">
        <v>225</v>
      </c>
      <c r="V190" s="661">
        <v>1401</v>
      </c>
      <c r="W190" s="661">
        <v>2215</v>
      </c>
      <c r="X190" s="661">
        <v>8171</v>
      </c>
      <c r="Y190" s="661">
        <v>18080</v>
      </c>
      <c r="Z190" s="661">
        <v>62284</v>
      </c>
      <c r="AA190" s="661">
        <v>115859</v>
      </c>
      <c r="AB190" s="661">
        <v>157923</v>
      </c>
      <c r="AC190" s="661">
        <v>228000</v>
      </c>
      <c r="AD190" s="661">
        <v>284518</v>
      </c>
      <c r="AE190" s="813"/>
    </row>
    <row r="191" spans="1:31" x14ac:dyDescent="0.35">
      <c r="A191" s="794"/>
      <c r="B191" s="655" t="s">
        <v>308</v>
      </c>
      <c r="C191" s="620">
        <f>+S192*'[1]GLP por redes'!$A$26*'[1]GLP por redes'!$A$34</f>
        <v>0</v>
      </c>
      <c r="D191" s="620">
        <f>+T192*'[1]GLP por redes'!$A$26*'[1]GLP por redes'!$A$34</f>
        <v>0</v>
      </c>
      <c r="E191" s="620">
        <f>+U192*'[1]GLP por redes'!$A$26*'[1]GLP por redes'!$A$34</f>
        <v>0</v>
      </c>
      <c r="F191" s="620">
        <f>+V192*'[1]GLP por redes'!$A$26*'[1]GLP por redes'!$A$34</f>
        <v>6005.459671614055</v>
      </c>
      <c r="G191" s="620">
        <f>+W192*'[1]GLP por redes'!$A$26*'[1]GLP por redes'!$A$34</f>
        <v>278276.64295178989</v>
      </c>
      <c r="H191" s="620">
        <f>+X192*'[1]GLP por redes'!$A$26*'[1]GLP por redes'!$A$34</f>
        <v>354409.3915836204</v>
      </c>
      <c r="I191" s="620">
        <f>+Y192*'[1]GLP por redes'!$A$26*'[1]GLP por redes'!$A$34</f>
        <v>399514.27017164027</v>
      </c>
      <c r="J191" s="620">
        <f>+Z192*'[1]GLP por redes'!$A$26*'[1]GLP por redes'!$A$34</f>
        <v>472537.73721613962</v>
      </c>
      <c r="K191" s="620">
        <f>+AA192*'[1]GLP por redes'!$A$26*'[1]GLP por redes'!$A$34</f>
        <v>546770.82033508376</v>
      </c>
      <c r="L191" s="620">
        <f>+AB192*'[1]GLP por redes'!$A$26*'[1]GLP por redes'!$A$34</f>
        <v>598506.26220365893</v>
      </c>
      <c r="M191" s="620">
        <f>+AC192*'[1]GLP por redes'!$A$26*'[1]GLP por redes'!$A$34</f>
        <v>630595.59064836649</v>
      </c>
      <c r="N191" s="631">
        <f>+AD192*'[1]GLP por redes'!$A$26*'[1]GLP por redes'!$A$34</f>
        <v>525314.34191389289</v>
      </c>
      <c r="O191" s="797"/>
      <c r="P191" s="653"/>
      <c r="Q191" s="808" t="s">
        <v>234</v>
      </c>
      <c r="R191" s="652" t="s">
        <v>307</v>
      </c>
      <c r="S191" s="656">
        <v>0</v>
      </c>
      <c r="T191" s="656">
        <v>0</v>
      </c>
      <c r="U191" s="656">
        <v>0</v>
      </c>
      <c r="V191" s="656">
        <v>0</v>
      </c>
      <c r="W191" s="657">
        <v>1505</v>
      </c>
      <c r="X191" s="657">
        <v>6079</v>
      </c>
      <c r="Y191" s="657">
        <v>17666</v>
      </c>
      <c r="Z191" s="657">
        <v>18266</v>
      </c>
      <c r="AA191" s="657">
        <v>17172</v>
      </c>
      <c r="AB191" s="657">
        <v>12426</v>
      </c>
      <c r="AC191" s="656">
        <v>0</v>
      </c>
      <c r="AD191" s="656">
        <v>0</v>
      </c>
      <c r="AE191" s="811">
        <f>SUM(S191:AD193)</f>
        <v>1953984</v>
      </c>
    </row>
    <row r="192" spans="1:31" x14ac:dyDescent="0.35">
      <c r="A192" s="795"/>
      <c r="B192" s="658" t="s">
        <v>309</v>
      </c>
      <c r="C192" s="624">
        <f>+S193*'[1]GLP por redes'!$A$26*'[1]GLP por redes'!$A$34</f>
        <v>0</v>
      </c>
      <c r="D192" s="624">
        <f>+T193*'[1]GLP por redes'!$A$26*'[1]GLP por redes'!$A$34</f>
        <v>0</v>
      </c>
      <c r="E192" s="624">
        <f>+U193*'[1]GLP por redes'!$A$26*'[1]GLP por redes'!$A$34</f>
        <v>0</v>
      </c>
      <c r="F192" s="624">
        <f>+V193*'[1]GLP por redes'!$A$26*'[1]GLP por redes'!$A$34</f>
        <v>0</v>
      </c>
      <c r="G192" s="624">
        <f>+W193*'[1]GLP por redes'!$A$26*'[1]GLP por redes'!$A$34</f>
        <v>0</v>
      </c>
      <c r="H192" s="624">
        <f>+X193*'[1]GLP por redes'!$A$26*'[1]GLP por redes'!$A$34</f>
        <v>0</v>
      </c>
      <c r="I192" s="624">
        <f>+Y193*'[1]GLP por redes'!$A$26*'[1]GLP por redes'!$A$34</f>
        <v>0</v>
      </c>
      <c r="J192" s="624">
        <f>+Z193*'[1]GLP por redes'!$A$26*'[1]GLP por redes'!$A$34</f>
        <v>0</v>
      </c>
      <c r="K192" s="624">
        <f>+AA193*'[1]GLP por redes'!$A$26*'[1]GLP por redes'!$A$34</f>
        <v>0</v>
      </c>
      <c r="L192" s="624">
        <f>+AB193*'[1]GLP por redes'!$A$26*'[1]GLP por redes'!$A$34</f>
        <v>0</v>
      </c>
      <c r="M192" s="624">
        <f>+AC193*'[1]GLP por redes'!$A$26*'[1]GLP por redes'!$A$34</f>
        <v>0</v>
      </c>
      <c r="N192" s="624">
        <f>+AD193*'[1]GLP por redes'!$A$26*'[1]GLP por redes'!$A$34</f>
        <v>5402.6811915635735</v>
      </c>
      <c r="O192" s="798"/>
      <c r="P192" s="653"/>
      <c r="Q192" s="809"/>
      <c r="R192" s="655" t="s">
        <v>308</v>
      </c>
      <c r="S192" s="83">
        <v>0</v>
      </c>
      <c r="T192" s="83">
        <v>0</v>
      </c>
      <c r="U192" s="83">
        <v>0</v>
      </c>
      <c r="V192" s="659">
        <v>2959</v>
      </c>
      <c r="W192" s="659">
        <v>137112</v>
      </c>
      <c r="X192" s="659">
        <v>174624</v>
      </c>
      <c r="Y192" s="659">
        <v>196848</v>
      </c>
      <c r="Z192" s="659">
        <v>232828</v>
      </c>
      <c r="AA192" s="659">
        <v>269404</v>
      </c>
      <c r="AB192" s="659">
        <v>294895</v>
      </c>
      <c r="AC192" s="659">
        <v>310706</v>
      </c>
      <c r="AD192" s="659">
        <v>258832</v>
      </c>
      <c r="AE192" s="812"/>
    </row>
    <row r="193" spans="1:31" x14ac:dyDescent="0.35">
      <c r="A193" s="793" t="s">
        <v>252</v>
      </c>
      <c r="B193" s="652" t="s">
        <v>307</v>
      </c>
      <c r="C193" s="616">
        <f>+S194*'[1]GLP por redes'!$A$26*'[1]GLP por redes'!$A$34</f>
        <v>0</v>
      </c>
      <c r="D193" s="616">
        <f>+T194*'[1]GLP por redes'!$A$26*'[1]GLP por redes'!$A$34</f>
        <v>0</v>
      </c>
      <c r="E193" s="616">
        <f>+U194*'[1]GLP por redes'!$A$26*'[1]GLP por redes'!$A$34</f>
        <v>0</v>
      </c>
      <c r="F193" s="616">
        <f>+V194*'[1]GLP por redes'!$A$26*'[1]GLP por redes'!$A$34</f>
        <v>0</v>
      </c>
      <c r="G193" s="616">
        <f>+W194*'[1]GLP por redes'!$A$26*'[1]GLP por redes'!$A$34</f>
        <v>0</v>
      </c>
      <c r="H193" s="616">
        <f>+X194*'[1]GLP por redes'!$A$26*'[1]GLP por redes'!$A$34</f>
        <v>0</v>
      </c>
      <c r="I193" s="616">
        <f>+Y194*'[1]GLP por redes'!$A$26*'[1]GLP por redes'!$A$34</f>
        <v>0</v>
      </c>
      <c r="J193" s="616">
        <f>+Z194*'[1]GLP por redes'!$A$26*'[1]GLP por redes'!$A$34</f>
        <v>0</v>
      </c>
      <c r="K193" s="616">
        <f>+AA194*'[1]GLP por redes'!$A$26*'[1]GLP por redes'!$A$34</f>
        <v>0</v>
      </c>
      <c r="L193" s="616">
        <f>+AB194*'[1]GLP por redes'!$A$26*'[1]GLP por redes'!$A$34</f>
        <v>0</v>
      </c>
      <c r="M193" s="616">
        <f>+AC194*'[1]GLP por redes'!$A$26*'[1]GLP por redes'!$A$34</f>
        <v>6.0886715156614279</v>
      </c>
      <c r="N193" s="616">
        <f>+AD194*'[1]GLP por redes'!$A$26*'[1]GLP por redes'!$A$34</f>
        <v>0</v>
      </c>
      <c r="O193" s="796">
        <f>SUM(C193:N194)</f>
        <v>1182951.7523204838</v>
      </c>
      <c r="P193" s="653"/>
      <c r="Q193" s="810"/>
      <c r="R193" s="658" t="s">
        <v>309</v>
      </c>
      <c r="S193" s="660">
        <v>0</v>
      </c>
      <c r="T193" s="660">
        <v>0</v>
      </c>
      <c r="U193" s="660">
        <v>0</v>
      </c>
      <c r="V193" s="660">
        <v>0</v>
      </c>
      <c r="W193" s="660">
        <v>0</v>
      </c>
      <c r="X193" s="660">
        <v>0</v>
      </c>
      <c r="Y193" s="660">
        <v>0</v>
      </c>
      <c r="Z193" s="660">
        <v>0</v>
      </c>
      <c r="AA193" s="660">
        <v>0</v>
      </c>
      <c r="AB193" s="660">
        <v>0</v>
      </c>
      <c r="AC193" s="660">
        <v>0</v>
      </c>
      <c r="AD193" s="661">
        <v>2662</v>
      </c>
      <c r="AE193" s="813"/>
    </row>
    <row r="194" spans="1:31" x14ac:dyDescent="0.35">
      <c r="A194" s="795"/>
      <c r="B194" s="658" t="s">
        <v>308</v>
      </c>
      <c r="C194" s="624">
        <f>+S195*'[1]GLP por redes'!$A$26*'[1]GLP por redes'!$A$34</f>
        <v>0</v>
      </c>
      <c r="D194" s="624">
        <f>+T195*'[1]GLP por redes'!$A$26*'[1]GLP por redes'!$A$34</f>
        <v>0</v>
      </c>
      <c r="E194" s="624">
        <f>+U195*'[1]GLP por redes'!$A$26*'[1]GLP por redes'!$A$34</f>
        <v>0</v>
      </c>
      <c r="F194" s="624">
        <f>+V195*'[1]GLP por redes'!$A$26*'[1]GLP por redes'!$A$34</f>
        <v>0</v>
      </c>
      <c r="G194" s="624">
        <f>+W195*'[1]GLP por redes'!$A$26*'[1]GLP por redes'!$A$34</f>
        <v>0</v>
      </c>
      <c r="H194" s="624">
        <f>+X195*'[1]GLP por redes'!$A$26*'[1]GLP por redes'!$A$34</f>
        <v>0</v>
      </c>
      <c r="I194" s="624">
        <f>+Y195*'[1]GLP por redes'!$A$26*'[1]GLP por redes'!$A$34</f>
        <v>0</v>
      </c>
      <c r="J194" s="624">
        <f>+Z195*'[1]GLP por redes'!$A$26*'[1]GLP por redes'!$A$34</f>
        <v>0</v>
      </c>
      <c r="K194" s="624">
        <f>+AA195*'[1]GLP por redes'!$A$26*'[1]GLP por redes'!$A$34</f>
        <v>0</v>
      </c>
      <c r="L194" s="624">
        <f>+AB195*'[1]GLP por redes'!$A$26*'[1]GLP por redes'!$A$34</f>
        <v>6082.5828441457661</v>
      </c>
      <c r="M194" s="624">
        <f>+AC195*'[1]GLP por redes'!$A$26*'[1]GLP por redes'!$A$34</f>
        <v>581309.82428625913</v>
      </c>
      <c r="N194" s="678">
        <f>+AD195*'[1]GLP por redes'!$A$26*'[1]GLP por redes'!$A$34</f>
        <v>595553.25651856314</v>
      </c>
      <c r="O194" s="798"/>
      <c r="P194" s="653"/>
      <c r="Q194" s="808" t="s">
        <v>252</v>
      </c>
      <c r="R194" s="652" t="s">
        <v>307</v>
      </c>
      <c r="S194" s="656">
        <v>0</v>
      </c>
      <c r="T194" s="656">
        <v>0</v>
      </c>
      <c r="U194" s="656">
        <v>0</v>
      </c>
      <c r="V194" s="656">
        <v>0</v>
      </c>
      <c r="W194" s="656">
        <v>0</v>
      </c>
      <c r="X194" s="656">
        <v>0</v>
      </c>
      <c r="Y194" s="656">
        <v>0</v>
      </c>
      <c r="Z194" s="656">
        <v>0</v>
      </c>
      <c r="AA194" s="656">
        <v>0</v>
      </c>
      <c r="AB194" s="656">
        <v>0</v>
      </c>
      <c r="AC194" s="656">
        <v>3</v>
      </c>
      <c r="AD194" s="656">
        <v>0</v>
      </c>
      <c r="AE194" s="811">
        <f>SUM(S194:AD195)</f>
        <v>582862</v>
      </c>
    </row>
    <row r="195" spans="1:31" x14ac:dyDescent="0.35">
      <c r="A195" s="793" t="s">
        <v>256</v>
      </c>
      <c r="B195" s="652" t="s">
        <v>307</v>
      </c>
      <c r="C195" s="616">
        <f>+S196*'[1]GLP por redes'!$A$26*'[1]GLP por redes'!$A$34</f>
        <v>0</v>
      </c>
      <c r="D195" s="616">
        <f>+T196*'[1]GLP por redes'!$A$26*'[1]GLP por redes'!$A$34</f>
        <v>0</v>
      </c>
      <c r="E195" s="616">
        <f>+U196*'[1]GLP por redes'!$A$26*'[1]GLP por redes'!$A$34</f>
        <v>0</v>
      </c>
      <c r="F195" s="616">
        <f>+V196*'[1]GLP por redes'!$A$26*'[1]GLP por redes'!$A$34</f>
        <v>0</v>
      </c>
      <c r="G195" s="616">
        <f>+W196*'[1]GLP por redes'!$A$26*'[1]GLP por redes'!$A$34</f>
        <v>261.8128751734414</v>
      </c>
      <c r="H195" s="616">
        <f>+X196*'[1]GLP por redes'!$A$26*'[1]GLP por redes'!$A$34</f>
        <v>420.11833458063848</v>
      </c>
      <c r="I195" s="616">
        <f>+Y196*'[1]GLP por redes'!$A$26*'[1]GLP por redes'!$A$34</f>
        <v>99.448301422469982</v>
      </c>
      <c r="J195" s="616">
        <f>+Z196*'[1]GLP por redes'!$A$26*'[1]GLP por redes'!$A$34</f>
        <v>0</v>
      </c>
      <c r="K195" s="616">
        <f>+AA196*'[1]GLP por redes'!$A$26*'[1]GLP por redes'!$A$34</f>
        <v>0</v>
      </c>
      <c r="L195" s="616">
        <f>+AB196*'[1]GLP por redes'!$A$26*'[1]GLP por redes'!$A$34</f>
        <v>0</v>
      </c>
      <c r="M195" s="616">
        <f>+AC196*'[1]GLP por redes'!$A$26*'[1]GLP por redes'!$A$34</f>
        <v>0</v>
      </c>
      <c r="N195" s="616">
        <f>+AD196*'[1]GLP por redes'!$A$26*'[1]GLP por redes'!$A$34</f>
        <v>0</v>
      </c>
      <c r="O195" s="796">
        <f>SUM(C195:N197)</f>
        <v>5939515.2999850977</v>
      </c>
      <c r="P195" s="653"/>
      <c r="Q195" s="810"/>
      <c r="R195" s="658" t="s">
        <v>308</v>
      </c>
      <c r="S195" s="660">
        <v>0</v>
      </c>
      <c r="T195" s="660">
        <v>0</v>
      </c>
      <c r="U195" s="660">
        <v>0</v>
      </c>
      <c r="V195" s="660">
        <v>0</v>
      </c>
      <c r="W195" s="660">
        <v>0</v>
      </c>
      <c r="X195" s="660">
        <v>0</v>
      </c>
      <c r="Y195" s="660">
        <v>0</v>
      </c>
      <c r="Z195" s="660">
        <v>0</v>
      </c>
      <c r="AA195" s="660">
        <v>0</v>
      </c>
      <c r="AB195" s="661">
        <v>2997</v>
      </c>
      <c r="AC195" s="661">
        <v>286422</v>
      </c>
      <c r="AD195" s="661">
        <v>293440</v>
      </c>
      <c r="AE195" s="813"/>
    </row>
    <row r="196" spans="1:31" x14ac:dyDescent="0.35">
      <c r="A196" s="794"/>
      <c r="B196" s="655" t="s">
        <v>308</v>
      </c>
      <c r="C196" s="620">
        <f>+S197*'[1]GLP por redes'!$A$26*'[1]GLP por redes'!$A$34</f>
        <v>0</v>
      </c>
      <c r="D196" s="620">
        <f>+T197*'[1]GLP por redes'!$A$26*'[1]GLP por redes'!$A$34</f>
        <v>0</v>
      </c>
      <c r="E196" s="620">
        <f>+U197*'[1]GLP por redes'!$A$26*'[1]GLP por redes'!$A$34</f>
        <v>0</v>
      </c>
      <c r="F196" s="620">
        <f>+V197*'[1]GLP por redes'!$A$26*'[1]GLP por redes'!$A$34</f>
        <v>0</v>
      </c>
      <c r="G196" s="620">
        <f>+W197*'[1]GLP por redes'!$A$26*'[1]GLP por redes'!$A$34</f>
        <v>263878.9643744225</v>
      </c>
      <c r="H196" s="620">
        <f>+X197*'[1]GLP por redes'!$A$26*'[1]GLP por redes'!$A$34</f>
        <v>536744.80790596129</v>
      </c>
      <c r="I196" s="620">
        <f>+Y197*'[1]GLP por redes'!$A$26*'[1]GLP por redes'!$A$34</f>
        <v>660622.8890064368</v>
      </c>
      <c r="J196" s="620">
        <f>+Z197*'[1]GLP por redes'!$A$26*'[1]GLP por redes'!$A$34</f>
        <v>691269.20230193262</v>
      </c>
      <c r="K196" s="620">
        <f>+AA197*'[1]GLP por redes'!$A$26*'[1]GLP por redes'!$A$34</f>
        <v>730027.65561346139</v>
      </c>
      <c r="L196" s="620">
        <f>+AB197*'[1]GLP por redes'!$A$26*'[1]GLP por redes'!$A$34</f>
        <v>733780.30682428065</v>
      </c>
      <c r="M196" s="620">
        <f>+AC197*'[1]GLP por redes'!$A$26*'[1]GLP por redes'!$A$34</f>
        <v>782063.47194347589</v>
      </c>
      <c r="N196" s="631">
        <f>+AD197*'[1]GLP por redes'!$A$26*'[1]GLP por redes'!$A$34</f>
        <v>712821.06991020218</v>
      </c>
      <c r="O196" s="797"/>
      <c r="P196" s="653"/>
      <c r="Q196" s="808" t="s">
        <v>256</v>
      </c>
      <c r="R196" s="652" t="s">
        <v>307</v>
      </c>
      <c r="S196" s="656">
        <v>0</v>
      </c>
      <c r="T196" s="656">
        <v>0</v>
      </c>
      <c r="U196" s="656">
        <v>0</v>
      </c>
      <c r="V196" s="656">
        <v>0</v>
      </c>
      <c r="W196" s="656">
        <v>129</v>
      </c>
      <c r="X196" s="656">
        <v>207</v>
      </c>
      <c r="Y196" s="656">
        <v>49</v>
      </c>
      <c r="Z196" s="656">
        <v>0</v>
      </c>
      <c r="AA196" s="656">
        <v>0</v>
      </c>
      <c r="AB196" s="656">
        <v>0</v>
      </c>
      <c r="AC196" s="656">
        <v>0</v>
      </c>
      <c r="AD196" s="656">
        <v>0</v>
      </c>
      <c r="AE196" s="811">
        <f>SUM(S196:AD198)</f>
        <v>2926508</v>
      </c>
    </row>
    <row r="197" spans="1:31" x14ac:dyDescent="0.35">
      <c r="A197" s="795"/>
      <c r="B197" s="658" t="s">
        <v>309</v>
      </c>
      <c r="C197" s="624">
        <f>+S198*'[1]GLP por redes'!$A$26*'[1]GLP por redes'!$A$34</f>
        <v>0</v>
      </c>
      <c r="D197" s="624">
        <f>+T198*'[1]GLP por redes'!$A$26*'[1]GLP por redes'!$A$34</f>
        <v>0</v>
      </c>
      <c r="E197" s="624">
        <f>+U198*'[1]GLP por redes'!$A$26*'[1]GLP por redes'!$A$34</f>
        <v>0</v>
      </c>
      <c r="F197" s="624">
        <f>+V198*'[1]GLP por redes'!$A$26*'[1]GLP por redes'!$A$34</f>
        <v>0</v>
      </c>
      <c r="G197" s="624">
        <f>+W198*'[1]GLP por redes'!$A$26*'[1]GLP por redes'!$A$34</f>
        <v>20254.980575433685</v>
      </c>
      <c r="H197" s="624">
        <f>+X198*'[1]GLP por redes'!$A$26*'[1]GLP por redes'!$A$34</f>
        <v>88923.017929063266</v>
      </c>
      <c r="I197" s="624">
        <f>+Y198*'[1]GLP por redes'!$A$26*'[1]GLP por redes'!$A$34</f>
        <v>96748.990383860073</v>
      </c>
      <c r="J197" s="624">
        <f>+Z198*'[1]GLP por redes'!$A$26*'[1]GLP por redes'!$A$34</f>
        <v>108400.67810766416</v>
      </c>
      <c r="K197" s="624">
        <f>+AA198*'[1]GLP por redes'!$A$26*'[1]GLP por redes'!$A$34</f>
        <v>111037.07287394557</v>
      </c>
      <c r="L197" s="624">
        <f>+AB198*'[1]GLP por redes'!$A$26*'[1]GLP por redes'!$A$34</f>
        <v>115972.95591597509</v>
      </c>
      <c r="M197" s="624">
        <f>+AC198*'[1]GLP por redes'!$A$26*'[1]GLP por redes'!$A$34</f>
        <v>129043.30410292829</v>
      </c>
      <c r="N197" s="624">
        <f>+AD198*'[1]GLP por redes'!$A$26*'[1]GLP por redes'!$A$34</f>
        <v>157144.55270487766</v>
      </c>
      <c r="O197" s="798"/>
      <c r="P197" s="653"/>
      <c r="Q197" s="809"/>
      <c r="R197" s="655" t="s">
        <v>308</v>
      </c>
      <c r="S197" s="83">
        <v>0</v>
      </c>
      <c r="T197" s="83">
        <v>0</v>
      </c>
      <c r="U197" s="83">
        <v>0</v>
      </c>
      <c r="V197" s="83">
        <v>0</v>
      </c>
      <c r="W197" s="659">
        <v>130018</v>
      </c>
      <c r="X197" s="659">
        <v>264464</v>
      </c>
      <c r="Y197" s="659">
        <v>325501</v>
      </c>
      <c r="Z197" s="659">
        <v>340601</v>
      </c>
      <c r="AA197" s="659">
        <v>359698</v>
      </c>
      <c r="AB197" s="659">
        <v>361547</v>
      </c>
      <c r="AC197" s="659">
        <v>385337</v>
      </c>
      <c r="AD197" s="659">
        <v>351220</v>
      </c>
      <c r="AE197" s="812"/>
    </row>
    <row r="198" spans="1:31" ht="28.5" customHeight="1" x14ac:dyDescent="0.35">
      <c r="A198" s="674" t="s">
        <v>255</v>
      </c>
      <c r="B198" s="666" t="s">
        <v>308</v>
      </c>
      <c r="C198" s="675">
        <f>+S199*'[1]GLP por redes'!$A$26*'[1]GLP por redes'!$A$34</f>
        <v>0</v>
      </c>
      <c r="D198" s="675">
        <f>+T199*'[1]GLP por redes'!$A$26*'[1]GLP por redes'!$A$34</f>
        <v>0</v>
      </c>
      <c r="E198" s="675">
        <f>+U199*'[1]GLP por redes'!$A$26*'[1]GLP por redes'!$A$34</f>
        <v>0</v>
      </c>
      <c r="F198" s="675">
        <f>+V199*'[1]GLP por redes'!$A$26*'[1]GLP por redes'!$A$34</f>
        <v>0</v>
      </c>
      <c r="G198" s="675">
        <f>+W199*'[1]GLP por redes'!$A$26*'[1]GLP por redes'!$A$34</f>
        <v>0</v>
      </c>
      <c r="H198" s="675">
        <f>+X199*'[1]GLP por redes'!$A$26*'[1]GLP por redes'!$A$34</f>
        <v>0</v>
      </c>
      <c r="I198" s="675">
        <f>+Y199*'[1]GLP por redes'!$A$26*'[1]GLP por redes'!$A$34</f>
        <v>0</v>
      </c>
      <c r="J198" s="675">
        <f>+Z199*'[1]GLP por redes'!$A$26*'[1]GLP por redes'!$A$34</f>
        <v>0</v>
      </c>
      <c r="K198" s="675">
        <f>+AA199*'[1]GLP por redes'!$A$26*'[1]GLP por redes'!$A$34</f>
        <v>0</v>
      </c>
      <c r="L198" s="675">
        <f>+AB199*'[1]GLP por redes'!$A$26*'[1]GLP por redes'!$A$34</f>
        <v>0</v>
      </c>
      <c r="M198" s="675">
        <f>+AC199*'[1]GLP por redes'!$A$26*'[1]GLP por redes'!$A$34</f>
        <v>0</v>
      </c>
      <c r="N198" s="675">
        <f>+AD199*'[1]GLP por redes'!$A$26*'[1]GLP por redes'!$A$34</f>
        <v>0</v>
      </c>
      <c r="O198" s="677">
        <f>SUM(C198:N198)</f>
        <v>0</v>
      </c>
      <c r="P198" s="645"/>
      <c r="Q198" s="810"/>
      <c r="R198" s="658" t="s">
        <v>309</v>
      </c>
      <c r="S198" s="660">
        <v>0</v>
      </c>
      <c r="T198" s="660">
        <v>0</v>
      </c>
      <c r="U198" s="660">
        <v>0</v>
      </c>
      <c r="V198" s="660">
        <v>0</v>
      </c>
      <c r="W198" s="661">
        <v>9980</v>
      </c>
      <c r="X198" s="661">
        <v>43814</v>
      </c>
      <c r="Y198" s="661">
        <v>47670</v>
      </c>
      <c r="Z198" s="661">
        <v>53411</v>
      </c>
      <c r="AA198" s="661">
        <v>54710</v>
      </c>
      <c r="AB198" s="661">
        <v>57142</v>
      </c>
      <c r="AC198" s="661">
        <v>63582</v>
      </c>
      <c r="AD198" s="661">
        <v>77428</v>
      </c>
      <c r="AE198" s="813"/>
    </row>
    <row r="199" spans="1:31" ht="18.5" x14ac:dyDescent="0.35">
      <c r="B199" s="634" t="s">
        <v>280</v>
      </c>
      <c r="C199" s="679">
        <f>SUM(C140:C198)</f>
        <v>3734592.2111038747</v>
      </c>
      <c r="D199" s="680">
        <f t="shared" ref="D199:N199" si="12">SUM(D140:D198)</f>
        <v>5111963.3631481165</v>
      </c>
      <c r="E199" s="680">
        <f t="shared" si="12"/>
        <v>6623191.9289069986</v>
      </c>
      <c r="F199" s="680">
        <f t="shared" si="12"/>
        <v>8857097.0942027718</v>
      </c>
      <c r="G199" s="680">
        <f t="shared" si="12"/>
        <v>10604204.853592724</v>
      </c>
      <c r="H199" s="680">
        <f t="shared" si="12"/>
        <v>12323292.546667602</v>
      </c>
      <c r="I199" s="680">
        <f t="shared" si="12"/>
        <v>13644696.630139887</v>
      </c>
      <c r="J199" s="680">
        <f t="shared" si="12"/>
        <v>16715656.118951414</v>
      </c>
      <c r="K199" s="680">
        <f t="shared" si="12"/>
        <v>19668521.764602341</v>
      </c>
      <c r="L199" s="680">
        <f t="shared" si="12"/>
        <v>19777419.684217125</v>
      </c>
      <c r="M199" s="680">
        <f t="shared" si="12"/>
        <v>26110494.533631541</v>
      </c>
      <c r="N199" s="681">
        <f t="shared" si="12"/>
        <v>24831562.993095342</v>
      </c>
      <c r="Q199" s="665" t="s">
        <v>255</v>
      </c>
      <c r="R199" s="666" t="s">
        <v>308</v>
      </c>
      <c r="S199" s="667">
        <v>0</v>
      </c>
      <c r="T199" s="667">
        <v>0</v>
      </c>
      <c r="U199" s="667">
        <v>0</v>
      </c>
      <c r="V199" s="667">
        <v>0</v>
      </c>
      <c r="W199" s="667">
        <v>0</v>
      </c>
      <c r="X199" s="667">
        <v>0</v>
      </c>
      <c r="Y199" s="667">
        <v>0</v>
      </c>
      <c r="Z199" s="667">
        <v>0</v>
      </c>
      <c r="AA199" s="667">
        <v>0</v>
      </c>
      <c r="AB199" s="667">
        <v>0</v>
      </c>
      <c r="AC199" s="667">
        <v>0</v>
      </c>
      <c r="AD199" s="667">
        <v>0</v>
      </c>
      <c r="AE199" s="669">
        <f>SUM(S199:AD199)</f>
        <v>0</v>
      </c>
    </row>
    <row r="200" spans="1:31" ht="18.5" x14ac:dyDescent="0.35">
      <c r="B200" s="634" t="s">
        <v>289</v>
      </c>
      <c r="C200" s="641">
        <f>+C199/1000</f>
        <v>3734.5922111038749</v>
      </c>
      <c r="D200" s="642">
        <f t="shared" ref="D200:N200" si="13">+D199/1000</f>
        <v>5111.9633631481165</v>
      </c>
      <c r="E200" s="642">
        <f t="shared" si="13"/>
        <v>6623.1919289069983</v>
      </c>
      <c r="F200" s="642">
        <f t="shared" si="13"/>
        <v>8857.0970942027725</v>
      </c>
      <c r="G200" s="642">
        <f t="shared" si="13"/>
        <v>10604.204853592724</v>
      </c>
      <c r="H200" s="642">
        <f t="shared" si="13"/>
        <v>12323.292546667602</v>
      </c>
      <c r="I200" s="642">
        <f t="shared" si="13"/>
        <v>13644.696630139888</v>
      </c>
      <c r="J200" s="642">
        <f t="shared" si="13"/>
        <v>16715.656118951414</v>
      </c>
      <c r="K200" s="642">
        <f t="shared" si="13"/>
        <v>19668.521764602341</v>
      </c>
      <c r="L200" s="642">
        <f t="shared" si="13"/>
        <v>19777.419684217126</v>
      </c>
      <c r="M200" s="642">
        <f t="shared" si="13"/>
        <v>26110.49453363154</v>
      </c>
      <c r="N200" s="643">
        <f t="shared" si="13"/>
        <v>24831.562993095344</v>
      </c>
    </row>
    <row r="202" spans="1:31" x14ac:dyDescent="0.35">
      <c r="C202" s="682" t="s">
        <v>236</v>
      </c>
      <c r="D202" s="682" t="s">
        <v>237</v>
      </c>
      <c r="E202" s="682" t="s">
        <v>238</v>
      </c>
      <c r="F202" s="682" t="s">
        <v>239</v>
      </c>
      <c r="G202" s="682" t="s">
        <v>240</v>
      </c>
      <c r="H202" s="682" t="s">
        <v>241</v>
      </c>
      <c r="I202" s="682" t="s">
        <v>242</v>
      </c>
      <c r="J202" s="682" t="s">
        <v>243</v>
      </c>
      <c r="K202" s="682" t="s">
        <v>244</v>
      </c>
      <c r="L202" s="682" t="s">
        <v>245</v>
      </c>
      <c r="M202" s="682" t="s">
        <v>246</v>
      </c>
      <c r="N202" s="682" t="s">
        <v>247</v>
      </c>
    </row>
    <row r="203" spans="1:31" ht="15.5" x14ac:dyDescent="0.35">
      <c r="A203" s="683" t="s">
        <v>312</v>
      </c>
      <c r="B203" s="684" t="s">
        <v>289</v>
      </c>
      <c r="C203" s="685">
        <f>+C134+C200</f>
        <v>556144.50964110391</v>
      </c>
      <c r="D203" s="685">
        <f t="shared" ref="D203:N203" si="14">+D134+D200</f>
        <v>570593.22741314815</v>
      </c>
      <c r="E203" s="685">
        <f t="shared" si="14"/>
        <v>588652.59159890702</v>
      </c>
      <c r="F203" s="685">
        <f t="shared" si="14"/>
        <v>607643.01688420284</v>
      </c>
      <c r="G203" s="685">
        <f t="shared" si="14"/>
        <v>610897.15510359267</v>
      </c>
      <c r="H203" s="685">
        <f t="shared" si="14"/>
        <v>617281.87209666776</v>
      </c>
      <c r="I203" s="685">
        <f t="shared" si="14"/>
        <v>644492.86649013974</v>
      </c>
      <c r="J203" s="685">
        <f t="shared" si="14"/>
        <v>683197.72875895142</v>
      </c>
      <c r="K203" s="685">
        <f t="shared" si="14"/>
        <v>721779.22955460253</v>
      </c>
      <c r="L203" s="685">
        <f t="shared" si="14"/>
        <v>729504.42526421708</v>
      </c>
      <c r="M203" s="685">
        <f t="shared" si="14"/>
        <v>732269.52738363144</v>
      </c>
      <c r="N203" s="685">
        <f t="shared" si="14"/>
        <v>632509.5373730954</v>
      </c>
    </row>
    <row r="204" spans="1:31" x14ac:dyDescent="0.35">
      <c r="C204" s="686"/>
      <c r="D204" s="686"/>
      <c r="E204" s="686"/>
      <c r="F204" s="686"/>
      <c r="G204" s="686"/>
      <c r="H204" s="686"/>
      <c r="I204" s="686"/>
      <c r="J204" s="686"/>
      <c r="K204" s="686"/>
      <c r="L204" s="686"/>
      <c r="M204" s="686"/>
      <c r="N204" s="686"/>
    </row>
    <row r="205" spans="1:31" x14ac:dyDescent="0.35">
      <c r="B205" s="687" t="s">
        <v>314</v>
      </c>
      <c r="C205" s="682" t="s">
        <v>236</v>
      </c>
      <c r="D205" s="682" t="s">
        <v>237</v>
      </c>
      <c r="E205" s="682" t="s">
        <v>238</v>
      </c>
      <c r="F205" s="682" t="s">
        <v>239</v>
      </c>
      <c r="G205" s="682" t="s">
        <v>240</v>
      </c>
      <c r="H205" s="682" t="s">
        <v>241</v>
      </c>
      <c r="I205" s="682" t="s">
        <v>242</v>
      </c>
      <c r="J205" s="682" t="s">
        <v>243</v>
      </c>
      <c r="K205" s="682" t="s">
        <v>244</v>
      </c>
      <c r="L205" s="682" t="s">
        <v>245</v>
      </c>
      <c r="M205" s="682" t="s">
        <v>246</v>
      </c>
      <c r="N205" s="688" t="s">
        <v>247</v>
      </c>
    </row>
    <row r="206" spans="1:31" ht="18.5" customHeight="1" x14ac:dyDescent="0.35">
      <c r="A206" s="789" t="s">
        <v>374</v>
      </c>
      <c r="B206" s="689" t="s">
        <v>294</v>
      </c>
      <c r="C206" s="690">
        <f>C5+C8+C12+C16+C19+C23+C27+C31+C35+C39+C43+C47+C51+C55+C59+C63+C67+C71+C75+C79+C83+C87+C91+C95+C99+C103+C107+C111+C115+C119+C123+C127+C130</f>
        <v>0</v>
      </c>
      <c r="D206" s="690">
        <f t="shared" ref="D206:N208" si="15">D5+D8+D12+D16+D19+D23+D27+D31+D35+D39+D43+D47+D51+D55+D59+D63+D67+D71+D75+D79+D83+D87+D91+D95+D99+D103+D107+D111+D115+D119+D123+D127+D130</f>
        <v>0</v>
      </c>
      <c r="E206" s="690">
        <f t="shared" si="15"/>
        <v>0</v>
      </c>
      <c r="F206" s="690">
        <f t="shared" si="15"/>
        <v>0</v>
      </c>
      <c r="G206" s="690">
        <f t="shared" si="15"/>
        <v>101601077.92000002</v>
      </c>
      <c r="H206" s="690">
        <f t="shared" si="15"/>
        <v>96405752.959999979</v>
      </c>
      <c r="I206" s="690">
        <f t="shared" si="15"/>
        <v>107262856.25999998</v>
      </c>
      <c r="J206" s="690">
        <f t="shared" si="15"/>
        <v>156206639.54000002</v>
      </c>
      <c r="K206" s="690">
        <f t="shared" si="15"/>
        <v>258213333.99000001</v>
      </c>
      <c r="L206" s="690">
        <f t="shared" si="15"/>
        <v>268920768.69000006</v>
      </c>
      <c r="M206" s="690">
        <f t="shared" si="15"/>
        <v>274980097.65999991</v>
      </c>
      <c r="N206" s="690">
        <f t="shared" si="15"/>
        <v>237746232.68999994</v>
      </c>
    </row>
    <row r="207" spans="1:31" x14ac:dyDescent="0.35">
      <c r="A207" s="790"/>
      <c r="B207" s="689" t="s">
        <v>293</v>
      </c>
      <c r="C207" s="690">
        <f>C6+C9+C13+C17+C20+C24+C28+C32+C36+C40+C44+C48+C52+C56+C60+C64+C68+C72+C76+C80+C84+C88+C92+C96+C100+C104+C108+C112+C116+C120+C124+C128+C131</f>
        <v>0</v>
      </c>
      <c r="D207" s="690">
        <f t="shared" si="15"/>
        <v>0</v>
      </c>
      <c r="E207" s="690">
        <f t="shared" si="15"/>
        <v>0</v>
      </c>
      <c r="F207" s="690">
        <f t="shared" si="15"/>
        <v>0</v>
      </c>
      <c r="G207" s="690">
        <f t="shared" si="15"/>
        <v>466073246.04000002</v>
      </c>
      <c r="H207" s="690">
        <f t="shared" si="15"/>
        <v>466142226.29999995</v>
      </c>
      <c r="I207" s="690">
        <f t="shared" si="15"/>
        <v>476899228.02999997</v>
      </c>
      <c r="J207" s="690">
        <f t="shared" si="15"/>
        <v>455010888.48000002</v>
      </c>
      <c r="K207" s="690">
        <f t="shared" si="15"/>
        <v>381197871.88000011</v>
      </c>
      <c r="L207" s="690">
        <f t="shared" si="15"/>
        <v>369435268.00999999</v>
      </c>
      <c r="M207" s="690">
        <f t="shared" si="15"/>
        <v>360802938.88000005</v>
      </c>
      <c r="N207" s="690">
        <f t="shared" si="15"/>
        <v>301154560.69999993</v>
      </c>
    </row>
    <row r="208" spans="1:31" x14ac:dyDescent="0.35">
      <c r="A208" s="790"/>
      <c r="B208" s="689" t="s">
        <v>190</v>
      </c>
      <c r="C208" s="690">
        <f>C7+C10+C14+C18+C21+C25+C29+C33+C37+C41+C45+C49+C53+C57+C61+C65+C69+C73+C77+C81+C85+C89+C93+C97+C101+C105+C109+C113+C117+C121+C125+C129+C132</f>
        <v>552409917.43000007</v>
      </c>
      <c r="D208" s="690">
        <f t="shared" si="15"/>
        <v>565481264.04999995</v>
      </c>
      <c r="E208" s="690">
        <f t="shared" si="15"/>
        <v>582029399.67000008</v>
      </c>
      <c r="F208" s="690">
        <f t="shared" si="15"/>
        <v>598785919.79000008</v>
      </c>
      <c r="G208" s="690">
        <f t="shared" si="15"/>
        <v>0</v>
      </c>
      <c r="H208" s="690">
        <f t="shared" si="15"/>
        <v>0</v>
      </c>
      <c r="I208" s="690">
        <f t="shared" si="15"/>
        <v>0</v>
      </c>
      <c r="J208" s="690">
        <f t="shared" si="15"/>
        <v>0</v>
      </c>
      <c r="K208" s="690">
        <f t="shared" si="15"/>
        <v>0</v>
      </c>
      <c r="L208" s="690">
        <f t="shared" si="15"/>
        <v>0</v>
      </c>
      <c r="M208" s="690">
        <f t="shared" si="15"/>
        <v>0</v>
      </c>
      <c r="N208" s="690">
        <f t="shared" si="15"/>
        <v>0</v>
      </c>
    </row>
    <row r="209" spans="1:14" x14ac:dyDescent="0.35">
      <c r="A209" s="791"/>
      <c r="B209" s="689" t="s">
        <v>313</v>
      </c>
      <c r="C209" s="690">
        <f>C11+C15+C22+C26+C30+C34+C38+C42+C46+C50+C54+C58+C62+C66+C70+C74+C78+C82+C86+C90+C94+C98+C102+C106+C110+C114+C118+C122+C126</f>
        <v>0</v>
      </c>
      <c r="D209" s="690">
        <f t="shared" ref="D209:N209" si="16">D11+D15+D22+D26+D30+D34+D38+D42+D46+D50+D54+D58+D62+D66+D70+D74+D78+D82+D86+D90+D94+D98+D102+D106+D110+D114+D118+D122+D126</f>
        <v>0</v>
      </c>
      <c r="E209" s="690">
        <f t="shared" si="16"/>
        <v>0</v>
      </c>
      <c r="F209" s="690">
        <f t="shared" si="16"/>
        <v>0</v>
      </c>
      <c r="G209" s="690">
        <f t="shared" si="16"/>
        <v>32618626.290000007</v>
      </c>
      <c r="H209" s="690">
        <f t="shared" si="16"/>
        <v>42410600.289999999</v>
      </c>
      <c r="I209" s="690">
        <f t="shared" si="16"/>
        <v>46686085.570000008</v>
      </c>
      <c r="J209" s="690">
        <f t="shared" si="16"/>
        <v>55264544.620000005</v>
      </c>
      <c r="K209" s="690">
        <f t="shared" si="16"/>
        <v>62699501.920000002</v>
      </c>
      <c r="L209" s="690">
        <f t="shared" si="16"/>
        <v>71370968.879999995</v>
      </c>
      <c r="M209" s="690">
        <f t="shared" si="16"/>
        <v>70375996.310000002</v>
      </c>
      <c r="N209" s="690">
        <f t="shared" si="16"/>
        <v>68777180.99000001</v>
      </c>
    </row>
    <row r="211" spans="1:14" x14ac:dyDescent="0.35">
      <c r="B211" s="608" t="s">
        <v>314</v>
      </c>
      <c r="C211" s="691" t="s">
        <v>236</v>
      </c>
      <c r="D211" s="691" t="s">
        <v>237</v>
      </c>
      <c r="E211" s="691" t="s">
        <v>238</v>
      </c>
      <c r="F211" s="691" t="s">
        <v>239</v>
      </c>
      <c r="G211" s="691" t="s">
        <v>240</v>
      </c>
      <c r="H211" s="691" t="s">
        <v>241</v>
      </c>
      <c r="I211" s="691" t="s">
        <v>242</v>
      </c>
      <c r="J211" s="691" t="s">
        <v>243</v>
      </c>
      <c r="K211" s="691" t="s">
        <v>244</v>
      </c>
      <c r="L211" s="691" t="s">
        <v>245</v>
      </c>
      <c r="M211" s="691" t="s">
        <v>246</v>
      </c>
      <c r="N211" s="692" t="s">
        <v>247</v>
      </c>
    </row>
    <row r="212" spans="1:14" x14ac:dyDescent="0.35">
      <c r="A212" s="792" t="s">
        <v>203</v>
      </c>
      <c r="B212" s="693" t="s">
        <v>315</v>
      </c>
      <c r="C212" s="690">
        <f t="shared" ref="C212:N212" si="17">+C140+C145+C149+C154+C157+C160+C163+C166+C169+C171+C174+C177+C181+C184+C187+C190+C193+C195</f>
        <v>529142.086740072</v>
      </c>
      <c r="D212" s="690">
        <f t="shared" si="17"/>
        <v>795945.64299918385</v>
      </c>
      <c r="E212" s="690">
        <f t="shared" si="17"/>
        <v>1162759.6880173786</v>
      </c>
      <c r="F212" s="690">
        <f t="shared" si="17"/>
        <v>1484884.9136677901</v>
      </c>
      <c r="G212" s="690">
        <f t="shared" si="17"/>
        <v>1642912.3237424386</v>
      </c>
      <c r="H212" s="690">
        <f t="shared" si="17"/>
        <v>1884202.3167937573</v>
      </c>
      <c r="I212" s="690">
        <f t="shared" si="17"/>
        <v>322855.86623229098</v>
      </c>
      <c r="J212" s="690">
        <f t="shared" si="17"/>
        <v>943876.00614369405</v>
      </c>
      <c r="K212" s="690">
        <f t="shared" si="17"/>
        <v>662449.49046113505</v>
      </c>
      <c r="L212" s="690">
        <f t="shared" si="17"/>
        <v>775846.93832598545</v>
      </c>
      <c r="M212" s="690">
        <f t="shared" si="17"/>
        <v>3670448.0566863823</v>
      </c>
      <c r="N212" s="690">
        <f t="shared" si="17"/>
        <v>3602670.9949312103</v>
      </c>
    </row>
    <row r="213" spans="1:14" x14ac:dyDescent="0.35">
      <c r="A213" s="792"/>
      <c r="B213" s="693" t="s">
        <v>308</v>
      </c>
      <c r="C213" s="690">
        <f t="shared" ref="C213:N213" si="18">+C141+C143+C146+C148+C150+C152+C155+C158+C161+C164+C167+C170+C172+C175+C178+C182+C185+C188+C191+C194+C196+C198</f>
        <v>3151106.7015293525</v>
      </c>
      <c r="D213" s="690">
        <f t="shared" si="18"/>
        <v>4258165.1929642884</v>
      </c>
      <c r="E213" s="690">
        <f t="shared" si="18"/>
        <v>5360109.2003260683</v>
      </c>
      <c r="F213" s="690">
        <f t="shared" si="18"/>
        <v>7248269.1536050048</v>
      </c>
      <c r="G213" s="690">
        <f t="shared" si="18"/>
        <v>8836689.8968394473</v>
      </c>
      <c r="H213" s="690">
        <f t="shared" si="18"/>
        <v>9787235.0278499611</v>
      </c>
      <c r="I213" s="690">
        <f t="shared" si="18"/>
        <v>12355844.614147503</v>
      </c>
      <c r="J213" s="690">
        <f t="shared" si="18"/>
        <v>14394388.66519176</v>
      </c>
      <c r="K213" s="690">
        <f t="shared" si="18"/>
        <v>17216465.587571941</v>
      </c>
      <c r="L213" s="690">
        <f t="shared" si="18"/>
        <v>17518869.606183123</v>
      </c>
      <c r="M213" s="690">
        <f t="shared" si="18"/>
        <v>19690859.070836138</v>
      </c>
      <c r="N213" s="690">
        <f t="shared" si="18"/>
        <v>18344142.350316074</v>
      </c>
    </row>
    <row r="214" spans="1:14" x14ac:dyDescent="0.35">
      <c r="A214" s="792"/>
      <c r="B214" s="693" t="s">
        <v>309</v>
      </c>
      <c r="C214" s="690">
        <f t="shared" ref="C214:N214" si="19">+C142+C144+C147+C151+C153+C156+C159+C162+C165+C168+C173+C176+C179+C183+C186+C189+C192+C197</f>
        <v>54343.422834450124</v>
      </c>
      <c r="D214" s="690">
        <f t="shared" si="19"/>
        <v>57852.527184642997</v>
      </c>
      <c r="E214" s="690">
        <f t="shared" si="19"/>
        <v>100323.04056355334</v>
      </c>
      <c r="F214" s="690">
        <f t="shared" si="19"/>
        <v>123943.02692997589</v>
      </c>
      <c r="G214" s="690">
        <f t="shared" si="19"/>
        <v>124602.63301083921</v>
      </c>
      <c r="H214" s="690">
        <f t="shared" si="19"/>
        <v>651855.2020238844</v>
      </c>
      <c r="I214" s="690">
        <f t="shared" si="19"/>
        <v>965996.14976009191</v>
      </c>
      <c r="J214" s="690">
        <f t="shared" si="19"/>
        <v>1377391.4476159597</v>
      </c>
      <c r="K214" s="690">
        <f t="shared" si="19"/>
        <v>1786613.0897407359</v>
      </c>
      <c r="L214" s="690">
        <f t="shared" si="19"/>
        <v>1449741.1016793924</v>
      </c>
      <c r="M214" s="690">
        <f t="shared" si="19"/>
        <v>2646351.7737666769</v>
      </c>
      <c r="N214" s="690">
        <f t="shared" si="19"/>
        <v>2772003.6878353809</v>
      </c>
    </row>
    <row r="219" spans="1:14" ht="14.5" customHeight="1" x14ac:dyDescent="0.35"/>
    <row r="236" spans="1:1" x14ac:dyDescent="0.35">
      <c r="A236" s="83"/>
    </row>
    <row r="237" spans="1:1" x14ac:dyDescent="0.35">
      <c r="A237" s="83"/>
    </row>
    <row r="238" spans="1:1" x14ac:dyDescent="0.35">
      <c r="A238" s="83"/>
    </row>
    <row r="239" spans="1:1" x14ac:dyDescent="0.35">
      <c r="A239" s="83"/>
    </row>
  </sheetData>
  <mergeCells count="152">
    <mergeCell ref="Q196:Q198"/>
    <mergeCell ref="AE196:AE198"/>
    <mergeCell ref="Q182:Q184"/>
    <mergeCell ref="AE182:AE184"/>
    <mergeCell ref="Q185:Q187"/>
    <mergeCell ref="AE185:AE187"/>
    <mergeCell ref="Q188:Q190"/>
    <mergeCell ref="AE188:AE190"/>
    <mergeCell ref="Q191:Q193"/>
    <mergeCell ref="AE191:AE193"/>
    <mergeCell ref="Q194:Q195"/>
    <mergeCell ref="AE194:AE195"/>
    <mergeCell ref="Q167:Q169"/>
    <mergeCell ref="AE167:AE169"/>
    <mergeCell ref="Q170:Q171"/>
    <mergeCell ref="AE170:AE171"/>
    <mergeCell ref="Q172:Q174"/>
    <mergeCell ref="AE172:AE174"/>
    <mergeCell ref="Q175:Q177"/>
    <mergeCell ref="AE175:AE177"/>
    <mergeCell ref="Q178:Q180"/>
    <mergeCell ref="AE178:AE180"/>
    <mergeCell ref="Q153:Q154"/>
    <mergeCell ref="AE153:AE154"/>
    <mergeCell ref="Q155:Q157"/>
    <mergeCell ref="AE155:AE157"/>
    <mergeCell ref="Q158:Q160"/>
    <mergeCell ref="AE158:AE160"/>
    <mergeCell ref="Q161:Q163"/>
    <mergeCell ref="AE161:AE163"/>
    <mergeCell ref="Q164:Q166"/>
    <mergeCell ref="AE164:AE166"/>
    <mergeCell ref="Q138:R138"/>
    <mergeCell ref="S139:AD139"/>
    <mergeCell ref="Q141:Q143"/>
    <mergeCell ref="AE141:AE143"/>
    <mergeCell ref="Q144:Q145"/>
    <mergeCell ref="AE144:AE145"/>
    <mergeCell ref="Q146:Q148"/>
    <mergeCell ref="AE146:AE148"/>
    <mergeCell ref="Q150:Q152"/>
    <mergeCell ref="AE150:AE152"/>
    <mergeCell ref="A19:A22"/>
    <mergeCell ref="C3:N3"/>
    <mergeCell ref="A5:A7"/>
    <mergeCell ref="A8:A11"/>
    <mergeCell ref="A12:A15"/>
    <mergeCell ref="A16:A18"/>
    <mergeCell ref="A39:A42"/>
    <mergeCell ref="A43:A46"/>
    <mergeCell ref="A47:A50"/>
    <mergeCell ref="A23:A26"/>
    <mergeCell ref="A27:A30"/>
    <mergeCell ref="A31:A34"/>
    <mergeCell ref="A35:A38"/>
    <mergeCell ref="O39:O42"/>
    <mergeCell ref="O43:O46"/>
    <mergeCell ref="O47:O50"/>
    <mergeCell ref="A99:A102"/>
    <mergeCell ref="A103:A106"/>
    <mergeCell ref="A107:A110"/>
    <mergeCell ref="A111:A114"/>
    <mergeCell ref="A115:A118"/>
    <mergeCell ref="O55:O58"/>
    <mergeCell ref="O59:O62"/>
    <mergeCell ref="O63:O66"/>
    <mergeCell ref="O67:O70"/>
    <mergeCell ref="A55:A58"/>
    <mergeCell ref="A51:A54"/>
    <mergeCell ref="A59:A62"/>
    <mergeCell ref="O51:O54"/>
    <mergeCell ref="O103:O106"/>
    <mergeCell ref="O107:O110"/>
    <mergeCell ref="O71:O74"/>
    <mergeCell ref="O75:O78"/>
    <mergeCell ref="O79:O82"/>
    <mergeCell ref="O83:O86"/>
    <mergeCell ref="O5:O7"/>
    <mergeCell ref="O8:O11"/>
    <mergeCell ref="O12:O15"/>
    <mergeCell ref="O16:O18"/>
    <mergeCell ref="O19:O22"/>
    <mergeCell ref="O23:O26"/>
    <mergeCell ref="O27:O30"/>
    <mergeCell ref="O31:O34"/>
    <mergeCell ref="O35:O38"/>
    <mergeCell ref="A119:A122"/>
    <mergeCell ref="A123:A126"/>
    <mergeCell ref="A127:A129"/>
    <mergeCell ref="A63:A66"/>
    <mergeCell ref="A67:A70"/>
    <mergeCell ref="A71:A74"/>
    <mergeCell ref="A75:A78"/>
    <mergeCell ref="A130:A132"/>
    <mergeCell ref="O87:O90"/>
    <mergeCell ref="O130:O132"/>
    <mergeCell ref="O111:O114"/>
    <mergeCell ref="O115:O118"/>
    <mergeCell ref="O119:O122"/>
    <mergeCell ref="O123:O126"/>
    <mergeCell ref="O127:O129"/>
    <mergeCell ref="O91:O94"/>
    <mergeCell ref="O95:O98"/>
    <mergeCell ref="O99:O102"/>
    <mergeCell ref="A79:A82"/>
    <mergeCell ref="A83:A86"/>
    <mergeCell ref="A87:A90"/>
    <mergeCell ref="A91:A94"/>
    <mergeCell ref="A95:A98"/>
    <mergeCell ref="A177:A179"/>
    <mergeCell ref="O177:O179"/>
    <mergeCell ref="A143:A144"/>
    <mergeCell ref="O143:O144"/>
    <mergeCell ref="A181:A183"/>
    <mergeCell ref="O181:O183"/>
    <mergeCell ref="A184:A186"/>
    <mergeCell ref="O184:O186"/>
    <mergeCell ref="A169:A170"/>
    <mergeCell ref="O169:O170"/>
    <mergeCell ref="A171:A173"/>
    <mergeCell ref="O171:O173"/>
    <mergeCell ref="A174:A176"/>
    <mergeCell ref="O174:O176"/>
    <mergeCell ref="A145:A147"/>
    <mergeCell ref="O145:O147"/>
    <mergeCell ref="A149:A151"/>
    <mergeCell ref="O149:O151"/>
    <mergeCell ref="A152:A153"/>
    <mergeCell ref="O152:O153"/>
    <mergeCell ref="A154:A156"/>
    <mergeCell ref="O154:O156"/>
    <mergeCell ref="A157:A159"/>
    <mergeCell ref="O157:O159"/>
    <mergeCell ref="C138:N138"/>
    <mergeCell ref="A140:A142"/>
    <mergeCell ref="O140:O142"/>
    <mergeCell ref="A160:A162"/>
    <mergeCell ref="O160:O162"/>
    <mergeCell ref="A163:A165"/>
    <mergeCell ref="O163:O165"/>
    <mergeCell ref="A166:A168"/>
    <mergeCell ref="O166:O168"/>
    <mergeCell ref="A206:A209"/>
    <mergeCell ref="A212:A214"/>
    <mergeCell ref="A195:A197"/>
    <mergeCell ref="O195:O197"/>
    <mergeCell ref="A187:A189"/>
    <mergeCell ref="O187:O189"/>
    <mergeCell ref="A190:A192"/>
    <mergeCell ref="O190:O192"/>
    <mergeCell ref="A193:A194"/>
    <mergeCell ref="O193:O194"/>
  </mergeCell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E6D0B-DE89-45B7-B927-E1322483FEA3}">
  <dimension ref="A1:H68"/>
  <sheetViews>
    <sheetView topLeftCell="A8" zoomScale="64" zoomScaleNormal="64" workbookViewId="0">
      <selection activeCell="I31" sqref="I31"/>
    </sheetView>
  </sheetViews>
  <sheetFormatPr baseColWidth="10" defaultRowHeight="12" x14ac:dyDescent="0.35"/>
  <cols>
    <col min="1" max="1" width="20.7265625" style="79" customWidth="1"/>
    <col min="2" max="2" width="15.7265625" style="74" customWidth="1"/>
    <col min="3" max="3" width="11.7265625" style="74" bestFit="1" customWidth="1"/>
    <col min="4" max="4" width="14.81640625" style="74" customWidth="1"/>
    <col min="5" max="5" width="15.90625" style="74" customWidth="1"/>
    <col min="6" max="6" width="15.7265625" style="74" customWidth="1"/>
    <col min="7" max="7" width="14.81640625" style="74" customWidth="1"/>
    <col min="8" max="16384" width="10.90625" style="74"/>
  </cols>
  <sheetData>
    <row r="1" spans="1:8" x14ac:dyDescent="0.35">
      <c r="B1" s="814" t="s">
        <v>569</v>
      </c>
      <c r="C1" s="814"/>
      <c r="D1" s="814"/>
    </row>
    <row r="2" spans="1:8" x14ac:dyDescent="0.35">
      <c r="A2" s="70" t="s">
        <v>216</v>
      </c>
      <c r="B2" s="51" t="s">
        <v>560</v>
      </c>
      <c r="C2" s="51" t="s">
        <v>561</v>
      </c>
      <c r="D2" s="51" t="s">
        <v>562</v>
      </c>
      <c r="E2" s="51" t="s">
        <v>296</v>
      </c>
      <c r="F2" s="51" t="s">
        <v>563</v>
      </c>
      <c r="G2" s="51" t="s">
        <v>297</v>
      </c>
    </row>
    <row r="3" spans="1:8" x14ac:dyDescent="0.35">
      <c r="A3" s="71" t="s">
        <v>424</v>
      </c>
      <c r="B3" s="75">
        <f>+'Consumo por depart.'!E687</f>
        <v>3498.5990400000001</v>
      </c>
      <c r="C3" s="75">
        <f t="shared" ref="C3:C35" si="0">B3/12</f>
        <v>291.54991999999999</v>
      </c>
      <c r="D3" s="75">
        <f t="shared" ref="D3:D35" si="1">C3*1000</f>
        <v>291549.92</v>
      </c>
      <c r="E3" s="76">
        <v>48299</v>
      </c>
      <c r="F3" s="76">
        <v>62249</v>
      </c>
      <c r="G3" s="77">
        <f t="shared" ref="G3:G36" si="2">D3/F3</f>
        <v>4.6836080900898001</v>
      </c>
      <c r="H3" s="78" t="s">
        <v>298</v>
      </c>
    </row>
    <row r="4" spans="1:8" x14ac:dyDescent="0.35">
      <c r="A4" s="71" t="s">
        <v>438</v>
      </c>
      <c r="B4" s="75">
        <f>+'Consumo por depart.'!S687</f>
        <v>4860.0651399999997</v>
      </c>
      <c r="C4" s="75">
        <f t="shared" si="0"/>
        <v>405.00542833333333</v>
      </c>
      <c r="D4" s="75">
        <f t="shared" si="1"/>
        <v>405005.42833333334</v>
      </c>
      <c r="E4" s="76">
        <v>73081</v>
      </c>
      <c r="F4" s="76">
        <v>100497</v>
      </c>
      <c r="G4" s="77">
        <f t="shared" si="2"/>
        <v>4.030025058791141</v>
      </c>
    </row>
    <row r="5" spans="1:8" x14ac:dyDescent="0.35">
      <c r="A5" s="71" t="s">
        <v>423</v>
      </c>
      <c r="B5" s="75">
        <f>+'Consumo por depart.'!D687</f>
        <v>12188.383792482691</v>
      </c>
      <c r="C5" s="75">
        <f t="shared" si="0"/>
        <v>1015.6986493735576</v>
      </c>
      <c r="D5" s="75">
        <f t="shared" si="1"/>
        <v>1015698.6493735577</v>
      </c>
      <c r="E5" s="76">
        <v>239503</v>
      </c>
      <c r="F5" s="76">
        <v>317398</v>
      </c>
      <c r="G5" s="77">
        <f t="shared" si="2"/>
        <v>3.2000789210189025</v>
      </c>
    </row>
    <row r="6" spans="1:8" x14ac:dyDescent="0.35">
      <c r="A6" s="71" t="s">
        <v>430</v>
      </c>
      <c r="B6" s="75">
        <f>+'Consumo por depart.'!K687</f>
        <v>15964.377090359023</v>
      </c>
      <c r="C6" s="75">
        <f t="shared" si="0"/>
        <v>1330.3647575299185</v>
      </c>
      <c r="D6" s="75">
        <f t="shared" si="1"/>
        <v>1330364.7575299186</v>
      </c>
      <c r="E6" s="76">
        <v>359602</v>
      </c>
      <c r="F6" s="76">
        <v>428162</v>
      </c>
      <c r="G6" s="77">
        <f t="shared" si="2"/>
        <v>3.1071528008789162</v>
      </c>
    </row>
    <row r="7" spans="1:8" x14ac:dyDescent="0.35">
      <c r="A7" s="71" t="s">
        <v>443</v>
      </c>
      <c r="B7" s="75">
        <f>+'Consumo por depart.'!X687</f>
        <v>58915.163715348433</v>
      </c>
      <c r="C7" s="75">
        <f t="shared" si="0"/>
        <v>4909.5969762790364</v>
      </c>
      <c r="D7" s="75">
        <f t="shared" si="1"/>
        <v>4909596.9762790361</v>
      </c>
      <c r="E7" s="76">
        <v>1335521</v>
      </c>
      <c r="F7" s="76">
        <v>1709890</v>
      </c>
      <c r="G7" s="77">
        <f t="shared" si="2"/>
        <v>2.8712940459790022</v>
      </c>
    </row>
    <row r="8" spans="1:8" x14ac:dyDescent="0.35">
      <c r="A8" s="71" t="s">
        <v>445</v>
      </c>
      <c r="B8" s="75">
        <f>+'Consumo por depart.'!Z687</f>
        <v>12790.955043468401</v>
      </c>
      <c r="C8" s="75">
        <f t="shared" si="0"/>
        <v>1065.9129202890333</v>
      </c>
      <c r="D8" s="75">
        <f t="shared" si="1"/>
        <v>1065912.9202890333</v>
      </c>
      <c r="E8" s="76">
        <v>283197</v>
      </c>
      <c r="F8" s="76">
        <v>388716</v>
      </c>
      <c r="G8" s="77">
        <f t="shared" si="2"/>
        <v>2.7421380141003544</v>
      </c>
    </row>
    <row r="9" spans="1:8" x14ac:dyDescent="0.35">
      <c r="A9" s="71" t="s">
        <v>436</v>
      </c>
      <c r="B9" s="75">
        <f>+'Consumo por depart.'!Q687</f>
        <v>95702.897079293311</v>
      </c>
      <c r="C9" s="75">
        <f t="shared" si="0"/>
        <v>7975.2414232744422</v>
      </c>
      <c r="D9" s="75">
        <f t="shared" si="1"/>
        <v>7975241.4232744426</v>
      </c>
      <c r="E9" s="76">
        <v>2792877</v>
      </c>
      <c r="F9" s="76">
        <v>3553293</v>
      </c>
      <c r="G9" s="77">
        <f t="shared" si="2"/>
        <v>2.2444649015081062</v>
      </c>
    </row>
    <row r="10" spans="1:8" x14ac:dyDescent="0.35">
      <c r="A10" s="71" t="s">
        <v>434</v>
      </c>
      <c r="B10" s="75">
        <f>+'Consumo por depart.'!O687</f>
        <v>12641.932563899718</v>
      </c>
      <c r="C10" s="75">
        <f t="shared" si="0"/>
        <v>1053.4943803249764</v>
      </c>
      <c r="D10" s="75">
        <f t="shared" si="1"/>
        <v>1053494.3803249765</v>
      </c>
      <c r="E10" s="76">
        <v>457412</v>
      </c>
      <c r="F10" s="76">
        <v>605478</v>
      </c>
      <c r="G10" s="77">
        <f t="shared" si="2"/>
        <v>1.7399383302530835</v>
      </c>
    </row>
    <row r="11" spans="1:8" x14ac:dyDescent="0.35">
      <c r="A11" s="71" t="s">
        <v>439</v>
      </c>
      <c r="B11" s="75">
        <f>+'Consumo por depart.'!T687</f>
        <v>24110.2605100369</v>
      </c>
      <c r="C11" s="75">
        <f t="shared" si="0"/>
        <v>2009.1883758364083</v>
      </c>
      <c r="D11" s="75">
        <f t="shared" si="1"/>
        <v>2009188.3758364082</v>
      </c>
      <c r="E11" s="76">
        <v>1009548</v>
      </c>
      <c r="F11" s="76">
        <v>1192273</v>
      </c>
      <c r="G11" s="77">
        <f t="shared" si="2"/>
        <v>1.6851747677221645</v>
      </c>
    </row>
    <row r="12" spans="1:8" x14ac:dyDescent="0.35">
      <c r="A12" s="71" t="s">
        <v>442</v>
      </c>
      <c r="B12" s="75">
        <f>+'Consumo por depart.'!W687</f>
        <v>22788.219871952973</v>
      </c>
      <c r="C12" s="75">
        <f t="shared" si="0"/>
        <v>1899.0183226627478</v>
      </c>
      <c r="D12" s="75">
        <f t="shared" si="1"/>
        <v>1899018.3226627477</v>
      </c>
      <c r="E12" s="76">
        <v>919129</v>
      </c>
      <c r="F12" s="76">
        <v>1145766</v>
      </c>
      <c r="G12" s="77">
        <f t="shared" si="2"/>
        <v>1.6574224777683644</v>
      </c>
    </row>
    <row r="13" spans="1:8" x14ac:dyDescent="0.35">
      <c r="A13" s="71" t="s">
        <v>448</v>
      </c>
      <c r="B13" s="75">
        <f>+'Consumo por depart.'!AC687</f>
        <v>44671.762307691053</v>
      </c>
      <c r="C13" s="75">
        <f t="shared" si="0"/>
        <v>3722.6468589742544</v>
      </c>
      <c r="D13" s="75">
        <f t="shared" si="1"/>
        <v>3722646.8589742542</v>
      </c>
      <c r="E13" s="76">
        <v>2008841</v>
      </c>
      <c r="F13" s="76">
        <v>2376736</v>
      </c>
      <c r="G13" s="77">
        <f t="shared" si="2"/>
        <v>1.5662853842304127</v>
      </c>
    </row>
    <row r="14" spans="1:8" x14ac:dyDescent="0.35">
      <c r="A14" s="71" t="s">
        <v>422</v>
      </c>
      <c r="B14" s="75">
        <f>+'Consumo por depart.'!C687</f>
        <v>128447.59470052573</v>
      </c>
      <c r="C14" s="75">
        <f t="shared" si="0"/>
        <v>10703.96622504381</v>
      </c>
      <c r="D14" s="75">
        <f t="shared" si="1"/>
        <v>10703966.225043811</v>
      </c>
      <c r="E14" s="76">
        <v>5974788</v>
      </c>
      <c r="F14" s="76">
        <v>6903721</v>
      </c>
      <c r="G14" s="77">
        <f t="shared" si="2"/>
        <v>1.5504633262328837</v>
      </c>
    </row>
    <row r="15" spans="1:8" x14ac:dyDescent="0.35">
      <c r="A15" s="71" t="s">
        <v>428</v>
      </c>
      <c r="B15" s="75">
        <f>+'Consumo por depart.'!I687</f>
        <v>24409.361729060798</v>
      </c>
      <c r="C15" s="75">
        <f t="shared" si="0"/>
        <v>2034.1134774217333</v>
      </c>
      <c r="D15" s="75">
        <f t="shared" si="1"/>
        <v>2034113.4774217333</v>
      </c>
      <c r="E15" s="76">
        <v>1135698</v>
      </c>
      <c r="F15" s="76">
        <v>1311983</v>
      </c>
      <c r="G15" s="77">
        <f t="shared" si="2"/>
        <v>1.5504114591589475</v>
      </c>
    </row>
    <row r="16" spans="1:8" x14ac:dyDescent="0.35">
      <c r="A16" s="71" t="s">
        <v>444</v>
      </c>
      <c r="B16" s="75">
        <f>+'Consumo por depart.'!Y687</f>
        <v>30678.079235231307</v>
      </c>
      <c r="C16" s="75">
        <f t="shared" si="0"/>
        <v>2556.5066029359423</v>
      </c>
      <c r="D16" s="75">
        <f t="shared" si="1"/>
        <v>2556506.6029359424</v>
      </c>
      <c r="E16" s="76">
        <v>1346806</v>
      </c>
      <c r="F16" s="76">
        <v>1709570</v>
      </c>
      <c r="G16" s="77">
        <f t="shared" si="2"/>
        <v>1.495409139687724</v>
      </c>
    </row>
    <row r="17" spans="1:7" x14ac:dyDescent="0.35">
      <c r="A17" s="71" t="s">
        <v>450</v>
      </c>
      <c r="B17" s="75">
        <f>+'Consumo por depart.'!AE687</f>
        <v>24479.746495265357</v>
      </c>
      <c r="C17" s="75">
        <f t="shared" si="0"/>
        <v>2039.9788746054464</v>
      </c>
      <c r="D17" s="75">
        <f t="shared" si="1"/>
        <v>2039978.8746054464</v>
      </c>
      <c r="E17" s="76">
        <v>1228763</v>
      </c>
      <c r="F17" s="76">
        <v>1380948</v>
      </c>
      <c r="G17" s="77">
        <f t="shared" si="2"/>
        <v>1.4772307679981045</v>
      </c>
    </row>
    <row r="18" spans="1:7" x14ac:dyDescent="0.35">
      <c r="A18" s="71" t="s">
        <v>432</v>
      </c>
      <c r="B18" s="75">
        <f>+'Consumo por depart.'!M687</f>
        <v>26503.514336091688</v>
      </c>
      <c r="C18" s="75">
        <f t="shared" si="0"/>
        <v>2208.6261946743075</v>
      </c>
      <c r="D18" s="75">
        <f t="shared" si="1"/>
        <v>2208626.1946743075</v>
      </c>
      <c r="E18" s="76">
        <v>1243503</v>
      </c>
      <c r="F18" s="76">
        <v>1574506</v>
      </c>
      <c r="G18" s="77">
        <f t="shared" si="2"/>
        <v>1.4027423170659925</v>
      </c>
    </row>
    <row r="19" spans="1:7" x14ac:dyDescent="0.35">
      <c r="A19" s="71" t="s">
        <v>446</v>
      </c>
      <c r="B19" s="75">
        <f>+'Consumo por depart.'!AA687</f>
        <v>9204.2425999999996</v>
      </c>
      <c r="C19" s="75">
        <f t="shared" si="0"/>
        <v>767.02021666666667</v>
      </c>
      <c r="D19" s="75">
        <f t="shared" si="1"/>
        <v>767020.21666666667</v>
      </c>
      <c r="E19" s="76">
        <v>509640</v>
      </c>
      <c r="F19" s="76">
        <v>566048</v>
      </c>
      <c r="G19" s="77">
        <f t="shared" si="2"/>
        <v>1.3550444779712438</v>
      </c>
    </row>
    <row r="20" spans="1:7" x14ac:dyDescent="0.35">
      <c r="A20" s="71" t="s">
        <v>429</v>
      </c>
      <c r="B20" s="75">
        <f>+'Consumo por depart.'!J687</f>
        <v>14827.06025639622</v>
      </c>
      <c r="C20" s="75">
        <f t="shared" si="0"/>
        <v>1235.5883546996849</v>
      </c>
      <c r="D20" s="75">
        <f t="shared" si="1"/>
        <v>1235588.354699685</v>
      </c>
      <c r="E20" s="76">
        <v>923472</v>
      </c>
      <c r="F20" s="76">
        <v>1046110</v>
      </c>
      <c r="G20" s="77">
        <f t="shared" si="2"/>
        <v>1.1811266068574864</v>
      </c>
    </row>
    <row r="21" spans="1:7" x14ac:dyDescent="0.35">
      <c r="A21" s="71" t="s">
        <v>447</v>
      </c>
      <c r="B21" s="75">
        <f>+'Consumo por depart.'!AB687</f>
        <v>13370.285160960333</v>
      </c>
      <c r="C21" s="75">
        <f t="shared" si="0"/>
        <v>1114.1904300800277</v>
      </c>
      <c r="D21" s="75">
        <f t="shared" si="1"/>
        <v>1114190.4300800278</v>
      </c>
      <c r="E21" s="76">
        <v>839597</v>
      </c>
      <c r="F21" s="76">
        <v>973879</v>
      </c>
      <c r="G21" s="77">
        <f t="shared" si="2"/>
        <v>1.1440748081435452</v>
      </c>
    </row>
    <row r="22" spans="1:7" x14ac:dyDescent="0.35">
      <c r="A22" s="71" t="s">
        <v>451</v>
      </c>
      <c r="B22" s="75">
        <f>+'Consumo por depart.'!AF687</f>
        <v>60481.788332706332</v>
      </c>
      <c r="C22" s="75">
        <f t="shared" si="0"/>
        <v>5040.149027725528</v>
      </c>
      <c r="D22" s="75">
        <f t="shared" si="1"/>
        <v>5040149.027725528</v>
      </c>
      <c r="E22" s="76">
        <v>3789874</v>
      </c>
      <c r="F22" s="76">
        <v>4647367</v>
      </c>
      <c r="G22" s="77">
        <f t="shared" si="2"/>
        <v>1.0845171099518347</v>
      </c>
    </row>
    <row r="23" spans="1:7" x14ac:dyDescent="0.35">
      <c r="A23" s="71" t="s">
        <v>421</v>
      </c>
      <c r="B23" s="75">
        <f>+'Consumo por depart.'!B687</f>
        <v>949.00300000000004</v>
      </c>
      <c r="C23" s="75">
        <f t="shared" si="0"/>
        <v>79.083583333333337</v>
      </c>
      <c r="D23" s="75">
        <f t="shared" si="1"/>
        <v>79083.583333333343</v>
      </c>
      <c r="E23" s="76">
        <v>66056</v>
      </c>
      <c r="F23" s="76">
        <v>86318</v>
      </c>
      <c r="G23" s="77">
        <f t="shared" si="2"/>
        <v>0.91618878256369873</v>
      </c>
    </row>
    <row r="24" spans="1:7" x14ac:dyDescent="0.35">
      <c r="A24" s="71" t="s">
        <v>433</v>
      </c>
      <c r="B24" s="75">
        <f>+'Consumo por depart.'!N687</f>
        <v>14927.79329641844</v>
      </c>
      <c r="C24" s="75">
        <f t="shared" si="0"/>
        <v>1243.9827747015368</v>
      </c>
      <c r="D24" s="75">
        <f t="shared" si="1"/>
        <v>1243982.7747015369</v>
      </c>
      <c r="E24" s="76">
        <v>1098577</v>
      </c>
      <c r="F24" s="76">
        <v>1395486</v>
      </c>
      <c r="G24" s="77">
        <f t="shared" si="2"/>
        <v>0.89143336063675083</v>
      </c>
    </row>
    <row r="25" spans="1:7" x14ac:dyDescent="0.35">
      <c r="A25" s="71" t="s">
        <v>427</v>
      </c>
      <c r="B25" s="75">
        <f>+'Consumo por depart.'!H687</f>
        <v>19846.21277648491</v>
      </c>
      <c r="C25" s="75">
        <f t="shared" si="0"/>
        <v>1653.8510647070759</v>
      </c>
      <c r="D25" s="75">
        <f t="shared" si="1"/>
        <v>1653851.0647070759</v>
      </c>
      <c r="E25" s="76">
        <v>1909460</v>
      </c>
      <c r="F25" s="76">
        <v>2264523</v>
      </c>
      <c r="G25" s="77">
        <f t="shared" si="2"/>
        <v>0.73033087529120966</v>
      </c>
    </row>
    <row r="26" spans="1:7" x14ac:dyDescent="0.35">
      <c r="A26" s="71" t="s">
        <v>431</v>
      </c>
      <c r="B26" s="75">
        <f>+'Consumo por depart.'!L687</f>
        <v>3863.3253999999997</v>
      </c>
      <c r="C26" s="75">
        <f t="shared" si="0"/>
        <v>321.94378333333333</v>
      </c>
      <c r="D26" s="75">
        <f t="shared" si="1"/>
        <v>321943.78333333333</v>
      </c>
      <c r="E26" s="76">
        <v>379892</v>
      </c>
      <c r="F26" s="76">
        <v>475144</v>
      </c>
      <c r="G26" s="77">
        <f t="shared" si="2"/>
        <v>0.67757097497460417</v>
      </c>
    </row>
    <row r="27" spans="1:7" x14ac:dyDescent="0.35">
      <c r="A27" s="71" t="s">
        <v>435</v>
      </c>
      <c r="B27" s="75">
        <f>+'Consumo por depart.'!P687</f>
        <v>14187.622393911057</v>
      </c>
      <c r="C27" s="75">
        <f t="shared" si="0"/>
        <v>1182.3018661592548</v>
      </c>
      <c r="D27" s="75">
        <f t="shared" si="1"/>
        <v>1182301.8661592549</v>
      </c>
      <c r="E27" s="76">
        <v>1555596</v>
      </c>
      <c r="F27" s="76">
        <v>1914778</v>
      </c>
      <c r="G27" s="77">
        <f t="shared" si="2"/>
        <v>0.61746158884176383</v>
      </c>
    </row>
    <row r="28" spans="1:7" x14ac:dyDescent="0.35">
      <c r="A28" s="71" t="s">
        <v>449</v>
      </c>
      <c r="B28" s="75">
        <f>+'Consumo por depart.'!AD687</f>
        <v>5435.5983939135658</v>
      </c>
      <c r="C28" s="75">
        <f t="shared" si="0"/>
        <v>452.9665328261305</v>
      </c>
      <c r="D28" s="75">
        <f t="shared" si="1"/>
        <v>452966.53282613051</v>
      </c>
      <c r="E28" s="76">
        <v>864036</v>
      </c>
      <c r="F28" s="76">
        <v>1006044</v>
      </c>
      <c r="G28" s="77">
        <f t="shared" si="2"/>
        <v>0.45024525053191561</v>
      </c>
    </row>
    <row r="29" spans="1:7" x14ac:dyDescent="0.35">
      <c r="A29" s="71" t="s">
        <v>426</v>
      </c>
      <c r="B29" s="75">
        <f>+'Consumo por depart.'!G687</f>
        <v>36716.294600000001</v>
      </c>
      <c r="C29" s="75">
        <f t="shared" si="0"/>
        <v>3059.6912166666666</v>
      </c>
      <c r="D29" s="75">
        <f t="shared" si="1"/>
        <v>3059691.2166666668</v>
      </c>
      <c r="E29" s="76">
        <v>7181469</v>
      </c>
      <c r="F29" s="76">
        <v>7929539</v>
      </c>
      <c r="G29" s="77">
        <f t="shared" si="2"/>
        <v>0.38585991148623733</v>
      </c>
    </row>
    <row r="30" spans="1:7" x14ac:dyDescent="0.35">
      <c r="A30" s="71" t="s">
        <v>441</v>
      </c>
      <c r="B30" s="75">
        <f>+'Consumo por depart.'!V687</f>
        <v>6739.76865</v>
      </c>
      <c r="C30" s="75">
        <f t="shared" si="0"/>
        <v>561.64738750000004</v>
      </c>
      <c r="D30" s="75">
        <f t="shared" si="1"/>
        <v>561647.38750000007</v>
      </c>
      <c r="E30" s="76">
        <v>1263788</v>
      </c>
      <c r="F30" s="76">
        <v>1513782</v>
      </c>
      <c r="G30" s="77">
        <f t="shared" si="2"/>
        <v>0.37102263568994748</v>
      </c>
    </row>
    <row r="31" spans="1:7" x14ac:dyDescent="0.35">
      <c r="A31" s="71" t="s">
        <v>437</v>
      </c>
      <c r="B31" s="75">
        <f>+'Consumo por depart.'!R687</f>
        <v>256.62200000000001</v>
      </c>
      <c r="C31" s="75">
        <f t="shared" si="0"/>
        <v>21.385166666666667</v>
      </c>
      <c r="D31" s="75">
        <f t="shared" si="1"/>
        <v>21385.166666666668</v>
      </c>
      <c r="E31" s="76">
        <v>44431</v>
      </c>
      <c r="F31" s="76">
        <v>57934</v>
      </c>
      <c r="G31" s="77">
        <f t="shared" si="2"/>
        <v>0.36912981438648579</v>
      </c>
    </row>
    <row r="32" spans="1:7" x14ac:dyDescent="0.35">
      <c r="A32" s="71" t="s">
        <v>453</v>
      </c>
      <c r="B32" s="75">
        <f>+'Consumo por depart.'!AH687</f>
        <v>514.62</v>
      </c>
      <c r="C32" s="75">
        <f t="shared" si="0"/>
        <v>42.884999999999998</v>
      </c>
      <c r="D32" s="75">
        <f t="shared" si="1"/>
        <v>42885</v>
      </c>
      <c r="E32" s="76">
        <v>76642</v>
      </c>
      <c r="F32" s="76">
        <v>125477</v>
      </c>
      <c r="G32" s="77">
        <f t="shared" si="2"/>
        <v>0.3417757836097452</v>
      </c>
    </row>
    <row r="33" spans="1:8" x14ac:dyDescent="0.35">
      <c r="A33" s="71" t="s">
        <v>440</v>
      </c>
      <c r="B33" s="75">
        <f>+'Consumo por depart.'!U687</f>
        <v>3694.7195400000001</v>
      </c>
      <c r="C33" s="75">
        <f t="shared" si="0"/>
        <v>307.89329500000002</v>
      </c>
      <c r="D33" s="75">
        <f t="shared" si="1"/>
        <v>307893.29500000004</v>
      </c>
      <c r="E33" s="76">
        <v>825364</v>
      </c>
      <c r="F33" s="76">
        <v>1057252</v>
      </c>
      <c r="G33" s="77">
        <f t="shared" si="2"/>
        <v>0.2912203476559988</v>
      </c>
    </row>
    <row r="34" spans="1:8" x14ac:dyDescent="0.35">
      <c r="A34" s="71" t="s">
        <v>425</v>
      </c>
      <c r="B34" s="75">
        <f>+'Consumo por depart.'!F687</f>
        <v>7477.2699400000001</v>
      </c>
      <c r="C34" s="75">
        <f t="shared" si="0"/>
        <v>623.10582833333331</v>
      </c>
      <c r="D34" s="75">
        <f t="shared" si="1"/>
        <v>623105.82833333325</v>
      </c>
      <c r="E34" s="76">
        <v>2342265</v>
      </c>
      <c r="F34" s="76">
        <v>2827124</v>
      </c>
      <c r="G34" s="77">
        <f t="shared" si="2"/>
        <v>0.22040272316790252</v>
      </c>
    </row>
    <row r="35" spans="1:8" x14ac:dyDescent="0.35">
      <c r="A35" s="71" t="s">
        <v>452</v>
      </c>
      <c r="B35" s="75">
        <f>+'Consumo por depart.'!AG687</f>
        <v>35.94</v>
      </c>
      <c r="C35" s="75">
        <f t="shared" si="0"/>
        <v>2.9949999999999997</v>
      </c>
      <c r="D35" s="75">
        <f t="shared" si="1"/>
        <v>2994.9999999999995</v>
      </c>
      <c r="E35" s="76">
        <v>37690</v>
      </c>
      <c r="F35" s="76">
        <v>47961</v>
      </c>
      <c r="G35" s="77">
        <f t="shared" si="2"/>
        <v>6.2446571172410904E-2</v>
      </c>
    </row>
    <row r="36" spans="1:8" x14ac:dyDescent="0.35">
      <c r="A36" s="72" t="s">
        <v>299</v>
      </c>
      <c r="B36" s="67">
        <f>SUM(B3:B35)</f>
        <v>755179.07899149798</v>
      </c>
      <c r="C36" s="67">
        <f t="shared" ref="C36:F36" si="3">SUM(C3:C35)</f>
        <v>62931.589915958211</v>
      </c>
      <c r="D36" s="67">
        <f t="shared" si="3"/>
        <v>62931589.915958188</v>
      </c>
      <c r="E36" s="73">
        <f t="shared" si="3"/>
        <v>44164417</v>
      </c>
      <c r="F36" s="73">
        <f t="shared" si="3"/>
        <v>52695952</v>
      </c>
      <c r="G36" s="585">
        <f t="shared" si="2"/>
        <v>1.1942395483425023</v>
      </c>
    </row>
    <row r="40" spans="1:8" s="83" customFormat="1" ht="14.5" x14ac:dyDescent="0.35">
      <c r="A40" t="s">
        <v>316</v>
      </c>
    </row>
    <row r="41" spans="1:8" s="83" customFormat="1" ht="14.5" x14ac:dyDescent="0.35">
      <c r="A41" s="581" t="s">
        <v>317</v>
      </c>
    </row>
    <row r="42" spans="1:8" s="83" customFormat="1" ht="14.5" x14ac:dyDescent="0.35">
      <c r="A42" s="582" t="s">
        <v>320</v>
      </c>
      <c r="B42" s="583">
        <v>30</v>
      </c>
      <c r="C42" s="83" t="s">
        <v>318</v>
      </c>
      <c r="E42" s="583">
        <v>18</v>
      </c>
      <c r="F42" s="83" t="s">
        <v>318</v>
      </c>
    </row>
    <row r="43" spans="1:8" s="83" customFormat="1" ht="14.5" x14ac:dyDescent="0.35">
      <c r="A43" s="581"/>
      <c r="B43" s="586">
        <f>B42/12</f>
        <v>2.5</v>
      </c>
      <c r="C43" s="83" t="s">
        <v>319</v>
      </c>
      <c r="E43" s="586">
        <f>E42/12</f>
        <v>1.5</v>
      </c>
      <c r="F43" s="83" t="s">
        <v>319</v>
      </c>
    </row>
    <row r="44" spans="1:8" s="83" customFormat="1" ht="14.5" x14ac:dyDescent="0.35">
      <c r="A44"/>
    </row>
    <row r="45" spans="1:8" s="83" customFormat="1" ht="14.5" x14ac:dyDescent="0.35">
      <c r="A45" t="s">
        <v>572</v>
      </c>
      <c r="E45" s="83">
        <v>72.599999999999994</v>
      </c>
      <c r="F45" s="83" t="s">
        <v>590</v>
      </c>
      <c r="H45" s="582"/>
    </row>
    <row r="46" spans="1:8" s="83" customFormat="1" ht="14.5" x14ac:dyDescent="0.35">
      <c r="A46" s="584"/>
      <c r="E46" s="586">
        <f>E45/12</f>
        <v>6.05</v>
      </c>
      <c r="F46" s="83" t="s">
        <v>589</v>
      </c>
    </row>
    <row r="47" spans="1:8" s="83" customFormat="1" ht="14.5" x14ac:dyDescent="0.35">
      <c r="A47" s="584"/>
    </row>
    <row r="48" spans="1:8" s="83" customFormat="1" ht="14.5" x14ac:dyDescent="0.35">
      <c r="A48" s="584" t="s">
        <v>585</v>
      </c>
    </row>
    <row r="49" spans="1:6" s="83" customFormat="1" ht="14.5" x14ac:dyDescent="0.35">
      <c r="A49" s="584"/>
    </row>
    <row r="50" spans="1:6" s="83" customFormat="1" ht="14.5" x14ac:dyDescent="0.35">
      <c r="A50" t="s">
        <v>573</v>
      </c>
      <c r="E50" s="583">
        <v>68</v>
      </c>
      <c r="F50" s="83" t="s">
        <v>590</v>
      </c>
    </row>
    <row r="51" spans="1:6" s="83" customFormat="1" ht="14.5" x14ac:dyDescent="0.35">
      <c r="A51" s="584"/>
      <c r="E51" s="586">
        <f>+E50/12</f>
        <v>5.666666666666667</v>
      </c>
      <c r="F51" s="83" t="s">
        <v>589</v>
      </c>
    </row>
    <row r="52" spans="1:6" s="83" customFormat="1" ht="14.5" x14ac:dyDescent="0.35">
      <c r="A52" s="584"/>
    </row>
    <row r="53" spans="1:6" s="83" customFormat="1" ht="14.5" x14ac:dyDescent="0.35">
      <c r="A53" s="584" t="s">
        <v>597</v>
      </c>
    </row>
    <row r="54" spans="1:6" s="83" customFormat="1" ht="14.5" x14ac:dyDescent="0.35"/>
    <row r="55" spans="1:6" s="83" customFormat="1" ht="14.5" x14ac:dyDescent="0.35">
      <c r="A55" s="584" t="s">
        <v>601</v>
      </c>
      <c r="E55" s="583">
        <v>67</v>
      </c>
      <c r="F55" s="83" t="s">
        <v>590</v>
      </c>
    </row>
    <row r="56" spans="1:6" s="83" customFormat="1" ht="14.5" x14ac:dyDescent="0.35">
      <c r="A56" s="584"/>
      <c r="E56" s="586">
        <f>+E55/12</f>
        <v>5.583333333333333</v>
      </c>
      <c r="F56" s="83" t="s">
        <v>589</v>
      </c>
    </row>
    <row r="57" spans="1:6" s="83" customFormat="1" ht="14.5" x14ac:dyDescent="0.35">
      <c r="A57" s="584"/>
    </row>
    <row r="58" spans="1:6" s="83" customFormat="1" ht="15.5" x14ac:dyDescent="0.45">
      <c r="A58" s="584" t="s">
        <v>598</v>
      </c>
      <c r="E58" s="600">
        <v>42</v>
      </c>
      <c r="F58" s="601" t="s">
        <v>599</v>
      </c>
    </row>
    <row r="59" spans="1:6" s="83" customFormat="1" ht="15.5" x14ac:dyDescent="0.45">
      <c r="A59" s="584"/>
      <c r="E59" s="600">
        <v>2.1</v>
      </c>
      <c r="F59" s="601" t="s">
        <v>600</v>
      </c>
    </row>
    <row r="60" spans="1:6" s="83" customFormat="1" ht="14.5" x14ac:dyDescent="0.35">
      <c r="A60" s="584"/>
    </row>
    <row r="61" spans="1:6" ht="14.5" x14ac:dyDescent="0.35">
      <c r="A61" s="599"/>
      <c r="B61" s="599"/>
      <c r="C61" s="599"/>
      <c r="D61" s="599"/>
      <c r="E61" s="599"/>
    </row>
    <row r="62" spans="1:6" ht="14.5" x14ac:dyDescent="0.35">
      <c r="A62" s="584"/>
      <c r="B62" s="598"/>
      <c r="C62" s="602"/>
      <c r="D62" s="602"/>
      <c r="E62" s="602"/>
    </row>
    <row r="63" spans="1:6" ht="14.5" x14ac:dyDescent="0.35">
      <c r="A63" s="584"/>
      <c r="B63" s="598"/>
      <c r="C63" s="602"/>
      <c r="D63" s="602"/>
      <c r="E63" s="602"/>
    </row>
    <row r="64" spans="1:6" ht="14.5" x14ac:dyDescent="0.35">
      <c r="A64" s="584"/>
      <c r="B64" s="598"/>
      <c r="C64" s="602"/>
      <c r="D64" s="602"/>
      <c r="E64" s="602"/>
      <c r="F64" s="83"/>
    </row>
    <row r="65" spans="1:5" ht="14.5" x14ac:dyDescent="0.35">
      <c r="A65" s="584"/>
      <c r="B65" s="598"/>
      <c r="C65" s="602"/>
      <c r="D65" s="602"/>
      <c r="E65" s="602"/>
    </row>
    <row r="66" spans="1:5" ht="14.5" x14ac:dyDescent="0.35">
      <c r="A66" s="584"/>
      <c r="B66" s="598"/>
      <c r="C66" s="602"/>
      <c r="D66" s="602"/>
      <c r="E66" s="602"/>
    </row>
    <row r="67" spans="1:5" ht="14.5" x14ac:dyDescent="0.35">
      <c r="A67" s="584"/>
      <c r="B67" s="584"/>
      <c r="C67" s="584"/>
      <c r="D67" s="584"/>
    </row>
    <row r="68" spans="1:5" ht="14.5" x14ac:dyDescent="0.35">
      <c r="A68" s="584"/>
      <c r="B68" s="584"/>
      <c r="C68" s="584"/>
      <c r="D68" s="584"/>
    </row>
  </sheetData>
  <sortState xmlns:xlrd2="http://schemas.microsoft.com/office/spreadsheetml/2017/richdata2" ref="A3:G35">
    <sortCondition descending="1" ref="G3:G35"/>
  </sortState>
  <mergeCells count="1">
    <mergeCell ref="B1:D1"/>
  </mergeCells>
  <hyperlinks>
    <hyperlink ref="A41" r:id="rId1" display="https://surtidoreslatam.com/el-futuro-del-glp-en-america-latina-dependencia-precios-y-adaptacion-energetica/?utm_source=chatgpt.com" xr:uid="{BAABF12F-6250-4CB1-9ECA-3649AD3F765E}"/>
  </hyperlinks>
  <pageMargins left="0.7" right="0.7" top="0.75" bottom="0.75" header="0.3" footer="0.3"/>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9F425-71B6-4E56-A9FC-4785682DA5C9}">
  <dimension ref="A1:Q201"/>
  <sheetViews>
    <sheetView showGridLines="0" zoomScale="70" zoomScaleNormal="70" workbookViewId="0">
      <selection activeCell="I9" sqref="I9"/>
    </sheetView>
  </sheetViews>
  <sheetFormatPr baseColWidth="10" defaultRowHeight="18" x14ac:dyDescent="0.5"/>
  <cols>
    <col min="1" max="1" width="37.36328125" style="378" customWidth="1"/>
    <col min="2" max="12" width="26.08984375" style="378" customWidth="1"/>
    <col min="13" max="13" width="27.7265625" style="408" customWidth="1"/>
    <col min="14" max="14" width="12.7265625" style="378" customWidth="1"/>
    <col min="15" max="15" width="11.81640625" style="378" customWidth="1"/>
    <col min="16" max="16" width="12.36328125" style="378" customWidth="1"/>
    <col min="17" max="17" width="12.90625" style="378" customWidth="1"/>
    <col min="18" max="16384" width="10.90625" style="378"/>
  </cols>
  <sheetData>
    <row r="1" spans="1:17" x14ac:dyDescent="0.5">
      <c r="A1" s="377"/>
      <c r="B1" s="377"/>
      <c r="C1" s="377"/>
      <c r="D1" s="377"/>
      <c r="E1" s="377"/>
      <c r="F1" s="377"/>
      <c r="G1" s="377"/>
      <c r="H1" s="377"/>
      <c r="I1" s="377"/>
      <c r="J1" s="377"/>
      <c r="K1" s="377"/>
      <c r="L1" s="377"/>
      <c r="M1" s="407"/>
      <c r="N1" s="377"/>
      <c r="O1" s="377"/>
      <c r="P1" s="377"/>
      <c r="Q1" s="377"/>
    </row>
    <row r="2" spans="1:17" x14ac:dyDescent="0.5">
      <c r="A2" s="381" t="s">
        <v>363</v>
      </c>
      <c r="B2" s="377"/>
      <c r="C2" s="377"/>
      <c r="D2" s="377"/>
      <c r="E2" s="377"/>
      <c r="F2" s="377"/>
      <c r="G2" s="377"/>
      <c r="H2" s="377"/>
      <c r="I2" s="377"/>
      <c r="J2" s="377"/>
      <c r="K2" s="377"/>
      <c r="L2" s="377"/>
      <c r="M2" s="407"/>
      <c r="N2" s="377"/>
      <c r="O2" s="377"/>
      <c r="P2" s="377"/>
      <c r="Q2" s="377"/>
    </row>
    <row r="3" spans="1:17" x14ac:dyDescent="0.5">
      <c r="A3" s="381" t="s">
        <v>364</v>
      </c>
      <c r="B3" s="377"/>
      <c r="C3" s="377"/>
      <c r="D3" s="377"/>
      <c r="E3" s="377"/>
      <c r="F3" s="377"/>
      <c r="G3" s="377"/>
      <c r="H3" s="377"/>
      <c r="I3" s="377"/>
      <c r="J3" s="377"/>
      <c r="K3" s="377"/>
      <c r="L3" s="377"/>
      <c r="M3" s="407"/>
      <c r="N3" s="377"/>
      <c r="O3" s="377"/>
      <c r="P3" s="377"/>
      <c r="Q3" s="377"/>
    </row>
    <row r="4" spans="1:17" x14ac:dyDescent="0.5">
      <c r="A4" s="381" t="s">
        <v>586</v>
      </c>
      <c r="B4" s="377"/>
      <c r="C4" s="377"/>
      <c r="D4" s="377"/>
      <c r="E4" s="377"/>
      <c r="F4" s="377"/>
      <c r="G4" s="377"/>
      <c r="H4" s="377"/>
      <c r="I4" s="377"/>
      <c r="J4" s="377"/>
      <c r="K4" s="377"/>
      <c r="L4" s="377"/>
      <c r="M4" s="407"/>
      <c r="N4" s="377"/>
      <c r="O4" s="377"/>
      <c r="P4" s="377"/>
      <c r="Q4" s="377"/>
    </row>
    <row r="5" spans="1:17" x14ac:dyDescent="0.5">
      <c r="A5" s="379"/>
      <c r="B5" s="380"/>
      <c r="C5" s="380"/>
      <c r="D5" s="380"/>
      <c r="E5" s="380"/>
      <c r="F5" s="380"/>
      <c r="G5" s="380"/>
      <c r="H5" s="380"/>
      <c r="I5" s="380"/>
      <c r="J5" s="380"/>
      <c r="K5" s="380"/>
      <c r="L5" s="380"/>
      <c r="M5" s="407"/>
      <c r="N5" s="377"/>
      <c r="O5" s="377"/>
      <c r="P5" s="377"/>
      <c r="Q5" s="377"/>
    </row>
    <row r="6" spans="1:17" x14ac:dyDescent="0.5">
      <c r="B6" s="380"/>
      <c r="C6" s="380"/>
      <c r="D6" s="380"/>
      <c r="E6" s="380"/>
      <c r="F6" s="380"/>
      <c r="G6" s="380"/>
      <c r="H6" s="380"/>
      <c r="I6" s="380"/>
      <c r="J6" s="380"/>
      <c r="K6" s="380"/>
      <c r="L6" s="380"/>
      <c r="M6" s="407"/>
      <c r="N6" s="377"/>
      <c r="O6" s="377"/>
      <c r="P6" s="377"/>
      <c r="Q6" s="377"/>
    </row>
    <row r="7" spans="1:17" x14ac:dyDescent="0.5">
      <c r="B7" s="380"/>
      <c r="C7" s="380"/>
      <c r="D7" s="380"/>
      <c r="E7" s="380"/>
      <c r="F7" s="380"/>
      <c r="G7" s="380"/>
      <c r="H7" s="380"/>
      <c r="I7" s="380"/>
      <c r="J7" s="380"/>
      <c r="K7" s="380"/>
      <c r="L7" s="380"/>
      <c r="M7" s="407"/>
      <c r="N7" s="377"/>
      <c r="O7" s="377"/>
      <c r="P7" s="377"/>
      <c r="Q7" s="377"/>
    </row>
    <row r="8" spans="1:17" x14ac:dyDescent="0.5">
      <c r="B8" s="380"/>
      <c r="C8" s="380"/>
      <c r="D8" s="380"/>
      <c r="E8" s="380"/>
      <c r="F8" s="380"/>
      <c r="G8" s="380"/>
      <c r="H8" s="380"/>
      <c r="I8" s="380"/>
      <c r="J8" s="380"/>
      <c r="K8" s="380"/>
      <c r="L8" s="380"/>
      <c r="M8" s="407"/>
      <c r="N8" s="377"/>
      <c r="O8" s="377"/>
      <c r="P8" s="377"/>
      <c r="Q8" s="377"/>
    </row>
    <row r="9" spans="1:17" x14ac:dyDescent="0.5">
      <c r="A9" s="379"/>
      <c r="B9" s="380"/>
      <c r="C9" s="380"/>
      <c r="D9" s="380"/>
      <c r="E9" s="380"/>
      <c r="F9" s="380"/>
      <c r="G9" s="380"/>
      <c r="H9" s="380"/>
      <c r="I9" s="380"/>
      <c r="J9" s="380"/>
      <c r="K9" s="380"/>
      <c r="L9" s="380"/>
      <c r="M9" s="407"/>
      <c r="N9" s="377"/>
      <c r="O9" s="377"/>
      <c r="P9" s="377"/>
      <c r="Q9" s="377"/>
    </row>
    <row r="10" spans="1:17" x14ac:dyDescent="0.5">
      <c r="A10" s="379"/>
      <c r="B10" s="380"/>
      <c r="C10" s="380"/>
      <c r="D10" s="380"/>
      <c r="E10" s="380"/>
      <c r="F10" s="380"/>
      <c r="G10" s="380"/>
      <c r="H10" s="380"/>
      <c r="I10" s="380"/>
      <c r="J10" s="380"/>
      <c r="K10" s="380"/>
      <c r="L10" s="380"/>
      <c r="M10" s="407"/>
      <c r="N10" s="377"/>
      <c r="O10" s="377"/>
      <c r="P10" s="377"/>
      <c r="Q10" s="377"/>
    </row>
    <row r="11" spans="1:17" x14ac:dyDescent="0.5">
      <c r="A11" s="379"/>
      <c r="B11" s="380"/>
      <c r="C11" s="380"/>
      <c r="D11" s="380"/>
      <c r="E11" s="380"/>
      <c r="F11" s="380"/>
      <c r="G11" s="380"/>
      <c r="H11" s="380"/>
      <c r="I11" s="380"/>
      <c r="J11" s="380"/>
      <c r="K11" s="380"/>
      <c r="L11" s="380"/>
      <c r="M11" s="407"/>
      <c r="N11" s="377"/>
      <c r="O11" s="377"/>
      <c r="P11" s="377"/>
      <c r="Q11" s="377"/>
    </row>
    <row r="12" spans="1:17" x14ac:dyDescent="0.5">
      <c r="A12" s="379"/>
      <c r="B12" s="380"/>
      <c r="C12" s="380"/>
      <c r="D12" s="380"/>
      <c r="E12" s="380"/>
      <c r="F12" s="380"/>
      <c r="G12" s="380"/>
      <c r="H12" s="380"/>
      <c r="I12" s="380"/>
      <c r="J12" s="380"/>
      <c r="K12" s="380"/>
      <c r="L12" s="380"/>
      <c r="M12" s="407"/>
      <c r="N12" s="377"/>
      <c r="O12" s="377"/>
      <c r="P12" s="377"/>
      <c r="Q12" s="377"/>
    </row>
    <row r="13" spans="1:17" x14ac:dyDescent="0.5">
      <c r="A13" s="379"/>
      <c r="B13" s="380"/>
      <c r="C13" s="380"/>
      <c r="D13" s="380"/>
      <c r="E13" s="380"/>
      <c r="F13" s="380"/>
      <c r="G13" s="380"/>
      <c r="H13" s="380"/>
      <c r="I13" s="380"/>
      <c r="J13" s="380"/>
      <c r="K13" s="380"/>
      <c r="L13" s="380"/>
      <c r="M13" s="407"/>
      <c r="N13" s="377"/>
      <c r="O13" s="377"/>
      <c r="P13" s="377"/>
      <c r="Q13" s="377"/>
    </row>
    <row r="14" spans="1:17" x14ac:dyDescent="0.5">
      <c r="A14" s="379"/>
      <c r="B14" s="380"/>
      <c r="C14" s="380"/>
      <c r="D14" s="380"/>
      <c r="E14" s="380"/>
      <c r="F14" s="380"/>
      <c r="G14" s="380"/>
      <c r="H14" s="380"/>
      <c r="I14" s="380"/>
      <c r="J14" s="380"/>
      <c r="K14" s="380"/>
      <c r="L14" s="380"/>
      <c r="M14" s="407"/>
      <c r="N14" s="377"/>
      <c r="O14" s="377"/>
      <c r="P14" s="377"/>
      <c r="Q14" s="377"/>
    </row>
    <row r="15" spans="1:17" x14ac:dyDescent="0.5">
      <c r="A15" s="379"/>
      <c r="B15" s="380"/>
      <c r="C15" s="380"/>
      <c r="D15" s="380"/>
      <c r="E15" s="380"/>
      <c r="F15" s="380"/>
      <c r="G15" s="380"/>
      <c r="H15" s="380"/>
      <c r="I15" s="380"/>
      <c r="J15" s="380"/>
      <c r="K15" s="380"/>
      <c r="L15" s="380"/>
      <c r="M15" s="407"/>
      <c r="N15" s="377"/>
      <c r="O15" s="377"/>
      <c r="P15" s="377"/>
      <c r="Q15" s="377"/>
    </row>
    <row r="16" spans="1:17" x14ac:dyDescent="0.5">
      <c r="A16" s="379"/>
      <c r="B16" s="380"/>
      <c r="C16" s="380"/>
      <c r="D16" s="380"/>
      <c r="E16" s="380"/>
      <c r="F16" s="380"/>
      <c r="G16" s="380"/>
      <c r="H16" s="380"/>
      <c r="I16" s="380"/>
      <c r="J16" s="380"/>
      <c r="K16" s="380"/>
      <c r="L16" s="380"/>
      <c r="M16" s="407"/>
      <c r="N16" s="377"/>
      <c r="O16" s="377"/>
      <c r="P16" s="377"/>
      <c r="Q16" s="377"/>
    </row>
    <row r="17" spans="1:17" x14ac:dyDescent="0.5">
      <c r="A17" s="815" t="s">
        <v>570</v>
      </c>
      <c r="B17" s="816"/>
      <c r="C17" s="816"/>
      <c r="D17" s="816"/>
      <c r="E17" s="816"/>
      <c r="F17" s="816"/>
      <c r="G17" s="816"/>
      <c r="H17" s="816"/>
      <c r="I17" s="816"/>
      <c r="J17" s="816"/>
      <c r="K17" s="816"/>
      <c r="L17" s="817"/>
      <c r="M17" s="412"/>
      <c r="N17" s="377"/>
      <c r="O17" s="377"/>
      <c r="P17" s="377"/>
      <c r="Q17" s="377"/>
    </row>
    <row r="18" spans="1:17" x14ac:dyDescent="0.5">
      <c r="A18" s="382" t="s">
        <v>365</v>
      </c>
      <c r="B18" s="383">
        <v>2025</v>
      </c>
      <c r="C18" s="383">
        <v>2026</v>
      </c>
      <c r="D18" s="383">
        <v>2027</v>
      </c>
      <c r="E18" s="383">
        <v>2028</v>
      </c>
      <c r="F18" s="383">
        <v>2029</v>
      </c>
      <c r="G18" s="383">
        <v>2030</v>
      </c>
      <c r="H18" s="383">
        <v>2031</v>
      </c>
      <c r="I18" s="383">
        <v>2032</v>
      </c>
      <c r="J18" s="383">
        <v>2033</v>
      </c>
      <c r="K18" s="383">
        <v>2034</v>
      </c>
      <c r="L18" s="384">
        <v>2035</v>
      </c>
      <c r="M18" s="414" t="s">
        <v>299</v>
      </c>
      <c r="N18" s="411"/>
      <c r="O18" s="377"/>
      <c r="P18" s="377"/>
      <c r="Q18" s="377"/>
    </row>
    <row r="19" spans="1:17" x14ac:dyDescent="0.5">
      <c r="A19" s="385" t="s">
        <v>547</v>
      </c>
      <c r="B19" s="386">
        <v>20000</v>
      </c>
      <c r="C19" s="386">
        <v>20000</v>
      </c>
      <c r="D19" s="386">
        <v>20000</v>
      </c>
      <c r="E19" s="386">
        <v>20000</v>
      </c>
      <c r="F19" s="386">
        <v>20000</v>
      </c>
      <c r="G19" s="386">
        <v>20000</v>
      </c>
      <c r="H19" s="386">
        <v>22000</v>
      </c>
      <c r="I19" s="386">
        <v>22000</v>
      </c>
      <c r="J19" s="386">
        <v>22000</v>
      </c>
      <c r="K19" s="386">
        <v>22000</v>
      </c>
      <c r="L19" s="387">
        <v>22000</v>
      </c>
      <c r="M19" s="415">
        <f>SUM(B19:L19)</f>
        <v>230000</v>
      </c>
      <c r="N19" s="411"/>
      <c r="O19" s="377"/>
      <c r="P19" s="377"/>
      <c r="Q19" s="377"/>
    </row>
    <row r="20" spans="1:17" x14ac:dyDescent="0.5">
      <c r="A20" s="382" t="s">
        <v>366</v>
      </c>
      <c r="B20" s="386">
        <f t="shared" ref="B20:L20" si="0">B19*$B$35</f>
        <v>292000</v>
      </c>
      <c r="C20" s="386">
        <f t="shared" si="0"/>
        <v>292000</v>
      </c>
      <c r="D20" s="386">
        <f t="shared" si="0"/>
        <v>292000</v>
      </c>
      <c r="E20" s="386">
        <f t="shared" si="0"/>
        <v>292000</v>
      </c>
      <c r="F20" s="386">
        <f t="shared" si="0"/>
        <v>292000</v>
      </c>
      <c r="G20" s="386">
        <f t="shared" si="0"/>
        <v>292000</v>
      </c>
      <c r="H20" s="386">
        <f t="shared" si="0"/>
        <v>321200</v>
      </c>
      <c r="I20" s="386">
        <f t="shared" si="0"/>
        <v>321200</v>
      </c>
      <c r="J20" s="386">
        <f t="shared" si="0"/>
        <v>321200</v>
      </c>
      <c r="K20" s="386">
        <f t="shared" si="0"/>
        <v>321200</v>
      </c>
      <c r="L20" s="387">
        <f t="shared" si="0"/>
        <v>321200</v>
      </c>
      <c r="M20" s="415">
        <f>SUM(B20:L20)</f>
        <v>3358000</v>
      </c>
      <c r="N20" s="411"/>
      <c r="O20" s="377"/>
      <c r="P20" s="377"/>
      <c r="Q20" s="377"/>
    </row>
    <row r="21" spans="1:17" x14ac:dyDescent="0.5">
      <c r="A21" s="388" t="s">
        <v>367</v>
      </c>
      <c r="B21" s="389">
        <v>15677736000</v>
      </c>
      <c r="C21" s="389">
        <v>16514613547.68</v>
      </c>
      <c r="D21" s="389">
        <v>17396163618.85516</v>
      </c>
      <c r="E21" s="389">
        <v>18324770832.829647</v>
      </c>
      <c r="F21" s="389">
        <v>19302947099.886093</v>
      </c>
      <c r="G21" s="389">
        <v>20333338416.078014</v>
      </c>
      <c r="H21" s="389">
        <v>81139305854.081085</v>
      </c>
      <c r="I21" s="389">
        <v>22330732020.72826</v>
      </c>
      <c r="J21" s="389">
        <v>23522746495.994736</v>
      </c>
      <c r="K21" s="389">
        <v>24778390703.950935</v>
      </c>
      <c r="L21" s="390">
        <v>26101061199.727837</v>
      </c>
      <c r="M21" s="416">
        <f>+B21+NPV($B$37,C21:L21)</f>
        <v>159187914487.38461</v>
      </c>
      <c r="N21" s="411"/>
      <c r="O21" s="377"/>
      <c r="P21" s="377"/>
      <c r="Q21" s="377"/>
    </row>
    <row r="22" spans="1:17" x14ac:dyDescent="0.5">
      <c r="A22" s="391"/>
      <c r="B22" s="391"/>
      <c r="C22" s="391"/>
      <c r="D22" s="391"/>
      <c r="E22" s="391"/>
      <c r="F22" s="391"/>
      <c r="G22" s="391"/>
      <c r="H22" s="391"/>
      <c r="I22" s="391"/>
      <c r="J22" s="392"/>
      <c r="K22" s="391"/>
      <c r="L22" s="391"/>
      <c r="M22" s="413"/>
      <c r="N22" s="377"/>
      <c r="O22" s="377"/>
      <c r="P22" s="377"/>
      <c r="Q22" s="377"/>
    </row>
    <row r="23" spans="1:17" x14ac:dyDescent="0.5">
      <c r="A23" s="815" t="s">
        <v>368</v>
      </c>
      <c r="B23" s="816"/>
      <c r="C23" s="816"/>
      <c r="D23" s="816"/>
      <c r="E23" s="816"/>
      <c r="F23" s="816"/>
      <c r="G23" s="816"/>
      <c r="H23" s="816"/>
      <c r="I23" s="816"/>
      <c r="J23" s="816"/>
      <c r="K23" s="816"/>
      <c r="L23" s="817"/>
      <c r="M23" s="412"/>
      <c r="N23" s="377"/>
      <c r="O23" s="377"/>
      <c r="P23" s="377"/>
      <c r="Q23" s="377"/>
    </row>
    <row r="24" spans="1:17" x14ac:dyDescent="0.5">
      <c r="A24" s="382" t="s">
        <v>365</v>
      </c>
      <c r="B24" s="383">
        <v>2025</v>
      </c>
      <c r="C24" s="383">
        <v>2026</v>
      </c>
      <c r="D24" s="383">
        <v>2027</v>
      </c>
      <c r="E24" s="383">
        <v>2028</v>
      </c>
      <c r="F24" s="383">
        <v>2029</v>
      </c>
      <c r="G24" s="383">
        <v>2030</v>
      </c>
      <c r="H24" s="383">
        <v>2031</v>
      </c>
      <c r="I24" s="383">
        <v>2032</v>
      </c>
      <c r="J24" s="383">
        <v>2033</v>
      </c>
      <c r="K24" s="383">
        <v>2034</v>
      </c>
      <c r="L24" s="384">
        <v>2035</v>
      </c>
      <c r="M24" s="414" t="s">
        <v>299</v>
      </c>
      <c r="N24" s="411"/>
      <c r="O24" s="377"/>
      <c r="P24" s="377"/>
      <c r="Q24" s="377"/>
    </row>
    <row r="25" spans="1:17" x14ac:dyDescent="0.5">
      <c r="A25" s="385" t="s">
        <v>547</v>
      </c>
      <c r="B25" s="393">
        <v>10000</v>
      </c>
      <c r="C25" s="393">
        <v>10000</v>
      </c>
      <c r="D25" s="393">
        <v>10000</v>
      </c>
      <c r="E25" s="393">
        <v>10000</v>
      </c>
      <c r="F25" s="393">
        <v>10000</v>
      </c>
      <c r="G25" s="393">
        <v>10000</v>
      </c>
      <c r="H25" s="393">
        <v>10000</v>
      </c>
      <c r="I25" s="393">
        <v>10000</v>
      </c>
      <c r="J25" s="393">
        <v>10000</v>
      </c>
      <c r="K25" s="393">
        <v>10000</v>
      </c>
      <c r="L25" s="394">
        <v>10000</v>
      </c>
      <c r="M25" s="415">
        <f>SUM(B25:L25)</f>
        <v>110000</v>
      </c>
      <c r="N25" s="411"/>
      <c r="O25" s="377"/>
      <c r="P25" s="377"/>
      <c r="Q25" s="377"/>
    </row>
    <row r="26" spans="1:17" x14ac:dyDescent="0.5">
      <c r="A26" s="382" t="s">
        <v>366</v>
      </c>
      <c r="B26" s="393">
        <f t="shared" ref="B26:L26" si="1">B25*$B$35</f>
        <v>146000</v>
      </c>
      <c r="C26" s="393">
        <f t="shared" si="1"/>
        <v>146000</v>
      </c>
      <c r="D26" s="393">
        <f t="shared" si="1"/>
        <v>146000</v>
      </c>
      <c r="E26" s="393">
        <f t="shared" si="1"/>
        <v>146000</v>
      </c>
      <c r="F26" s="393">
        <f t="shared" si="1"/>
        <v>146000</v>
      </c>
      <c r="G26" s="393">
        <f t="shared" si="1"/>
        <v>146000</v>
      </c>
      <c r="H26" s="393">
        <f t="shared" si="1"/>
        <v>146000</v>
      </c>
      <c r="I26" s="393">
        <f t="shared" si="1"/>
        <v>146000</v>
      </c>
      <c r="J26" s="393">
        <f t="shared" si="1"/>
        <v>146000</v>
      </c>
      <c r="K26" s="393">
        <f t="shared" si="1"/>
        <v>146000</v>
      </c>
      <c r="L26" s="394">
        <f t="shared" si="1"/>
        <v>146000</v>
      </c>
      <c r="M26" s="415">
        <f>SUM(B26:L26)</f>
        <v>1606000</v>
      </c>
      <c r="N26" s="411"/>
      <c r="O26" s="377"/>
      <c r="P26" s="377"/>
      <c r="Q26" s="377"/>
    </row>
    <row r="27" spans="1:17" x14ac:dyDescent="0.5">
      <c r="A27" s="388" t="s">
        <v>367</v>
      </c>
      <c r="B27" s="395">
        <v>7838868000</v>
      </c>
      <c r="C27" s="395">
        <v>8257306773.8400002</v>
      </c>
      <c r="D27" s="395">
        <v>8698081809.4275799</v>
      </c>
      <c r="E27" s="395">
        <v>9162385416.4148235</v>
      </c>
      <c r="F27" s="395">
        <v>9651473549.9430466</v>
      </c>
      <c r="G27" s="395">
        <v>10166669208.039007</v>
      </c>
      <c r="H27" s="395">
        <v>40569652927.040543</v>
      </c>
      <c r="I27" s="395">
        <v>10709366010.36413</v>
      </c>
      <c r="J27" s="395">
        <v>11281031967.997368</v>
      </c>
      <c r="K27" s="395">
        <v>11883213454.449068</v>
      </c>
      <c r="L27" s="396">
        <v>12517539388.64756</v>
      </c>
      <c r="M27" s="417">
        <f>+B27+NPV($B$37,C27:L27)</f>
        <v>78839613164.743607</v>
      </c>
      <c r="N27" s="411"/>
      <c r="O27" s="377"/>
      <c r="P27" s="377"/>
      <c r="Q27" s="377"/>
    </row>
    <row r="28" spans="1:17" x14ac:dyDescent="0.5">
      <c r="A28" s="391"/>
      <c r="B28" s="391"/>
      <c r="C28" s="391"/>
      <c r="D28" s="391"/>
      <c r="E28" s="391"/>
      <c r="F28" s="391"/>
      <c r="G28" s="391"/>
      <c r="H28" s="391"/>
      <c r="I28" s="391"/>
      <c r="J28" s="391"/>
      <c r="K28" s="391"/>
      <c r="L28" s="391"/>
      <c r="M28" s="413"/>
      <c r="N28" s="377"/>
      <c r="O28" s="377"/>
      <c r="P28" s="377"/>
      <c r="Q28" s="377"/>
    </row>
    <row r="29" spans="1:17" x14ac:dyDescent="0.5">
      <c r="A29" s="815" t="s">
        <v>571</v>
      </c>
      <c r="B29" s="816"/>
      <c r="C29" s="816"/>
      <c r="D29" s="816"/>
      <c r="E29" s="816"/>
      <c r="F29" s="816"/>
      <c r="G29" s="816"/>
      <c r="H29" s="816"/>
      <c r="I29" s="816"/>
      <c r="J29" s="816"/>
      <c r="K29" s="816"/>
      <c r="L29" s="817"/>
      <c r="M29" s="412"/>
      <c r="N29" s="377"/>
      <c r="O29" s="377"/>
      <c r="P29" s="377"/>
      <c r="Q29" s="377"/>
    </row>
    <row r="30" spans="1:17" x14ac:dyDescent="0.5">
      <c r="A30" s="382" t="s">
        <v>365</v>
      </c>
      <c r="B30" s="383">
        <v>2025</v>
      </c>
      <c r="C30" s="383">
        <v>2026</v>
      </c>
      <c r="D30" s="383">
        <v>2027</v>
      </c>
      <c r="E30" s="383">
        <v>2028</v>
      </c>
      <c r="F30" s="383">
        <v>2029</v>
      </c>
      <c r="G30" s="383">
        <v>2030</v>
      </c>
      <c r="H30" s="383">
        <v>2031</v>
      </c>
      <c r="I30" s="383">
        <v>2032</v>
      </c>
      <c r="J30" s="383">
        <v>2033</v>
      </c>
      <c r="K30" s="383">
        <v>2034</v>
      </c>
      <c r="L30" s="384">
        <v>2035</v>
      </c>
      <c r="M30" s="414" t="s">
        <v>299</v>
      </c>
      <c r="N30" s="411"/>
      <c r="O30" s="377"/>
      <c r="P30" s="377"/>
      <c r="Q30" s="377"/>
    </row>
    <row r="31" spans="1:17" x14ac:dyDescent="0.5">
      <c r="A31" s="385" t="s">
        <v>547</v>
      </c>
      <c r="B31" s="393">
        <v>5000</v>
      </c>
      <c r="C31" s="393">
        <v>5000</v>
      </c>
      <c r="D31" s="393">
        <v>5000</v>
      </c>
      <c r="E31" s="393">
        <v>5000</v>
      </c>
      <c r="F31" s="393">
        <v>5000</v>
      </c>
      <c r="G31" s="393">
        <v>5000</v>
      </c>
      <c r="H31" s="393">
        <v>5000</v>
      </c>
      <c r="I31" s="393">
        <v>5000</v>
      </c>
      <c r="J31" s="393">
        <v>5000</v>
      </c>
      <c r="K31" s="393">
        <v>5000</v>
      </c>
      <c r="L31" s="394">
        <v>5000</v>
      </c>
      <c r="M31" s="415">
        <f>SUM(B31:L31)</f>
        <v>55000</v>
      </c>
      <c r="N31" s="411"/>
      <c r="O31" s="377"/>
      <c r="P31" s="377"/>
      <c r="Q31" s="377"/>
    </row>
    <row r="32" spans="1:17" x14ac:dyDescent="0.5">
      <c r="A32" s="382" t="s">
        <v>366</v>
      </c>
      <c r="B32" s="393">
        <f t="shared" ref="B32:L32" si="2">B31*$B$35</f>
        <v>73000</v>
      </c>
      <c r="C32" s="393">
        <f t="shared" si="2"/>
        <v>73000</v>
      </c>
      <c r="D32" s="393">
        <f t="shared" si="2"/>
        <v>73000</v>
      </c>
      <c r="E32" s="393">
        <f t="shared" si="2"/>
        <v>73000</v>
      </c>
      <c r="F32" s="393">
        <f t="shared" si="2"/>
        <v>73000</v>
      </c>
      <c r="G32" s="393">
        <f t="shared" si="2"/>
        <v>73000</v>
      </c>
      <c r="H32" s="393">
        <f t="shared" si="2"/>
        <v>73000</v>
      </c>
      <c r="I32" s="393">
        <f t="shared" si="2"/>
        <v>73000</v>
      </c>
      <c r="J32" s="393">
        <f t="shared" si="2"/>
        <v>73000</v>
      </c>
      <c r="K32" s="393">
        <f t="shared" si="2"/>
        <v>73000</v>
      </c>
      <c r="L32" s="394">
        <f t="shared" si="2"/>
        <v>73000</v>
      </c>
      <c r="M32" s="415">
        <f>SUM(B32:L32)</f>
        <v>803000</v>
      </c>
      <c r="N32" s="411"/>
      <c r="O32" s="377"/>
      <c r="P32" s="377"/>
      <c r="Q32" s="377"/>
    </row>
    <row r="33" spans="1:17" x14ac:dyDescent="0.5">
      <c r="A33" s="388" t="s">
        <v>367</v>
      </c>
      <c r="B33" s="395">
        <v>3919434000</v>
      </c>
      <c r="C33" s="395">
        <v>4128653386.9200001</v>
      </c>
      <c r="D33" s="395">
        <v>4349040904.7137899</v>
      </c>
      <c r="E33" s="395">
        <v>4581192708.2074118</v>
      </c>
      <c r="F33" s="395">
        <v>4825736774.9715233</v>
      </c>
      <c r="G33" s="395">
        <v>5083334604.0195036</v>
      </c>
      <c r="H33" s="395">
        <v>20284826463.520271</v>
      </c>
      <c r="I33" s="395">
        <v>5354683005.182065</v>
      </c>
      <c r="J33" s="395">
        <v>5640515983.9986839</v>
      </c>
      <c r="K33" s="395">
        <v>5941606727.224534</v>
      </c>
      <c r="L33" s="396">
        <v>6258769694.3237801</v>
      </c>
      <c r="M33" s="417">
        <f>+B33+NPV($B$37,C33:L33)</f>
        <v>39419806582.371803</v>
      </c>
      <c r="N33" s="411"/>
      <c r="O33" s="377"/>
      <c r="P33" s="377"/>
      <c r="Q33" s="377"/>
    </row>
    <row r="34" spans="1:17" x14ac:dyDescent="0.5">
      <c r="A34" s="397"/>
      <c r="B34" s="397"/>
      <c r="C34" s="397"/>
      <c r="D34" s="397"/>
      <c r="E34" s="397"/>
      <c r="F34" s="397"/>
      <c r="G34" s="397"/>
      <c r="H34" s="397"/>
      <c r="I34" s="397"/>
      <c r="J34" s="397"/>
      <c r="K34" s="397"/>
      <c r="L34" s="397"/>
      <c r="M34" s="413"/>
      <c r="N34" s="377"/>
      <c r="O34" s="377"/>
      <c r="P34" s="377"/>
      <c r="Q34" s="377"/>
    </row>
    <row r="35" spans="1:17" x14ac:dyDescent="0.5">
      <c r="A35" s="383" t="s">
        <v>546</v>
      </c>
      <c r="B35" s="398">
        <v>14.6</v>
      </c>
      <c r="C35" s="377"/>
      <c r="D35" s="377"/>
      <c r="E35" s="377"/>
      <c r="F35" s="377"/>
      <c r="G35" s="377"/>
      <c r="H35" s="377"/>
      <c r="I35" s="377"/>
      <c r="J35" s="377"/>
      <c r="K35" s="377"/>
      <c r="L35" s="377"/>
      <c r="M35" s="407"/>
      <c r="N35" s="377"/>
      <c r="O35" s="377"/>
      <c r="P35" s="377"/>
      <c r="Q35" s="377"/>
    </row>
    <row r="36" spans="1:17" x14ac:dyDescent="0.5">
      <c r="A36" s="383" t="s">
        <v>367</v>
      </c>
      <c r="B36" s="398" t="s">
        <v>369</v>
      </c>
      <c r="C36" s="377"/>
      <c r="D36" s="377"/>
      <c r="E36" s="377"/>
      <c r="F36" s="377"/>
      <c r="G36" s="377"/>
      <c r="H36" s="377"/>
      <c r="I36" s="377"/>
      <c r="J36" s="377"/>
      <c r="K36" s="377"/>
      <c r="L36" s="377"/>
      <c r="M36" s="407"/>
      <c r="N36" s="377"/>
      <c r="O36" s="377"/>
      <c r="P36" s="377"/>
      <c r="Q36" s="377"/>
    </row>
    <row r="37" spans="1:17" x14ac:dyDescent="0.5">
      <c r="A37" s="383" t="s">
        <v>370</v>
      </c>
      <c r="B37" s="399">
        <v>0.12</v>
      </c>
      <c r="C37" s="377"/>
      <c r="D37" s="377"/>
      <c r="E37" s="377"/>
      <c r="F37" s="377"/>
      <c r="G37" s="377"/>
      <c r="H37" s="377"/>
      <c r="I37" s="377"/>
      <c r="J37" s="377"/>
      <c r="K37" s="377"/>
      <c r="L37" s="377"/>
      <c r="M37" s="407"/>
      <c r="N37" s="377"/>
      <c r="O37" s="377"/>
      <c r="P37" s="377"/>
      <c r="Q37" s="377"/>
    </row>
    <row r="38" spans="1:17" x14ac:dyDescent="0.5">
      <c r="A38" s="400"/>
      <c r="B38" s="401"/>
    </row>
    <row r="39" spans="1:17" x14ac:dyDescent="0.5">
      <c r="A39" s="400" t="s">
        <v>549</v>
      </c>
      <c r="B39" s="401"/>
    </row>
    <row r="41" spans="1:17" ht="61" customHeight="1" x14ac:dyDescent="0.5">
      <c r="B41" s="424" t="s">
        <v>362</v>
      </c>
      <c r="C41" s="402">
        <v>2025</v>
      </c>
      <c r="D41" s="402">
        <v>2026</v>
      </c>
      <c r="E41" s="402">
        <v>2027</v>
      </c>
      <c r="F41" s="402">
        <v>2028</v>
      </c>
      <c r="G41" s="402">
        <v>2029</v>
      </c>
      <c r="H41" s="402">
        <v>2030</v>
      </c>
      <c r="I41" s="402">
        <v>2031</v>
      </c>
      <c r="J41" s="402">
        <v>2032</v>
      </c>
      <c r="K41" s="402">
        <v>2033</v>
      </c>
      <c r="L41" s="402">
        <v>2034</v>
      </c>
      <c r="M41" s="402">
        <v>2035</v>
      </c>
    </row>
    <row r="42" spans="1:17" x14ac:dyDescent="0.5">
      <c r="B42" s="403" t="s">
        <v>457</v>
      </c>
      <c r="C42" s="404">
        <f>B25*($B$35*12)</f>
        <v>1752000</v>
      </c>
      <c r="D42" s="404">
        <f t="shared" ref="D42:M42" si="3">C25*$B$35*12</f>
        <v>1752000</v>
      </c>
      <c r="E42" s="404">
        <f t="shared" si="3"/>
        <v>1752000</v>
      </c>
      <c r="F42" s="404">
        <f t="shared" si="3"/>
        <v>1752000</v>
      </c>
      <c r="G42" s="404">
        <f t="shared" si="3"/>
        <v>1752000</v>
      </c>
      <c r="H42" s="404">
        <f t="shared" si="3"/>
        <v>1752000</v>
      </c>
      <c r="I42" s="404">
        <f t="shared" si="3"/>
        <v>1752000</v>
      </c>
      <c r="J42" s="404">
        <f t="shared" si="3"/>
        <v>1752000</v>
      </c>
      <c r="K42" s="404">
        <f t="shared" si="3"/>
        <v>1752000</v>
      </c>
      <c r="L42" s="404">
        <f t="shared" si="3"/>
        <v>1752000</v>
      </c>
      <c r="M42" s="404">
        <f t="shared" si="3"/>
        <v>1752000</v>
      </c>
    </row>
    <row r="43" spans="1:17" x14ac:dyDescent="0.5">
      <c r="B43" s="405" t="s">
        <v>458</v>
      </c>
      <c r="C43" s="406">
        <f>+C42/1000000</f>
        <v>1.752</v>
      </c>
      <c r="D43" s="406">
        <f t="shared" ref="D43:L43" si="4">+D42/1000000</f>
        <v>1.752</v>
      </c>
      <c r="E43" s="406">
        <f t="shared" si="4"/>
        <v>1.752</v>
      </c>
      <c r="F43" s="406">
        <f t="shared" si="4"/>
        <v>1.752</v>
      </c>
      <c r="G43" s="406">
        <f t="shared" si="4"/>
        <v>1.752</v>
      </c>
      <c r="H43" s="406">
        <f t="shared" si="4"/>
        <v>1.752</v>
      </c>
      <c r="I43" s="406">
        <f t="shared" si="4"/>
        <v>1.752</v>
      </c>
      <c r="J43" s="406">
        <f t="shared" si="4"/>
        <v>1.752</v>
      </c>
      <c r="K43" s="406">
        <f t="shared" si="4"/>
        <v>1.752</v>
      </c>
      <c r="L43" s="406">
        <f t="shared" si="4"/>
        <v>1.752</v>
      </c>
      <c r="M43" s="406">
        <f t="shared" ref="M43" si="5">+M42/1000000</f>
        <v>1.752</v>
      </c>
    </row>
    <row r="44" spans="1:17" x14ac:dyDescent="0.5">
      <c r="B44" s="446" t="s">
        <v>459</v>
      </c>
      <c r="C44" s="444">
        <f>+C43/12</f>
        <v>0.14599999999999999</v>
      </c>
      <c r="D44" s="444">
        <f t="shared" ref="D44:L44" si="6">+D43/12</f>
        <v>0.14599999999999999</v>
      </c>
      <c r="E44" s="444">
        <f t="shared" si="6"/>
        <v>0.14599999999999999</v>
      </c>
      <c r="F44" s="444">
        <f t="shared" si="6"/>
        <v>0.14599999999999999</v>
      </c>
      <c r="G44" s="444">
        <f t="shared" si="6"/>
        <v>0.14599999999999999</v>
      </c>
      <c r="H44" s="444">
        <f t="shared" si="6"/>
        <v>0.14599999999999999</v>
      </c>
      <c r="I44" s="444">
        <f t="shared" si="6"/>
        <v>0.14599999999999999</v>
      </c>
      <c r="J44" s="444">
        <f t="shared" si="6"/>
        <v>0.14599999999999999</v>
      </c>
      <c r="K44" s="444">
        <f t="shared" si="6"/>
        <v>0.14599999999999999</v>
      </c>
      <c r="L44" s="444">
        <f t="shared" si="6"/>
        <v>0.14599999999999999</v>
      </c>
      <c r="M44" s="444">
        <f t="shared" ref="M44" si="7">+M43/12</f>
        <v>0.14599999999999999</v>
      </c>
    </row>
    <row r="45" spans="1:17" x14ac:dyDescent="0.5">
      <c r="B45" s="418"/>
      <c r="C45" s="439"/>
      <c r="D45" s="439"/>
      <c r="E45" s="439"/>
      <c r="F45" s="439"/>
      <c r="G45" s="439"/>
      <c r="H45" s="439"/>
      <c r="I45" s="439"/>
      <c r="J45" s="439"/>
      <c r="K45" s="439"/>
      <c r="L45" s="439"/>
      <c r="M45" s="439"/>
    </row>
    <row r="46" spans="1:17" x14ac:dyDescent="0.5">
      <c r="B46" s="405" t="s">
        <v>554</v>
      </c>
      <c r="C46" s="441">
        <f>1/7</f>
        <v>0.14285714285714285</v>
      </c>
      <c r="D46" s="439"/>
      <c r="E46" s="440">
        <v>0</v>
      </c>
      <c r="F46" s="439"/>
      <c r="G46" s="439"/>
      <c r="H46" s="405" t="s">
        <v>554</v>
      </c>
      <c r="I46" s="441">
        <f>1/7</f>
        <v>0.14285714285714285</v>
      </c>
      <c r="J46" s="439"/>
      <c r="K46" s="439"/>
      <c r="L46" s="405" t="s">
        <v>554</v>
      </c>
      <c r="M46" s="441">
        <f>1/9</f>
        <v>0.1111111111111111</v>
      </c>
    </row>
    <row r="47" spans="1:17" x14ac:dyDescent="0.5">
      <c r="B47" s="418"/>
      <c r="M47" s="378"/>
    </row>
    <row r="48" spans="1:17" x14ac:dyDescent="0.5">
      <c r="A48" s="429" t="s">
        <v>216</v>
      </c>
      <c r="B48" s="419" t="s">
        <v>477</v>
      </c>
      <c r="C48" s="425">
        <v>2025</v>
      </c>
      <c r="D48" s="425">
        <v>2026</v>
      </c>
      <c r="E48" s="425">
        <v>2027</v>
      </c>
      <c r="F48" s="425">
        <v>2028</v>
      </c>
      <c r="G48" s="425">
        <v>2029</v>
      </c>
      <c r="H48" s="425">
        <v>2030</v>
      </c>
      <c r="I48" s="425">
        <v>2031</v>
      </c>
      <c r="J48" s="425">
        <v>2032</v>
      </c>
      <c r="K48" s="425">
        <v>2033</v>
      </c>
      <c r="L48" s="425">
        <v>2034</v>
      </c>
      <c r="M48" s="425">
        <v>2035</v>
      </c>
    </row>
    <row r="49" spans="1:13" x14ac:dyDescent="0.5">
      <c r="A49" s="409" t="s">
        <v>421</v>
      </c>
      <c r="B49" s="426" t="s">
        <v>478</v>
      </c>
      <c r="C49" s="437">
        <f>+C44*0%</f>
        <v>0</v>
      </c>
      <c r="D49" s="437">
        <f t="shared" ref="D49:F49" si="8">+D44*0%</f>
        <v>0</v>
      </c>
      <c r="E49" s="437">
        <f t="shared" si="8"/>
        <v>0</v>
      </c>
      <c r="F49" s="437">
        <f t="shared" si="8"/>
        <v>0</v>
      </c>
      <c r="G49" s="437">
        <f>+G44*0%</f>
        <v>0</v>
      </c>
      <c r="H49" s="437">
        <f>+$H$44*0%</f>
        <v>0</v>
      </c>
      <c r="I49" s="437">
        <f t="shared" ref="I49:M49" si="9">+$H$44*0%</f>
        <v>0</v>
      </c>
      <c r="J49" s="437">
        <f t="shared" si="9"/>
        <v>0</v>
      </c>
      <c r="K49" s="437">
        <f t="shared" si="9"/>
        <v>0</v>
      </c>
      <c r="L49" s="437">
        <f>+$L$44*0%</f>
        <v>0</v>
      </c>
      <c r="M49" s="437">
        <f t="shared" si="9"/>
        <v>0</v>
      </c>
    </row>
    <row r="50" spans="1:13" x14ac:dyDescent="0.5">
      <c r="A50" s="818" t="s">
        <v>422</v>
      </c>
      <c r="B50" s="427" t="s">
        <v>479</v>
      </c>
      <c r="C50" s="437">
        <f t="shared" ref="C50:C113" si="10">+C47*0%</f>
        <v>0</v>
      </c>
      <c r="D50" s="437">
        <f t="shared" ref="D50:G50" si="11">+D47*0%</f>
        <v>0</v>
      </c>
      <c r="E50" s="437">
        <f t="shared" si="11"/>
        <v>0</v>
      </c>
      <c r="F50" s="437">
        <f t="shared" si="11"/>
        <v>0</v>
      </c>
      <c r="G50" s="437">
        <f t="shared" si="11"/>
        <v>0</v>
      </c>
      <c r="H50" s="437">
        <f t="shared" ref="H50:K62" si="12">+$H$44*0%</f>
        <v>0</v>
      </c>
      <c r="I50" s="437">
        <f t="shared" si="12"/>
        <v>0</v>
      </c>
      <c r="J50" s="437">
        <f t="shared" si="12"/>
        <v>0</v>
      </c>
      <c r="K50" s="437">
        <f t="shared" si="12"/>
        <v>0</v>
      </c>
      <c r="L50" s="449">
        <f>($L$44*$M$46)/6</f>
        <v>2.7037037037037034E-3</v>
      </c>
      <c r="M50" s="449">
        <f>($L$44*$M$46)/6</f>
        <v>2.7037037037037034E-3</v>
      </c>
    </row>
    <row r="51" spans="1:13" x14ac:dyDescent="0.5">
      <c r="A51" s="819"/>
      <c r="B51" s="427" t="s">
        <v>480</v>
      </c>
      <c r="C51" s="437">
        <f t="shared" si="10"/>
        <v>0</v>
      </c>
      <c r="D51" s="437">
        <f t="shared" ref="D51:G51" si="13">+D48*0%</f>
        <v>0</v>
      </c>
      <c r="E51" s="437">
        <f t="shared" si="13"/>
        <v>0</v>
      </c>
      <c r="F51" s="437">
        <f t="shared" si="13"/>
        <v>0</v>
      </c>
      <c r="G51" s="437">
        <f t="shared" si="13"/>
        <v>0</v>
      </c>
      <c r="H51" s="437">
        <f t="shared" si="12"/>
        <v>0</v>
      </c>
      <c r="I51" s="437">
        <f t="shared" si="12"/>
        <v>0</v>
      </c>
      <c r="J51" s="437">
        <f t="shared" si="12"/>
        <v>0</v>
      </c>
      <c r="K51" s="437">
        <f t="shared" si="12"/>
        <v>0</v>
      </c>
      <c r="L51" s="449">
        <f t="shared" ref="L51:M55" si="14">($L$44*$M$46)/6</f>
        <v>2.7037037037037034E-3</v>
      </c>
      <c r="M51" s="449">
        <f t="shared" si="14"/>
        <v>2.7037037037037034E-3</v>
      </c>
    </row>
    <row r="52" spans="1:13" x14ac:dyDescent="0.5">
      <c r="A52" s="819"/>
      <c r="B52" s="427" t="s">
        <v>481</v>
      </c>
      <c r="C52" s="437">
        <f t="shared" si="10"/>
        <v>0</v>
      </c>
      <c r="D52" s="437">
        <f t="shared" ref="D52:G52" si="15">+D49*0%</f>
        <v>0</v>
      </c>
      <c r="E52" s="437">
        <f t="shared" si="15"/>
        <v>0</v>
      </c>
      <c r="F52" s="437">
        <f t="shared" si="15"/>
        <v>0</v>
      </c>
      <c r="G52" s="437">
        <f t="shared" si="15"/>
        <v>0</v>
      </c>
      <c r="H52" s="437">
        <f t="shared" si="12"/>
        <v>0</v>
      </c>
      <c r="I52" s="437">
        <f t="shared" si="12"/>
        <v>0</v>
      </c>
      <c r="J52" s="437">
        <f t="shared" si="12"/>
        <v>0</v>
      </c>
      <c r="K52" s="437">
        <f t="shared" si="12"/>
        <v>0</v>
      </c>
      <c r="L52" s="449">
        <f t="shared" si="14"/>
        <v>2.7037037037037034E-3</v>
      </c>
      <c r="M52" s="449">
        <f t="shared" si="14"/>
        <v>2.7037037037037034E-3</v>
      </c>
    </row>
    <row r="53" spans="1:13" x14ac:dyDescent="0.5">
      <c r="A53" s="819"/>
      <c r="B53" s="427" t="s">
        <v>482</v>
      </c>
      <c r="C53" s="437">
        <f t="shared" si="10"/>
        <v>0</v>
      </c>
      <c r="D53" s="437">
        <f t="shared" ref="D53:G53" si="16">+D50*0%</f>
        <v>0</v>
      </c>
      <c r="E53" s="437">
        <f t="shared" si="16"/>
        <v>0</v>
      </c>
      <c r="F53" s="437">
        <f t="shared" si="16"/>
        <v>0</v>
      </c>
      <c r="G53" s="437">
        <f t="shared" si="16"/>
        <v>0</v>
      </c>
      <c r="H53" s="437">
        <f t="shared" si="12"/>
        <v>0</v>
      </c>
      <c r="I53" s="437">
        <f t="shared" si="12"/>
        <v>0</v>
      </c>
      <c r="J53" s="437">
        <f t="shared" si="12"/>
        <v>0</v>
      </c>
      <c r="K53" s="437">
        <f t="shared" si="12"/>
        <v>0</v>
      </c>
      <c r="L53" s="449">
        <f t="shared" si="14"/>
        <v>2.7037037037037034E-3</v>
      </c>
      <c r="M53" s="449">
        <f t="shared" si="14"/>
        <v>2.7037037037037034E-3</v>
      </c>
    </row>
    <row r="54" spans="1:13" x14ac:dyDescent="0.5">
      <c r="A54" s="819"/>
      <c r="B54" s="427" t="s">
        <v>483</v>
      </c>
      <c r="C54" s="437">
        <f t="shared" si="10"/>
        <v>0</v>
      </c>
      <c r="D54" s="437">
        <f t="shared" ref="D54:G54" si="17">+D51*0%</f>
        <v>0</v>
      </c>
      <c r="E54" s="437">
        <f t="shared" si="17"/>
        <v>0</v>
      </c>
      <c r="F54" s="437">
        <f t="shared" si="17"/>
        <v>0</v>
      </c>
      <c r="G54" s="437">
        <f t="shared" si="17"/>
        <v>0</v>
      </c>
      <c r="H54" s="437">
        <f t="shared" si="12"/>
        <v>0</v>
      </c>
      <c r="I54" s="437">
        <f t="shared" si="12"/>
        <v>0</v>
      </c>
      <c r="J54" s="437">
        <f t="shared" si="12"/>
        <v>0</v>
      </c>
      <c r="K54" s="437">
        <f t="shared" si="12"/>
        <v>0</v>
      </c>
      <c r="L54" s="449">
        <f t="shared" si="14"/>
        <v>2.7037037037037034E-3</v>
      </c>
      <c r="M54" s="449">
        <f t="shared" si="14"/>
        <v>2.7037037037037034E-3</v>
      </c>
    </row>
    <row r="55" spans="1:13" x14ac:dyDescent="0.5">
      <c r="A55" s="820"/>
      <c r="B55" s="427" t="s">
        <v>484</v>
      </c>
      <c r="C55" s="437">
        <f t="shared" si="10"/>
        <v>0</v>
      </c>
      <c r="D55" s="437">
        <f t="shared" ref="D55:G55" si="18">+D52*0%</f>
        <v>0</v>
      </c>
      <c r="E55" s="437">
        <f t="shared" si="18"/>
        <v>0</v>
      </c>
      <c r="F55" s="437">
        <f t="shared" si="18"/>
        <v>0</v>
      </c>
      <c r="G55" s="437">
        <f t="shared" si="18"/>
        <v>0</v>
      </c>
      <c r="H55" s="437">
        <f t="shared" si="12"/>
        <v>0</v>
      </c>
      <c r="I55" s="437">
        <f t="shared" si="12"/>
        <v>0</v>
      </c>
      <c r="J55" s="437">
        <f t="shared" si="12"/>
        <v>0</v>
      </c>
      <c r="K55" s="437">
        <f t="shared" si="12"/>
        <v>0</v>
      </c>
      <c r="L55" s="449">
        <f t="shared" si="14"/>
        <v>2.7037037037037034E-3</v>
      </c>
      <c r="M55" s="449">
        <f t="shared" si="14"/>
        <v>2.7037037037037034E-3</v>
      </c>
    </row>
    <row r="56" spans="1:13" x14ac:dyDescent="0.5">
      <c r="A56" s="442" t="s">
        <v>423</v>
      </c>
      <c r="B56" s="426" t="s">
        <v>485</v>
      </c>
      <c r="C56" s="437">
        <f t="shared" si="10"/>
        <v>0</v>
      </c>
      <c r="D56" s="437">
        <f t="shared" ref="D56:G56" si="19">+D53*0%</f>
        <v>0</v>
      </c>
      <c r="E56" s="437">
        <f t="shared" si="19"/>
        <v>0</v>
      </c>
      <c r="F56" s="437">
        <f t="shared" si="19"/>
        <v>0</v>
      </c>
      <c r="G56" s="437">
        <f t="shared" si="19"/>
        <v>0</v>
      </c>
      <c r="H56" s="437">
        <f t="shared" si="12"/>
        <v>0</v>
      </c>
      <c r="I56" s="437">
        <f t="shared" si="12"/>
        <v>0</v>
      </c>
      <c r="J56" s="437">
        <f t="shared" si="12"/>
        <v>0</v>
      </c>
      <c r="K56" s="437">
        <f t="shared" si="12"/>
        <v>0</v>
      </c>
      <c r="L56" s="449">
        <f>+$M$46*$L$44</f>
        <v>1.6222222222222221E-2</v>
      </c>
      <c r="M56" s="449">
        <f>+$M$46*$L$44</f>
        <v>1.6222222222222221E-2</v>
      </c>
    </row>
    <row r="57" spans="1:13" x14ac:dyDescent="0.5">
      <c r="A57" s="432" t="s">
        <v>486</v>
      </c>
      <c r="B57" s="427" t="s">
        <v>487</v>
      </c>
      <c r="C57" s="438">
        <f>$C$46*C44</f>
        <v>2.0857142857142855E-2</v>
      </c>
      <c r="D57" s="438">
        <f t="shared" ref="D57:F57" si="20">$C$46*D44</f>
        <v>2.0857142857142855E-2</v>
      </c>
      <c r="E57" s="438">
        <f t="shared" si="20"/>
        <v>2.0857142857142855E-2</v>
      </c>
      <c r="F57" s="438">
        <f t="shared" si="20"/>
        <v>2.0857142857142855E-2</v>
      </c>
      <c r="G57" s="438">
        <f>$C$46*G44</f>
        <v>2.0857142857142855E-2</v>
      </c>
      <c r="H57" s="437">
        <f t="shared" si="12"/>
        <v>0</v>
      </c>
      <c r="I57" s="437">
        <f t="shared" si="12"/>
        <v>0</v>
      </c>
      <c r="J57" s="437">
        <f t="shared" si="12"/>
        <v>0</v>
      </c>
      <c r="K57" s="437">
        <f t="shared" si="12"/>
        <v>0</v>
      </c>
      <c r="L57" s="437">
        <f>+$L$44*0%</f>
        <v>0</v>
      </c>
      <c r="M57" s="437">
        <f>+$M$44*0%</f>
        <v>0</v>
      </c>
    </row>
    <row r="58" spans="1:13" x14ac:dyDescent="0.5">
      <c r="A58" s="410" t="s">
        <v>425</v>
      </c>
      <c r="B58" s="428" t="s">
        <v>488</v>
      </c>
      <c r="C58" s="437">
        <f t="shared" si="10"/>
        <v>0</v>
      </c>
      <c r="D58" s="437">
        <f t="shared" ref="D58:G58" si="21">+D55*0%</f>
        <v>0</v>
      </c>
      <c r="E58" s="437">
        <f t="shared" si="21"/>
        <v>0</v>
      </c>
      <c r="F58" s="437">
        <f t="shared" si="21"/>
        <v>0</v>
      </c>
      <c r="G58" s="437">
        <f t="shared" si="21"/>
        <v>0</v>
      </c>
      <c r="H58" s="437">
        <f t="shared" si="12"/>
        <v>0</v>
      </c>
      <c r="I58" s="437">
        <f t="shared" si="12"/>
        <v>0</v>
      </c>
      <c r="J58" s="437">
        <f t="shared" si="12"/>
        <v>0</v>
      </c>
      <c r="K58" s="437">
        <f t="shared" si="12"/>
        <v>0</v>
      </c>
      <c r="L58" s="437">
        <f t="shared" ref="L58:L73" si="22">+$L$44*0%</f>
        <v>0</v>
      </c>
      <c r="M58" s="437">
        <f t="shared" ref="M58:M73" si="23">+$M$44*0%</f>
        <v>0</v>
      </c>
    </row>
    <row r="59" spans="1:13" x14ac:dyDescent="0.5">
      <c r="A59" s="821" t="s">
        <v>426</v>
      </c>
      <c r="B59" s="427" t="s">
        <v>489</v>
      </c>
      <c r="C59" s="437">
        <f t="shared" si="10"/>
        <v>0</v>
      </c>
      <c r="D59" s="437">
        <f t="shared" ref="D59:G59" si="24">+D56*0%</f>
        <v>0</v>
      </c>
      <c r="E59" s="437">
        <f t="shared" si="24"/>
        <v>0</v>
      </c>
      <c r="F59" s="437">
        <f t="shared" si="24"/>
        <v>0</v>
      </c>
      <c r="G59" s="437">
        <f t="shared" si="24"/>
        <v>0</v>
      </c>
      <c r="H59" s="437">
        <f t="shared" si="12"/>
        <v>0</v>
      </c>
      <c r="I59" s="437">
        <f t="shared" si="12"/>
        <v>0</v>
      </c>
      <c r="J59" s="437">
        <f t="shared" si="12"/>
        <v>0</v>
      </c>
      <c r="K59" s="437">
        <f t="shared" si="12"/>
        <v>0</v>
      </c>
      <c r="L59" s="437">
        <f t="shared" si="22"/>
        <v>0</v>
      </c>
      <c r="M59" s="437">
        <f t="shared" si="23"/>
        <v>0</v>
      </c>
    </row>
    <row r="60" spans="1:13" x14ac:dyDescent="0.5">
      <c r="A60" s="822"/>
      <c r="B60" s="427" t="s">
        <v>490</v>
      </c>
      <c r="C60" s="437">
        <f t="shared" si="10"/>
        <v>0</v>
      </c>
      <c r="D60" s="437">
        <f t="shared" ref="D60:G60" si="25">+D57*0%</f>
        <v>0</v>
      </c>
      <c r="E60" s="437">
        <f t="shared" si="25"/>
        <v>0</v>
      </c>
      <c r="F60" s="437">
        <f t="shared" si="25"/>
        <v>0</v>
      </c>
      <c r="G60" s="437">
        <f t="shared" si="25"/>
        <v>0</v>
      </c>
      <c r="H60" s="437">
        <f t="shared" si="12"/>
        <v>0</v>
      </c>
      <c r="I60" s="437">
        <f t="shared" si="12"/>
        <v>0</v>
      </c>
      <c r="J60" s="437">
        <f t="shared" si="12"/>
        <v>0</v>
      </c>
      <c r="K60" s="437">
        <f t="shared" si="12"/>
        <v>0</v>
      </c>
      <c r="L60" s="437">
        <f t="shared" si="22"/>
        <v>0</v>
      </c>
      <c r="M60" s="437">
        <f t="shared" si="23"/>
        <v>0</v>
      </c>
    </row>
    <row r="61" spans="1:13" x14ac:dyDescent="0.5">
      <c r="A61" s="823"/>
      <c r="B61" s="427" t="s">
        <v>491</v>
      </c>
      <c r="C61" s="437">
        <f t="shared" si="10"/>
        <v>0</v>
      </c>
      <c r="D61" s="437">
        <f t="shared" ref="D61:G61" si="26">+D58*0%</f>
        <v>0</v>
      </c>
      <c r="E61" s="437">
        <f t="shared" si="26"/>
        <v>0</v>
      </c>
      <c r="F61" s="437">
        <f t="shared" si="26"/>
        <v>0</v>
      </c>
      <c r="G61" s="437">
        <f t="shared" si="26"/>
        <v>0</v>
      </c>
      <c r="H61" s="437">
        <f t="shared" si="12"/>
        <v>0</v>
      </c>
      <c r="I61" s="437">
        <f t="shared" si="12"/>
        <v>0</v>
      </c>
      <c r="J61" s="437">
        <f t="shared" si="12"/>
        <v>0</v>
      </c>
      <c r="K61" s="437">
        <f t="shared" si="12"/>
        <v>0</v>
      </c>
      <c r="L61" s="437">
        <f t="shared" si="22"/>
        <v>0</v>
      </c>
      <c r="M61" s="437">
        <f t="shared" si="23"/>
        <v>0</v>
      </c>
    </row>
    <row r="62" spans="1:13" x14ac:dyDescent="0.5">
      <c r="A62" s="442" t="s">
        <v>427</v>
      </c>
      <c r="B62" s="428" t="s">
        <v>488</v>
      </c>
      <c r="C62" s="437">
        <f t="shared" si="10"/>
        <v>0</v>
      </c>
      <c r="D62" s="437">
        <f t="shared" ref="D62:G62" si="27">+D59*0%</f>
        <v>0</v>
      </c>
      <c r="E62" s="437">
        <f t="shared" si="27"/>
        <v>0</v>
      </c>
      <c r="F62" s="437">
        <f t="shared" si="27"/>
        <v>0</v>
      </c>
      <c r="G62" s="437">
        <f t="shared" si="27"/>
        <v>0</v>
      </c>
      <c r="H62" s="437">
        <f t="shared" si="12"/>
        <v>0</v>
      </c>
      <c r="I62" s="437">
        <f t="shared" si="12"/>
        <v>0</v>
      </c>
      <c r="J62" s="437">
        <f t="shared" si="12"/>
        <v>0</v>
      </c>
      <c r="K62" s="437">
        <f t="shared" si="12"/>
        <v>0</v>
      </c>
      <c r="L62" s="449">
        <f>+$M$46*$L$44</f>
        <v>1.6222222222222221E-2</v>
      </c>
      <c r="M62" s="449">
        <f>+$M$46*$L$44</f>
        <v>1.6222222222222221E-2</v>
      </c>
    </row>
    <row r="63" spans="1:13" x14ac:dyDescent="0.5">
      <c r="A63" s="824" t="s">
        <v>428</v>
      </c>
      <c r="B63" s="427" t="s">
        <v>492</v>
      </c>
      <c r="C63" s="437">
        <f t="shared" si="10"/>
        <v>0</v>
      </c>
      <c r="D63" s="437">
        <f t="shared" ref="D63:G63" si="28">+D60*0%</f>
        <v>0</v>
      </c>
      <c r="E63" s="437">
        <f t="shared" si="28"/>
        <v>0</v>
      </c>
      <c r="F63" s="437">
        <f t="shared" si="28"/>
        <v>0</v>
      </c>
      <c r="G63" s="437">
        <f t="shared" si="28"/>
        <v>0</v>
      </c>
      <c r="H63" s="448">
        <f>($H$44*$C$46)/4</f>
        <v>5.2142857142857138E-3</v>
      </c>
      <c r="I63" s="448">
        <f t="shared" ref="I63:K63" si="29">($H$44*$C$46)/4</f>
        <v>5.2142857142857138E-3</v>
      </c>
      <c r="J63" s="448">
        <f t="shared" si="29"/>
        <v>5.2142857142857138E-3</v>
      </c>
      <c r="K63" s="448">
        <f t="shared" si="29"/>
        <v>5.2142857142857138E-3</v>
      </c>
      <c r="L63" s="437">
        <f t="shared" si="22"/>
        <v>0</v>
      </c>
      <c r="M63" s="437">
        <f t="shared" si="23"/>
        <v>0</v>
      </c>
    </row>
    <row r="64" spans="1:13" x14ac:dyDescent="0.5">
      <c r="A64" s="824"/>
      <c r="B64" s="427" t="s">
        <v>493</v>
      </c>
      <c r="C64" s="437">
        <f t="shared" si="10"/>
        <v>0</v>
      </c>
      <c r="D64" s="437">
        <f t="shared" ref="D64:G64" si="30">+D61*0%</f>
        <v>0</v>
      </c>
      <c r="E64" s="437">
        <f t="shared" si="30"/>
        <v>0</v>
      </c>
      <c r="F64" s="437">
        <f t="shared" si="30"/>
        <v>0</v>
      </c>
      <c r="G64" s="437">
        <f t="shared" si="30"/>
        <v>0</v>
      </c>
      <c r="H64" s="448">
        <f t="shared" ref="H64:K66" si="31">($H$44*$C$46)/4</f>
        <v>5.2142857142857138E-3</v>
      </c>
      <c r="I64" s="448">
        <f t="shared" si="31"/>
        <v>5.2142857142857138E-3</v>
      </c>
      <c r="J64" s="448">
        <f t="shared" si="31"/>
        <v>5.2142857142857138E-3</v>
      </c>
      <c r="K64" s="448">
        <f t="shared" si="31"/>
        <v>5.2142857142857138E-3</v>
      </c>
      <c r="L64" s="437">
        <f t="shared" si="22"/>
        <v>0</v>
      </c>
      <c r="M64" s="437">
        <f t="shared" si="23"/>
        <v>0</v>
      </c>
    </row>
    <row r="65" spans="1:13" x14ac:dyDescent="0.5">
      <c r="A65" s="824"/>
      <c r="B65" s="427" t="s">
        <v>494</v>
      </c>
      <c r="C65" s="437">
        <f t="shared" si="10"/>
        <v>0</v>
      </c>
      <c r="D65" s="437">
        <f t="shared" ref="D65:G65" si="32">+D62*0%</f>
        <v>0</v>
      </c>
      <c r="E65" s="437">
        <f t="shared" si="32"/>
        <v>0</v>
      </c>
      <c r="F65" s="437">
        <f t="shared" si="32"/>
        <v>0</v>
      </c>
      <c r="G65" s="437">
        <f t="shared" si="32"/>
        <v>0</v>
      </c>
      <c r="H65" s="448">
        <f t="shared" si="31"/>
        <v>5.2142857142857138E-3</v>
      </c>
      <c r="I65" s="448">
        <f t="shared" si="31"/>
        <v>5.2142857142857138E-3</v>
      </c>
      <c r="J65" s="448">
        <f t="shared" si="31"/>
        <v>5.2142857142857138E-3</v>
      </c>
      <c r="K65" s="448">
        <f t="shared" si="31"/>
        <v>5.2142857142857138E-3</v>
      </c>
      <c r="L65" s="437">
        <f t="shared" si="22"/>
        <v>0</v>
      </c>
      <c r="M65" s="437">
        <f t="shared" si="23"/>
        <v>0</v>
      </c>
    </row>
    <row r="66" spans="1:13" x14ac:dyDescent="0.5">
      <c r="A66" s="824"/>
      <c r="B66" s="427" t="s">
        <v>495</v>
      </c>
      <c r="C66" s="437">
        <f t="shared" si="10"/>
        <v>0</v>
      </c>
      <c r="D66" s="437">
        <f t="shared" ref="D66:G66" si="33">+D63*0%</f>
        <v>0</v>
      </c>
      <c r="E66" s="437">
        <f t="shared" si="33"/>
        <v>0</v>
      </c>
      <c r="F66" s="437">
        <f t="shared" si="33"/>
        <v>0</v>
      </c>
      <c r="G66" s="437">
        <f t="shared" si="33"/>
        <v>0</v>
      </c>
      <c r="H66" s="448">
        <f t="shared" si="31"/>
        <v>5.2142857142857138E-3</v>
      </c>
      <c r="I66" s="448">
        <f t="shared" si="31"/>
        <v>5.2142857142857138E-3</v>
      </c>
      <c r="J66" s="448">
        <f t="shared" si="31"/>
        <v>5.2142857142857138E-3</v>
      </c>
      <c r="K66" s="448">
        <f t="shared" si="31"/>
        <v>5.2142857142857138E-3</v>
      </c>
      <c r="L66" s="437">
        <f t="shared" si="22"/>
        <v>0</v>
      </c>
      <c r="M66" s="437">
        <f t="shared" si="23"/>
        <v>0</v>
      </c>
    </row>
    <row r="67" spans="1:13" x14ac:dyDescent="0.5">
      <c r="A67" s="432" t="s">
        <v>429</v>
      </c>
      <c r="B67" s="428" t="s">
        <v>496</v>
      </c>
      <c r="C67" s="438">
        <f>$C$46*C44</f>
        <v>2.0857142857142855E-2</v>
      </c>
      <c r="D67" s="438">
        <f t="shared" ref="D67:F67" si="34">$C$46*D44</f>
        <v>2.0857142857142855E-2</v>
      </c>
      <c r="E67" s="438">
        <f t="shared" si="34"/>
        <v>2.0857142857142855E-2</v>
      </c>
      <c r="F67" s="438">
        <f t="shared" si="34"/>
        <v>2.0857142857142855E-2</v>
      </c>
      <c r="G67" s="438">
        <f>$C$46*G44</f>
        <v>2.0857142857142855E-2</v>
      </c>
      <c r="H67" s="437">
        <f>+$H$44*0%</f>
        <v>0</v>
      </c>
      <c r="I67" s="437">
        <f t="shared" ref="I67:K67" si="35">+$H$44*0%</f>
        <v>0</v>
      </c>
      <c r="J67" s="437">
        <f t="shared" si="35"/>
        <v>0</v>
      </c>
      <c r="K67" s="437">
        <f t="shared" si="35"/>
        <v>0</v>
      </c>
      <c r="L67" s="437">
        <f t="shared" si="22"/>
        <v>0</v>
      </c>
      <c r="M67" s="437">
        <f>+$M$44*0%</f>
        <v>0</v>
      </c>
    </row>
    <row r="68" spans="1:13" x14ac:dyDescent="0.5">
      <c r="A68" s="442" t="s">
        <v>430</v>
      </c>
      <c r="B68" s="427" t="s">
        <v>497</v>
      </c>
      <c r="C68" s="437">
        <f t="shared" si="10"/>
        <v>0</v>
      </c>
      <c r="D68" s="437">
        <f t="shared" ref="D68:G68" si="36">+D65*0%</f>
        <v>0</v>
      </c>
      <c r="E68" s="437">
        <f t="shared" si="36"/>
        <v>0</v>
      </c>
      <c r="F68" s="437">
        <f t="shared" si="36"/>
        <v>0</v>
      </c>
      <c r="G68" s="437">
        <f t="shared" si="36"/>
        <v>0</v>
      </c>
      <c r="H68" s="437">
        <f t="shared" ref="H68:K70" si="37">+$H$44*0%</f>
        <v>0</v>
      </c>
      <c r="I68" s="437">
        <f t="shared" si="37"/>
        <v>0</v>
      </c>
      <c r="J68" s="437">
        <f t="shared" si="37"/>
        <v>0</v>
      </c>
      <c r="K68" s="437">
        <f t="shared" si="37"/>
        <v>0</v>
      </c>
      <c r="L68" s="449">
        <f>+$M$46*$L$44</f>
        <v>1.6222222222222221E-2</v>
      </c>
      <c r="M68" s="449">
        <f>+$M$46*$L$44</f>
        <v>1.6222222222222221E-2</v>
      </c>
    </row>
    <row r="69" spans="1:13" x14ac:dyDescent="0.5">
      <c r="A69" s="825" t="s">
        <v>431</v>
      </c>
      <c r="B69" s="428" t="s">
        <v>498</v>
      </c>
      <c r="C69" s="437">
        <f t="shared" si="10"/>
        <v>0</v>
      </c>
      <c r="D69" s="437">
        <f t="shared" ref="D69:G69" si="38">+D66*0%</f>
        <v>0</v>
      </c>
      <c r="E69" s="437">
        <f t="shared" si="38"/>
        <v>0</v>
      </c>
      <c r="F69" s="437">
        <f t="shared" si="38"/>
        <v>0</v>
      </c>
      <c r="G69" s="437">
        <f t="shared" si="38"/>
        <v>0</v>
      </c>
      <c r="H69" s="437">
        <f t="shared" si="37"/>
        <v>0</v>
      </c>
      <c r="I69" s="437">
        <f t="shared" si="37"/>
        <v>0</v>
      </c>
      <c r="J69" s="437">
        <f t="shared" si="37"/>
        <v>0</v>
      </c>
      <c r="K69" s="437">
        <f t="shared" si="37"/>
        <v>0</v>
      </c>
      <c r="L69" s="437">
        <f t="shared" si="22"/>
        <v>0</v>
      </c>
      <c r="M69" s="437">
        <f t="shared" si="23"/>
        <v>0</v>
      </c>
    </row>
    <row r="70" spans="1:13" x14ac:dyDescent="0.5">
      <c r="A70" s="825"/>
      <c r="B70" s="428" t="s">
        <v>499</v>
      </c>
      <c r="C70" s="437">
        <f t="shared" si="10"/>
        <v>0</v>
      </c>
      <c r="D70" s="437">
        <f t="shared" ref="D70:G70" si="39">+D67*0%</f>
        <v>0</v>
      </c>
      <c r="E70" s="437">
        <f t="shared" si="39"/>
        <v>0</v>
      </c>
      <c r="F70" s="437">
        <f t="shared" si="39"/>
        <v>0</v>
      </c>
      <c r="G70" s="437">
        <f t="shared" si="39"/>
        <v>0</v>
      </c>
      <c r="H70" s="437">
        <f t="shared" si="37"/>
        <v>0</v>
      </c>
      <c r="I70" s="437">
        <f t="shared" si="37"/>
        <v>0</v>
      </c>
      <c r="J70" s="437">
        <f t="shared" si="37"/>
        <v>0</v>
      </c>
      <c r="K70" s="437">
        <f t="shared" si="37"/>
        <v>0</v>
      </c>
      <c r="L70" s="437">
        <f t="shared" si="22"/>
        <v>0</v>
      </c>
      <c r="M70" s="437">
        <f t="shared" si="23"/>
        <v>0</v>
      </c>
    </row>
    <row r="71" spans="1:13" x14ac:dyDescent="0.5">
      <c r="A71" s="824" t="s">
        <v>432</v>
      </c>
      <c r="B71" s="427" t="s">
        <v>500</v>
      </c>
      <c r="C71" s="437">
        <f t="shared" si="10"/>
        <v>0</v>
      </c>
      <c r="D71" s="437">
        <f t="shared" ref="D71:G71" si="40">+D68*0%</f>
        <v>0</v>
      </c>
      <c r="E71" s="437">
        <f t="shared" si="40"/>
        <v>0</v>
      </c>
      <c r="F71" s="437">
        <f t="shared" si="40"/>
        <v>0</v>
      </c>
      <c r="G71" s="437">
        <f t="shared" si="40"/>
        <v>0</v>
      </c>
      <c r="H71" s="448">
        <f>($H$44*$C$46)/2</f>
        <v>1.0428571428571428E-2</v>
      </c>
      <c r="I71" s="448">
        <f t="shared" ref="I71:K72" si="41">($H$44*$C$46)/2</f>
        <v>1.0428571428571428E-2</v>
      </c>
      <c r="J71" s="448">
        <f t="shared" si="41"/>
        <v>1.0428571428571428E-2</v>
      </c>
      <c r="K71" s="448">
        <f t="shared" si="41"/>
        <v>1.0428571428571428E-2</v>
      </c>
      <c r="L71" s="437">
        <f t="shared" si="22"/>
        <v>0</v>
      </c>
      <c r="M71" s="437">
        <f t="shared" si="23"/>
        <v>0</v>
      </c>
    </row>
    <row r="72" spans="1:13" x14ac:dyDescent="0.5">
      <c r="A72" s="824"/>
      <c r="B72" s="427" t="s">
        <v>501</v>
      </c>
      <c r="C72" s="437">
        <f t="shared" si="10"/>
        <v>0</v>
      </c>
      <c r="D72" s="437">
        <f t="shared" ref="D72:G72" si="42">+D69*0%</f>
        <v>0</v>
      </c>
      <c r="E72" s="437">
        <f t="shared" si="42"/>
        <v>0</v>
      </c>
      <c r="F72" s="437">
        <f t="shared" si="42"/>
        <v>0</v>
      </c>
      <c r="G72" s="437">
        <f t="shared" si="42"/>
        <v>0</v>
      </c>
      <c r="H72" s="448">
        <f>($H$44*$C$46)/2</f>
        <v>1.0428571428571428E-2</v>
      </c>
      <c r="I72" s="448">
        <f t="shared" si="41"/>
        <v>1.0428571428571428E-2</v>
      </c>
      <c r="J72" s="448">
        <f t="shared" si="41"/>
        <v>1.0428571428571428E-2</v>
      </c>
      <c r="K72" s="448">
        <f t="shared" si="41"/>
        <v>1.0428571428571428E-2</v>
      </c>
      <c r="L72" s="437">
        <f t="shared" si="22"/>
        <v>0</v>
      </c>
      <c r="M72" s="437">
        <f t="shared" si="23"/>
        <v>0</v>
      </c>
    </row>
    <row r="73" spans="1:13" x14ac:dyDescent="0.5">
      <c r="A73" s="434" t="s">
        <v>433</v>
      </c>
      <c r="B73" s="428" t="s">
        <v>502</v>
      </c>
      <c r="C73" s="437">
        <f t="shared" si="10"/>
        <v>0</v>
      </c>
      <c r="D73" s="437">
        <f t="shared" ref="D73:G73" si="43">+D70*0%</f>
        <v>0</v>
      </c>
      <c r="E73" s="437">
        <f t="shared" si="43"/>
        <v>0</v>
      </c>
      <c r="F73" s="437">
        <f t="shared" si="43"/>
        <v>0</v>
      </c>
      <c r="G73" s="437">
        <f t="shared" si="43"/>
        <v>0</v>
      </c>
      <c r="H73" s="448">
        <f>($H$44*$C$46)</f>
        <v>2.0857142857142855E-2</v>
      </c>
      <c r="I73" s="448">
        <f t="shared" ref="I73:K73" si="44">($H$44*$C$46)</f>
        <v>2.0857142857142855E-2</v>
      </c>
      <c r="J73" s="448">
        <f t="shared" si="44"/>
        <v>2.0857142857142855E-2</v>
      </c>
      <c r="K73" s="448">
        <f t="shared" si="44"/>
        <v>2.0857142857142855E-2</v>
      </c>
      <c r="L73" s="437">
        <f t="shared" si="22"/>
        <v>0</v>
      </c>
      <c r="M73" s="437">
        <f t="shared" si="23"/>
        <v>0</v>
      </c>
    </row>
    <row r="74" spans="1:13" x14ac:dyDescent="0.5">
      <c r="A74" s="442" t="s">
        <v>434</v>
      </c>
      <c r="B74" s="427" t="s">
        <v>503</v>
      </c>
      <c r="C74" s="437">
        <f t="shared" si="10"/>
        <v>0</v>
      </c>
      <c r="D74" s="437">
        <f t="shared" ref="D74:G74" si="45">+D71*0%</f>
        <v>0</v>
      </c>
      <c r="E74" s="437">
        <f t="shared" si="45"/>
        <v>0</v>
      </c>
      <c r="F74" s="437">
        <f t="shared" si="45"/>
        <v>0</v>
      </c>
      <c r="G74" s="437">
        <f t="shared" si="45"/>
        <v>0</v>
      </c>
      <c r="H74" s="437">
        <f>+$H$44*0%</f>
        <v>0</v>
      </c>
      <c r="I74" s="437">
        <f t="shared" ref="I74:K74" si="46">+$H$44*0%</f>
        <v>0</v>
      </c>
      <c r="J74" s="437">
        <f t="shared" si="46"/>
        <v>0</v>
      </c>
      <c r="K74" s="437">
        <f t="shared" si="46"/>
        <v>0</v>
      </c>
      <c r="L74" s="449">
        <f t="shared" ref="L74:M75" si="47">+$M$46*$L$44</f>
        <v>1.6222222222222221E-2</v>
      </c>
      <c r="M74" s="449">
        <f t="shared" si="47"/>
        <v>1.6222222222222221E-2</v>
      </c>
    </row>
    <row r="75" spans="1:13" x14ac:dyDescent="0.5">
      <c r="A75" s="442" t="s">
        <v>435</v>
      </c>
      <c r="B75" s="428" t="s">
        <v>488</v>
      </c>
      <c r="C75" s="437">
        <f t="shared" si="10"/>
        <v>0</v>
      </c>
      <c r="D75" s="437">
        <f t="shared" ref="D75:G75" si="48">+D72*0%</f>
        <v>0</v>
      </c>
      <c r="E75" s="437">
        <f t="shared" si="48"/>
        <v>0</v>
      </c>
      <c r="F75" s="437">
        <f t="shared" si="48"/>
        <v>0</v>
      </c>
      <c r="G75" s="437">
        <f t="shared" si="48"/>
        <v>0</v>
      </c>
      <c r="H75" s="437">
        <f t="shared" ref="H75:K92" si="49">+$H$44*0%</f>
        <v>0</v>
      </c>
      <c r="I75" s="437">
        <f t="shared" si="49"/>
        <v>0</v>
      </c>
      <c r="J75" s="437">
        <f t="shared" si="49"/>
        <v>0</v>
      </c>
      <c r="K75" s="437">
        <f t="shared" si="49"/>
        <v>0</v>
      </c>
      <c r="L75" s="449">
        <f t="shared" si="47"/>
        <v>1.6222222222222221E-2</v>
      </c>
      <c r="M75" s="449">
        <f t="shared" si="47"/>
        <v>1.6222222222222221E-2</v>
      </c>
    </row>
    <row r="76" spans="1:13" x14ac:dyDescent="0.5">
      <c r="A76" s="826" t="s">
        <v>436</v>
      </c>
      <c r="B76" s="427" t="s">
        <v>504</v>
      </c>
      <c r="C76" s="438">
        <f>(C44*$C$46)/9</f>
        <v>2.3174603174603171E-3</v>
      </c>
      <c r="D76" s="438">
        <f t="shared" ref="D76:F76" si="50">(D44*$C$46)/9</f>
        <v>2.3174603174603171E-3</v>
      </c>
      <c r="E76" s="438">
        <f t="shared" si="50"/>
        <v>2.3174603174603171E-3</v>
      </c>
      <c r="F76" s="438">
        <f t="shared" si="50"/>
        <v>2.3174603174603171E-3</v>
      </c>
      <c r="G76" s="438">
        <f>(G44*$C$46)/9</f>
        <v>2.3174603174603171E-3</v>
      </c>
      <c r="H76" s="437">
        <f t="shared" si="49"/>
        <v>0</v>
      </c>
      <c r="I76" s="437">
        <f t="shared" si="49"/>
        <v>0</v>
      </c>
      <c r="J76" s="437">
        <f t="shared" si="49"/>
        <v>0</v>
      </c>
      <c r="K76" s="437">
        <f t="shared" si="49"/>
        <v>0</v>
      </c>
      <c r="L76" s="437">
        <f t="shared" ref="L76:L89" si="51">+$L$44*0%</f>
        <v>0</v>
      </c>
      <c r="M76" s="437">
        <f t="shared" ref="M76:M89" si="52">+$M$44*0%</f>
        <v>0</v>
      </c>
    </row>
    <row r="77" spans="1:13" x14ac:dyDescent="0.5">
      <c r="A77" s="827"/>
      <c r="B77" s="427" t="s">
        <v>505</v>
      </c>
      <c r="C77" s="438">
        <f>(C44*$C$46)/9</f>
        <v>2.3174603174603171E-3</v>
      </c>
      <c r="D77" s="438">
        <f t="shared" ref="D77:G77" si="53">(D44*$C$46)/9</f>
        <v>2.3174603174603171E-3</v>
      </c>
      <c r="E77" s="438">
        <f t="shared" si="53"/>
        <v>2.3174603174603171E-3</v>
      </c>
      <c r="F77" s="438">
        <f t="shared" si="53"/>
        <v>2.3174603174603171E-3</v>
      </c>
      <c r="G77" s="438">
        <f t="shared" si="53"/>
        <v>2.3174603174603171E-3</v>
      </c>
      <c r="H77" s="437">
        <f t="shared" si="49"/>
        <v>0</v>
      </c>
      <c r="I77" s="437">
        <f t="shared" si="49"/>
        <v>0</v>
      </c>
      <c r="J77" s="437">
        <f t="shared" si="49"/>
        <v>0</v>
      </c>
      <c r="K77" s="437">
        <f t="shared" si="49"/>
        <v>0</v>
      </c>
      <c r="L77" s="437">
        <f t="shared" si="51"/>
        <v>0</v>
      </c>
      <c r="M77" s="437">
        <f t="shared" si="52"/>
        <v>0</v>
      </c>
    </row>
    <row r="78" spans="1:13" x14ac:dyDescent="0.5">
      <c r="A78" s="827"/>
      <c r="B78" s="427" t="s">
        <v>491</v>
      </c>
      <c r="C78" s="438">
        <f>(C44*$C$46)/9</f>
        <v>2.3174603174603171E-3</v>
      </c>
      <c r="D78" s="438">
        <f t="shared" ref="D78:G78" si="54">(D44*$C$46)/9</f>
        <v>2.3174603174603171E-3</v>
      </c>
      <c r="E78" s="438">
        <f t="shared" si="54"/>
        <v>2.3174603174603171E-3</v>
      </c>
      <c r="F78" s="438">
        <f t="shared" si="54"/>
        <v>2.3174603174603171E-3</v>
      </c>
      <c r="G78" s="438">
        <f t="shared" si="54"/>
        <v>2.3174603174603171E-3</v>
      </c>
      <c r="H78" s="437">
        <f t="shared" si="49"/>
        <v>0</v>
      </c>
      <c r="I78" s="437">
        <f t="shared" si="49"/>
        <v>0</v>
      </c>
      <c r="J78" s="437">
        <f t="shared" si="49"/>
        <v>0</v>
      </c>
      <c r="K78" s="437">
        <f t="shared" si="49"/>
        <v>0</v>
      </c>
      <c r="L78" s="437">
        <f t="shared" si="51"/>
        <v>0</v>
      </c>
      <c r="M78" s="437">
        <f t="shared" si="52"/>
        <v>0</v>
      </c>
    </row>
    <row r="79" spans="1:13" x14ac:dyDescent="0.5">
      <c r="A79" s="827"/>
      <c r="B79" s="427" t="s">
        <v>490</v>
      </c>
      <c r="C79" s="438">
        <f>(C44*$C$46)/9</f>
        <v>2.3174603174603171E-3</v>
      </c>
      <c r="D79" s="438">
        <f t="shared" ref="D79:G79" si="55">(D44*$C$46)/9</f>
        <v>2.3174603174603171E-3</v>
      </c>
      <c r="E79" s="438">
        <f t="shared" si="55"/>
        <v>2.3174603174603171E-3</v>
      </c>
      <c r="F79" s="438">
        <f t="shared" si="55"/>
        <v>2.3174603174603171E-3</v>
      </c>
      <c r="G79" s="438">
        <f t="shared" si="55"/>
        <v>2.3174603174603171E-3</v>
      </c>
      <c r="H79" s="437">
        <f t="shared" si="49"/>
        <v>0</v>
      </c>
      <c r="I79" s="437">
        <f t="shared" si="49"/>
        <v>0</v>
      </c>
      <c r="J79" s="437">
        <f t="shared" si="49"/>
        <v>0</v>
      </c>
      <c r="K79" s="437">
        <f t="shared" si="49"/>
        <v>0</v>
      </c>
      <c r="L79" s="437">
        <f t="shared" si="51"/>
        <v>0</v>
      </c>
      <c r="M79" s="437">
        <f t="shared" si="52"/>
        <v>0</v>
      </c>
    </row>
    <row r="80" spans="1:13" x14ac:dyDescent="0.5">
      <c r="A80" s="827"/>
      <c r="B80" s="427" t="s">
        <v>506</v>
      </c>
      <c r="C80" s="438">
        <f>(C44*$C$46)/9</f>
        <v>2.3174603174603171E-3</v>
      </c>
      <c r="D80" s="438">
        <f t="shared" ref="D80:G80" si="56">(D44*$C$46)/9</f>
        <v>2.3174603174603171E-3</v>
      </c>
      <c r="E80" s="438">
        <f t="shared" si="56"/>
        <v>2.3174603174603171E-3</v>
      </c>
      <c r="F80" s="438">
        <f t="shared" si="56"/>
        <v>2.3174603174603171E-3</v>
      </c>
      <c r="G80" s="438">
        <f t="shared" si="56"/>
        <v>2.3174603174603171E-3</v>
      </c>
      <c r="H80" s="437">
        <f t="shared" si="49"/>
        <v>0</v>
      </c>
      <c r="I80" s="437">
        <f t="shared" si="49"/>
        <v>0</v>
      </c>
      <c r="J80" s="437">
        <f t="shared" si="49"/>
        <v>0</v>
      </c>
      <c r="K80" s="437">
        <f t="shared" si="49"/>
        <v>0</v>
      </c>
      <c r="L80" s="437">
        <f t="shared" si="51"/>
        <v>0</v>
      </c>
      <c r="M80" s="437">
        <f t="shared" si="52"/>
        <v>0</v>
      </c>
    </row>
    <row r="81" spans="1:13" x14ac:dyDescent="0.5">
      <c r="A81" s="827"/>
      <c r="B81" s="427" t="s">
        <v>494</v>
      </c>
      <c r="C81" s="438">
        <f>(C44*$C$46)/9</f>
        <v>2.3174603174603171E-3</v>
      </c>
      <c r="D81" s="438">
        <f t="shared" ref="D81:G81" si="57">(D44*$C$46)/9</f>
        <v>2.3174603174603171E-3</v>
      </c>
      <c r="E81" s="438">
        <f t="shared" si="57"/>
        <v>2.3174603174603171E-3</v>
      </c>
      <c r="F81" s="438">
        <f t="shared" si="57"/>
        <v>2.3174603174603171E-3</v>
      </c>
      <c r="G81" s="438">
        <f t="shared" si="57"/>
        <v>2.3174603174603171E-3</v>
      </c>
      <c r="H81" s="437">
        <f t="shared" si="49"/>
        <v>0</v>
      </c>
      <c r="I81" s="437">
        <f t="shared" si="49"/>
        <v>0</v>
      </c>
      <c r="J81" s="437">
        <f t="shared" si="49"/>
        <v>0</v>
      </c>
      <c r="K81" s="437">
        <f t="shared" si="49"/>
        <v>0</v>
      </c>
      <c r="L81" s="437">
        <f t="shared" si="51"/>
        <v>0</v>
      </c>
      <c r="M81" s="437">
        <f t="shared" si="52"/>
        <v>0</v>
      </c>
    </row>
    <row r="82" spans="1:13" x14ac:dyDescent="0.5">
      <c r="A82" s="827"/>
      <c r="B82" s="427" t="s">
        <v>507</v>
      </c>
      <c r="C82" s="438">
        <f>(C44*$C$46)/9</f>
        <v>2.3174603174603171E-3</v>
      </c>
      <c r="D82" s="438">
        <f t="shared" ref="D82:G82" si="58">(D44*$C$46)/9</f>
        <v>2.3174603174603171E-3</v>
      </c>
      <c r="E82" s="438">
        <f t="shared" si="58"/>
        <v>2.3174603174603171E-3</v>
      </c>
      <c r="F82" s="438">
        <f t="shared" si="58"/>
        <v>2.3174603174603171E-3</v>
      </c>
      <c r="G82" s="438">
        <f t="shared" si="58"/>
        <v>2.3174603174603171E-3</v>
      </c>
      <c r="H82" s="437">
        <f t="shared" si="49"/>
        <v>0</v>
      </c>
      <c r="I82" s="437">
        <f t="shared" si="49"/>
        <v>0</v>
      </c>
      <c r="J82" s="437">
        <f t="shared" si="49"/>
        <v>0</v>
      </c>
      <c r="K82" s="437">
        <f t="shared" si="49"/>
        <v>0</v>
      </c>
      <c r="L82" s="437">
        <f t="shared" si="51"/>
        <v>0</v>
      </c>
      <c r="M82" s="437">
        <f t="shared" si="52"/>
        <v>0</v>
      </c>
    </row>
    <row r="83" spans="1:13" x14ac:dyDescent="0.5">
      <c r="A83" s="827"/>
      <c r="B83" s="427" t="s">
        <v>508</v>
      </c>
      <c r="C83" s="438">
        <f>(C44*$C$46)/9</f>
        <v>2.3174603174603171E-3</v>
      </c>
      <c r="D83" s="438">
        <f t="shared" ref="D83:G83" si="59">(D44*$C$46)/9</f>
        <v>2.3174603174603171E-3</v>
      </c>
      <c r="E83" s="438">
        <f t="shared" si="59"/>
        <v>2.3174603174603171E-3</v>
      </c>
      <c r="F83" s="438">
        <f t="shared" si="59"/>
        <v>2.3174603174603171E-3</v>
      </c>
      <c r="G83" s="438">
        <f t="shared" si="59"/>
        <v>2.3174603174603171E-3</v>
      </c>
      <c r="H83" s="437">
        <f t="shared" si="49"/>
        <v>0</v>
      </c>
      <c r="I83" s="437">
        <f t="shared" si="49"/>
        <v>0</v>
      </c>
      <c r="J83" s="437">
        <f t="shared" si="49"/>
        <v>0</v>
      </c>
      <c r="K83" s="437">
        <f t="shared" si="49"/>
        <v>0</v>
      </c>
      <c r="L83" s="437">
        <f t="shared" si="51"/>
        <v>0</v>
      </c>
      <c r="M83" s="437">
        <f t="shared" si="52"/>
        <v>0</v>
      </c>
    </row>
    <row r="84" spans="1:13" x14ac:dyDescent="0.5">
      <c r="A84" s="828"/>
      <c r="B84" s="427" t="s">
        <v>489</v>
      </c>
      <c r="C84" s="438">
        <f>(C44*$C$46)/9</f>
        <v>2.3174603174603171E-3</v>
      </c>
      <c r="D84" s="438">
        <f t="shared" ref="D84:G84" si="60">(D44*$C$46)/9</f>
        <v>2.3174603174603171E-3</v>
      </c>
      <c r="E84" s="438">
        <f t="shared" si="60"/>
        <v>2.3174603174603171E-3</v>
      </c>
      <c r="F84" s="438">
        <f t="shared" si="60"/>
        <v>2.3174603174603171E-3</v>
      </c>
      <c r="G84" s="438">
        <f t="shared" si="60"/>
        <v>2.3174603174603171E-3</v>
      </c>
      <c r="H84" s="437">
        <f t="shared" si="49"/>
        <v>0</v>
      </c>
      <c r="I84" s="437">
        <f t="shared" si="49"/>
        <v>0</v>
      </c>
      <c r="J84" s="437">
        <f t="shared" si="49"/>
        <v>0</v>
      </c>
      <c r="K84" s="437">
        <f t="shared" si="49"/>
        <v>0</v>
      </c>
      <c r="L84" s="437">
        <f t="shared" si="51"/>
        <v>0</v>
      </c>
      <c r="M84" s="437">
        <f t="shared" si="52"/>
        <v>0</v>
      </c>
    </row>
    <row r="85" spans="1:13" x14ac:dyDescent="0.5">
      <c r="A85" s="430" t="s">
        <v>437</v>
      </c>
      <c r="B85" s="426" t="s">
        <v>509</v>
      </c>
      <c r="C85" s="437">
        <f t="shared" si="10"/>
        <v>0</v>
      </c>
      <c r="D85" s="437">
        <f t="shared" ref="D85:G85" si="61">+D82*0%</f>
        <v>0</v>
      </c>
      <c r="E85" s="437">
        <f t="shared" si="61"/>
        <v>0</v>
      </c>
      <c r="F85" s="437">
        <f t="shared" si="61"/>
        <v>0</v>
      </c>
      <c r="G85" s="437">
        <f t="shared" si="61"/>
        <v>0</v>
      </c>
      <c r="H85" s="437">
        <f t="shared" si="49"/>
        <v>0</v>
      </c>
      <c r="I85" s="437">
        <f t="shared" si="49"/>
        <v>0</v>
      </c>
      <c r="J85" s="437">
        <f t="shared" si="49"/>
        <v>0</v>
      </c>
      <c r="K85" s="437">
        <f t="shared" si="49"/>
        <v>0</v>
      </c>
      <c r="L85" s="437">
        <f t="shared" si="51"/>
        <v>0</v>
      </c>
      <c r="M85" s="437">
        <f t="shared" si="52"/>
        <v>0</v>
      </c>
    </row>
    <row r="86" spans="1:13" x14ac:dyDescent="0.5">
      <c r="A86" s="436" t="s">
        <v>438</v>
      </c>
      <c r="B86" s="427" t="s">
        <v>509</v>
      </c>
      <c r="C86" s="437">
        <f t="shared" si="10"/>
        <v>0</v>
      </c>
      <c r="D86" s="437">
        <f t="shared" ref="D86:G86" si="62">+D83*0%</f>
        <v>0</v>
      </c>
      <c r="E86" s="437">
        <f t="shared" si="62"/>
        <v>0</v>
      </c>
      <c r="F86" s="437">
        <f t="shared" si="62"/>
        <v>0</v>
      </c>
      <c r="G86" s="437">
        <f t="shared" si="62"/>
        <v>0</v>
      </c>
      <c r="H86" s="437">
        <f t="shared" si="49"/>
        <v>0</v>
      </c>
      <c r="I86" s="437">
        <f t="shared" si="49"/>
        <v>0</v>
      </c>
      <c r="J86" s="437">
        <f t="shared" si="49"/>
        <v>0</v>
      </c>
      <c r="K86" s="437">
        <f t="shared" si="49"/>
        <v>0</v>
      </c>
      <c r="L86" s="437">
        <f t="shared" si="51"/>
        <v>0</v>
      </c>
      <c r="M86" s="437">
        <f t="shared" si="52"/>
        <v>0</v>
      </c>
    </row>
    <row r="87" spans="1:13" x14ac:dyDescent="0.5">
      <c r="A87" s="829" t="s">
        <v>439</v>
      </c>
      <c r="B87" s="426" t="s">
        <v>510</v>
      </c>
      <c r="C87" s="438">
        <f>($C$46*C44)/2</f>
        <v>1.0428571428571428E-2</v>
      </c>
      <c r="D87" s="438">
        <f t="shared" ref="D87:G87" si="63">($C$46*D44)/2</f>
        <v>1.0428571428571428E-2</v>
      </c>
      <c r="E87" s="438">
        <f t="shared" si="63"/>
        <v>1.0428571428571428E-2</v>
      </c>
      <c r="F87" s="438">
        <f t="shared" si="63"/>
        <v>1.0428571428571428E-2</v>
      </c>
      <c r="G87" s="438">
        <f t="shared" si="63"/>
        <v>1.0428571428571428E-2</v>
      </c>
      <c r="H87" s="437">
        <f t="shared" si="49"/>
        <v>0</v>
      </c>
      <c r="I87" s="437">
        <f t="shared" si="49"/>
        <v>0</v>
      </c>
      <c r="J87" s="437">
        <f t="shared" si="49"/>
        <v>0</v>
      </c>
      <c r="K87" s="437">
        <f t="shared" si="49"/>
        <v>0</v>
      </c>
      <c r="L87" s="437">
        <f t="shared" si="51"/>
        <v>0</v>
      </c>
      <c r="M87" s="437">
        <f t="shared" si="52"/>
        <v>0</v>
      </c>
    </row>
    <row r="88" spans="1:13" x14ac:dyDescent="0.5">
      <c r="A88" s="830"/>
      <c r="B88" s="426" t="s">
        <v>511</v>
      </c>
      <c r="C88" s="438">
        <f>($C$46*C44)/2</f>
        <v>1.0428571428571428E-2</v>
      </c>
      <c r="D88" s="438">
        <f t="shared" ref="D88:G88" si="64">($C$46*D44)/2</f>
        <v>1.0428571428571428E-2</v>
      </c>
      <c r="E88" s="438">
        <f t="shared" si="64"/>
        <v>1.0428571428571428E-2</v>
      </c>
      <c r="F88" s="438">
        <f t="shared" si="64"/>
        <v>1.0428571428571428E-2</v>
      </c>
      <c r="G88" s="438">
        <f t="shared" si="64"/>
        <v>1.0428571428571428E-2</v>
      </c>
      <c r="H88" s="437">
        <f t="shared" si="49"/>
        <v>0</v>
      </c>
      <c r="I88" s="437">
        <f t="shared" si="49"/>
        <v>0</v>
      </c>
      <c r="J88" s="437">
        <f t="shared" si="49"/>
        <v>0</v>
      </c>
      <c r="K88" s="437">
        <f t="shared" si="49"/>
        <v>0</v>
      </c>
      <c r="L88" s="437">
        <f t="shared" si="51"/>
        <v>0</v>
      </c>
      <c r="M88" s="437">
        <f t="shared" si="52"/>
        <v>0</v>
      </c>
    </row>
    <row r="89" spans="1:13" x14ac:dyDescent="0.5">
      <c r="A89" s="436" t="s">
        <v>440</v>
      </c>
      <c r="B89" s="427" t="s">
        <v>502</v>
      </c>
      <c r="C89" s="437">
        <f t="shared" si="10"/>
        <v>0</v>
      </c>
      <c r="D89" s="437">
        <f t="shared" ref="D89:G89" si="65">+D86*0%</f>
        <v>0</v>
      </c>
      <c r="E89" s="437">
        <f t="shared" si="65"/>
        <v>0</v>
      </c>
      <c r="F89" s="437">
        <f t="shared" si="65"/>
        <v>0</v>
      </c>
      <c r="G89" s="437">
        <f t="shared" si="65"/>
        <v>0</v>
      </c>
      <c r="H89" s="437">
        <f t="shared" si="49"/>
        <v>0</v>
      </c>
      <c r="I89" s="437">
        <f t="shared" si="49"/>
        <v>0</v>
      </c>
      <c r="J89" s="437">
        <f t="shared" si="49"/>
        <v>0</v>
      </c>
      <c r="K89" s="437">
        <f t="shared" si="49"/>
        <v>0</v>
      </c>
      <c r="L89" s="437">
        <f t="shared" si="51"/>
        <v>0</v>
      </c>
      <c r="M89" s="437">
        <f t="shared" si="52"/>
        <v>0</v>
      </c>
    </row>
    <row r="90" spans="1:13" x14ac:dyDescent="0.5">
      <c r="A90" s="443" t="s">
        <v>441</v>
      </c>
      <c r="B90" s="426" t="s">
        <v>502</v>
      </c>
      <c r="C90" s="437">
        <f t="shared" si="10"/>
        <v>0</v>
      </c>
      <c r="D90" s="437">
        <f t="shared" ref="D90:G90" si="66">+D87*0%</f>
        <v>0</v>
      </c>
      <c r="E90" s="437">
        <f t="shared" si="66"/>
        <v>0</v>
      </c>
      <c r="F90" s="437">
        <f t="shared" si="66"/>
        <v>0</v>
      </c>
      <c r="G90" s="437">
        <f t="shared" si="66"/>
        <v>0</v>
      </c>
      <c r="H90" s="437">
        <f t="shared" si="49"/>
        <v>0</v>
      </c>
      <c r="I90" s="437">
        <f t="shared" si="49"/>
        <v>0</v>
      </c>
      <c r="J90" s="437">
        <f t="shared" si="49"/>
        <v>0</v>
      </c>
      <c r="K90" s="437">
        <f t="shared" si="49"/>
        <v>0</v>
      </c>
      <c r="L90" s="449">
        <f>+$M$46*$L$44</f>
        <v>1.6222222222222221E-2</v>
      </c>
      <c r="M90" s="449">
        <f>+$M$46*$L$44</f>
        <v>1.6222222222222221E-2</v>
      </c>
    </row>
    <row r="91" spans="1:13" x14ac:dyDescent="0.5">
      <c r="A91" s="818" t="s">
        <v>442</v>
      </c>
      <c r="B91" s="427" t="s">
        <v>512</v>
      </c>
      <c r="C91" s="437">
        <f t="shared" si="10"/>
        <v>0</v>
      </c>
      <c r="D91" s="437">
        <f t="shared" ref="D91:G91" si="67">+D88*0%</f>
        <v>0</v>
      </c>
      <c r="E91" s="437">
        <f t="shared" si="67"/>
        <v>0</v>
      </c>
      <c r="F91" s="437">
        <f t="shared" si="67"/>
        <v>0</v>
      </c>
      <c r="G91" s="437">
        <f t="shared" si="67"/>
        <v>0</v>
      </c>
      <c r="H91" s="437">
        <f t="shared" si="49"/>
        <v>0</v>
      </c>
      <c r="I91" s="437">
        <f t="shared" si="49"/>
        <v>0</v>
      </c>
      <c r="J91" s="437">
        <f t="shared" si="49"/>
        <v>0</v>
      </c>
      <c r="K91" s="437">
        <f t="shared" si="49"/>
        <v>0</v>
      </c>
      <c r="L91" s="449">
        <f>($M$46*$L$44)/2</f>
        <v>8.1111111111111106E-3</v>
      </c>
      <c r="M91" s="449">
        <f>($M$46*$L$44)/2</f>
        <v>8.1111111111111106E-3</v>
      </c>
    </row>
    <row r="92" spans="1:13" x14ac:dyDescent="0.5">
      <c r="A92" s="820"/>
      <c r="B92" s="427" t="s">
        <v>513</v>
      </c>
      <c r="C92" s="437">
        <f t="shared" si="10"/>
        <v>0</v>
      </c>
      <c r="D92" s="437">
        <f t="shared" ref="D92:G92" si="68">+D89*0%</f>
        <v>0</v>
      </c>
      <c r="E92" s="437">
        <f t="shared" si="68"/>
        <v>0</v>
      </c>
      <c r="F92" s="437">
        <f t="shared" si="68"/>
        <v>0</v>
      </c>
      <c r="G92" s="437">
        <f t="shared" si="68"/>
        <v>0</v>
      </c>
      <c r="H92" s="437">
        <f t="shared" si="49"/>
        <v>0</v>
      </c>
      <c r="I92" s="437">
        <f t="shared" si="49"/>
        <v>0</v>
      </c>
      <c r="J92" s="437">
        <f t="shared" si="49"/>
        <v>0</v>
      </c>
      <c r="K92" s="437">
        <f t="shared" si="49"/>
        <v>0</v>
      </c>
      <c r="L92" s="449">
        <f>($M$46*$L$44)/2</f>
        <v>8.1111111111111106E-3</v>
      </c>
      <c r="M92" s="449">
        <f>($M$46*$L$44)/2</f>
        <v>8.1111111111111106E-3</v>
      </c>
    </row>
    <row r="93" spans="1:13" x14ac:dyDescent="0.5">
      <c r="A93" s="831" t="s">
        <v>443</v>
      </c>
      <c r="B93" s="428" t="s">
        <v>514</v>
      </c>
      <c r="C93" s="437">
        <f t="shared" si="10"/>
        <v>0</v>
      </c>
      <c r="D93" s="437">
        <f t="shared" ref="D93:G93" si="69">+D90*0%</f>
        <v>0</v>
      </c>
      <c r="E93" s="437">
        <f t="shared" si="69"/>
        <v>0</v>
      </c>
      <c r="F93" s="437">
        <f t="shared" si="69"/>
        <v>0</v>
      </c>
      <c r="G93" s="437">
        <f t="shared" si="69"/>
        <v>0</v>
      </c>
      <c r="H93" s="448">
        <f>($H$44*$C$46)/4</f>
        <v>5.2142857142857138E-3</v>
      </c>
      <c r="I93" s="448">
        <f t="shared" ref="I93:K93" si="70">($H$44*$C$46)/4</f>
        <v>5.2142857142857138E-3</v>
      </c>
      <c r="J93" s="448">
        <f t="shared" si="70"/>
        <v>5.2142857142857138E-3</v>
      </c>
      <c r="K93" s="448">
        <f t="shared" si="70"/>
        <v>5.2142857142857138E-3</v>
      </c>
      <c r="L93" s="437">
        <f t="shared" ref="L93:L98" si="71">+$L$44*0%</f>
        <v>0</v>
      </c>
      <c r="M93" s="437">
        <f t="shared" ref="M93:M98" si="72">+$M$44*0%</f>
        <v>0</v>
      </c>
    </row>
    <row r="94" spans="1:13" x14ac:dyDescent="0.5">
      <c r="A94" s="832"/>
      <c r="B94" s="428" t="s">
        <v>515</v>
      </c>
      <c r="C94" s="437">
        <f t="shared" si="10"/>
        <v>0</v>
      </c>
      <c r="D94" s="437">
        <f t="shared" ref="D94:G94" si="73">+D91*0%</f>
        <v>0</v>
      </c>
      <c r="E94" s="437">
        <f t="shared" si="73"/>
        <v>0</v>
      </c>
      <c r="F94" s="437">
        <f t="shared" si="73"/>
        <v>0</v>
      </c>
      <c r="G94" s="437">
        <f t="shared" si="73"/>
        <v>0</v>
      </c>
      <c r="H94" s="448">
        <f t="shared" ref="H94:K96" si="74">($H$44*$C$46)/4</f>
        <v>5.2142857142857138E-3</v>
      </c>
      <c r="I94" s="448">
        <f t="shared" si="74"/>
        <v>5.2142857142857138E-3</v>
      </c>
      <c r="J94" s="448">
        <f t="shared" si="74"/>
        <v>5.2142857142857138E-3</v>
      </c>
      <c r="K94" s="448">
        <f t="shared" si="74"/>
        <v>5.2142857142857138E-3</v>
      </c>
      <c r="L94" s="437">
        <f t="shared" si="71"/>
        <v>0</v>
      </c>
      <c r="M94" s="437">
        <f t="shared" si="72"/>
        <v>0</v>
      </c>
    </row>
    <row r="95" spans="1:13" x14ac:dyDescent="0.5">
      <c r="A95" s="832"/>
      <c r="B95" s="428" t="s">
        <v>500</v>
      </c>
      <c r="C95" s="437">
        <f t="shared" si="10"/>
        <v>0</v>
      </c>
      <c r="D95" s="437">
        <f t="shared" ref="D95:G95" si="75">+D92*0%</f>
        <v>0</v>
      </c>
      <c r="E95" s="437">
        <f t="shared" si="75"/>
        <v>0</v>
      </c>
      <c r="F95" s="437">
        <f t="shared" si="75"/>
        <v>0</v>
      </c>
      <c r="G95" s="437">
        <f t="shared" si="75"/>
        <v>0</v>
      </c>
      <c r="H95" s="448">
        <f t="shared" si="74"/>
        <v>5.2142857142857138E-3</v>
      </c>
      <c r="I95" s="448">
        <f t="shared" si="74"/>
        <v>5.2142857142857138E-3</v>
      </c>
      <c r="J95" s="448">
        <f t="shared" si="74"/>
        <v>5.2142857142857138E-3</v>
      </c>
      <c r="K95" s="448">
        <f t="shared" si="74"/>
        <v>5.2142857142857138E-3</v>
      </c>
      <c r="L95" s="437">
        <f t="shared" si="71"/>
        <v>0</v>
      </c>
      <c r="M95" s="437">
        <f t="shared" si="72"/>
        <v>0</v>
      </c>
    </row>
    <row r="96" spans="1:13" x14ac:dyDescent="0.5">
      <c r="A96" s="833"/>
      <c r="B96" s="428" t="s">
        <v>516</v>
      </c>
      <c r="C96" s="437">
        <f t="shared" si="10"/>
        <v>0</v>
      </c>
      <c r="D96" s="437">
        <f t="shared" ref="D96:G96" si="76">+D93*0%</f>
        <v>0</v>
      </c>
      <c r="E96" s="437">
        <f t="shared" si="76"/>
        <v>0</v>
      </c>
      <c r="F96" s="437">
        <f t="shared" si="76"/>
        <v>0</v>
      </c>
      <c r="G96" s="437">
        <f t="shared" si="76"/>
        <v>0</v>
      </c>
      <c r="H96" s="448">
        <f t="shared" si="74"/>
        <v>5.2142857142857138E-3</v>
      </c>
      <c r="I96" s="448">
        <f t="shared" si="74"/>
        <v>5.2142857142857138E-3</v>
      </c>
      <c r="J96" s="448">
        <f t="shared" si="74"/>
        <v>5.2142857142857138E-3</v>
      </c>
      <c r="K96" s="448">
        <f t="shared" si="74"/>
        <v>5.2142857142857138E-3</v>
      </c>
      <c r="L96" s="437">
        <f t="shared" si="71"/>
        <v>0</v>
      </c>
      <c r="M96" s="437">
        <f t="shared" si="72"/>
        <v>0</v>
      </c>
    </row>
    <row r="97" spans="1:13" x14ac:dyDescent="0.5">
      <c r="A97" s="834" t="s">
        <v>444</v>
      </c>
      <c r="B97" s="427" t="s">
        <v>517</v>
      </c>
      <c r="C97" s="437">
        <f t="shared" si="10"/>
        <v>0</v>
      </c>
      <c r="D97" s="437">
        <f t="shared" ref="D97:G97" si="77">+D94*0%</f>
        <v>0</v>
      </c>
      <c r="E97" s="437">
        <f t="shared" si="77"/>
        <v>0</v>
      </c>
      <c r="F97" s="437">
        <f t="shared" si="77"/>
        <v>0</v>
      </c>
      <c r="G97" s="437">
        <f t="shared" si="77"/>
        <v>0</v>
      </c>
      <c r="H97" s="448">
        <f>($H$44*$C$46)/2</f>
        <v>1.0428571428571428E-2</v>
      </c>
      <c r="I97" s="448">
        <f t="shared" ref="I97:K98" si="78">($H$44*$C$46)/2</f>
        <v>1.0428571428571428E-2</v>
      </c>
      <c r="J97" s="448">
        <f t="shared" si="78"/>
        <v>1.0428571428571428E-2</v>
      </c>
      <c r="K97" s="448">
        <f t="shared" si="78"/>
        <v>1.0428571428571428E-2</v>
      </c>
      <c r="L97" s="437">
        <f t="shared" si="71"/>
        <v>0</v>
      </c>
      <c r="M97" s="437">
        <f t="shared" si="72"/>
        <v>0</v>
      </c>
    </row>
    <row r="98" spans="1:13" x14ac:dyDescent="0.5">
      <c r="A98" s="835"/>
      <c r="B98" s="427" t="s">
        <v>518</v>
      </c>
      <c r="C98" s="437">
        <f t="shared" si="10"/>
        <v>0</v>
      </c>
      <c r="D98" s="437">
        <f t="shared" ref="D98:G98" si="79">+D95*0%</f>
        <v>0</v>
      </c>
      <c r="E98" s="437">
        <f t="shared" si="79"/>
        <v>0</v>
      </c>
      <c r="F98" s="437">
        <f t="shared" si="79"/>
        <v>0</v>
      </c>
      <c r="G98" s="437">
        <f t="shared" si="79"/>
        <v>0</v>
      </c>
      <c r="H98" s="448">
        <f>($H$44*$C$46)/2</f>
        <v>1.0428571428571428E-2</v>
      </c>
      <c r="I98" s="448">
        <f t="shared" si="78"/>
        <v>1.0428571428571428E-2</v>
      </c>
      <c r="J98" s="448">
        <f t="shared" si="78"/>
        <v>1.0428571428571428E-2</v>
      </c>
      <c r="K98" s="448">
        <f t="shared" si="78"/>
        <v>1.0428571428571428E-2</v>
      </c>
      <c r="L98" s="437">
        <f t="shared" si="71"/>
        <v>0</v>
      </c>
      <c r="M98" s="437">
        <f t="shared" si="72"/>
        <v>0</v>
      </c>
    </row>
    <row r="99" spans="1:13" x14ac:dyDescent="0.5">
      <c r="A99" s="836" t="s">
        <v>445</v>
      </c>
      <c r="B99" s="428" t="s">
        <v>519</v>
      </c>
      <c r="C99" s="437">
        <f t="shared" si="10"/>
        <v>0</v>
      </c>
      <c r="D99" s="437">
        <f t="shared" ref="D99:G99" si="80">+D96*0%</f>
        <v>0</v>
      </c>
      <c r="E99" s="437">
        <f t="shared" si="80"/>
        <v>0</v>
      </c>
      <c r="F99" s="437">
        <f t="shared" si="80"/>
        <v>0</v>
      </c>
      <c r="G99" s="437">
        <f t="shared" si="80"/>
        <v>0</v>
      </c>
      <c r="H99" s="437">
        <f t="shared" ref="H99:K102" si="81">+$H$44*0%</f>
        <v>0</v>
      </c>
      <c r="I99" s="437">
        <f t="shared" si="81"/>
        <v>0</v>
      </c>
      <c r="J99" s="437">
        <f t="shared" si="81"/>
        <v>0</v>
      </c>
      <c r="K99" s="437">
        <f t="shared" si="81"/>
        <v>0</v>
      </c>
      <c r="L99" s="449">
        <f>($M$46*$L$44)/2</f>
        <v>8.1111111111111106E-3</v>
      </c>
      <c r="M99" s="449">
        <f>($M$46*$L$44)/2</f>
        <v>8.1111111111111106E-3</v>
      </c>
    </row>
    <row r="100" spans="1:13" x14ac:dyDescent="0.5">
      <c r="A100" s="836"/>
      <c r="B100" s="428" t="s">
        <v>520</v>
      </c>
      <c r="C100" s="437">
        <f t="shared" si="10"/>
        <v>0</v>
      </c>
      <c r="D100" s="437">
        <f t="shared" ref="D100:G100" si="82">+D97*0%</f>
        <v>0</v>
      </c>
      <c r="E100" s="437">
        <f t="shared" si="82"/>
        <v>0</v>
      </c>
      <c r="F100" s="437">
        <f t="shared" si="82"/>
        <v>0</v>
      </c>
      <c r="G100" s="437">
        <f t="shared" si="82"/>
        <v>0</v>
      </c>
      <c r="H100" s="437">
        <f t="shared" si="81"/>
        <v>0</v>
      </c>
      <c r="I100" s="437">
        <f t="shared" si="81"/>
        <v>0</v>
      </c>
      <c r="J100" s="437">
        <f t="shared" si="81"/>
        <v>0</v>
      </c>
      <c r="K100" s="437">
        <f t="shared" si="81"/>
        <v>0</v>
      </c>
      <c r="L100" s="449">
        <f>($M$46*$L$44)/2</f>
        <v>8.1111111111111106E-3</v>
      </c>
      <c r="M100" s="449">
        <f>($M$46*$L$44)/2</f>
        <v>8.1111111111111106E-3</v>
      </c>
    </row>
    <row r="101" spans="1:13" x14ac:dyDescent="0.5">
      <c r="A101" s="410" t="s">
        <v>446</v>
      </c>
      <c r="B101" s="427" t="s">
        <v>521</v>
      </c>
      <c r="C101" s="437">
        <f t="shared" si="10"/>
        <v>0</v>
      </c>
      <c r="D101" s="437">
        <f t="shared" ref="D101:G101" si="83">+D98*0%</f>
        <v>0</v>
      </c>
      <c r="E101" s="437">
        <f t="shared" si="83"/>
        <v>0</v>
      </c>
      <c r="F101" s="437">
        <f t="shared" si="83"/>
        <v>0</v>
      </c>
      <c r="G101" s="437">
        <f t="shared" si="83"/>
        <v>0</v>
      </c>
      <c r="H101" s="437">
        <f t="shared" si="81"/>
        <v>0</v>
      </c>
      <c r="I101" s="437">
        <f t="shared" si="81"/>
        <v>0</v>
      </c>
      <c r="J101" s="437">
        <f t="shared" si="81"/>
        <v>0</v>
      </c>
      <c r="K101" s="437">
        <f t="shared" si="81"/>
        <v>0</v>
      </c>
      <c r="L101" s="437">
        <f t="shared" ref="L101:L114" si="84">+$L$44*0%</f>
        <v>0</v>
      </c>
      <c r="M101" s="437">
        <f t="shared" ref="M101:M114" si="85">+$M$44*0%</f>
        <v>0</v>
      </c>
    </row>
    <row r="102" spans="1:13" x14ac:dyDescent="0.5">
      <c r="A102" s="432" t="s">
        <v>447</v>
      </c>
      <c r="B102" s="428" t="s">
        <v>522</v>
      </c>
      <c r="C102" s="438">
        <f>$C$46*C44</f>
        <v>2.0857142857142855E-2</v>
      </c>
      <c r="D102" s="438">
        <f t="shared" ref="D102:G102" si="86">$C$46*D44</f>
        <v>2.0857142857142855E-2</v>
      </c>
      <c r="E102" s="438">
        <f t="shared" si="86"/>
        <v>2.0857142857142855E-2</v>
      </c>
      <c r="F102" s="438">
        <f t="shared" si="86"/>
        <v>2.0857142857142855E-2</v>
      </c>
      <c r="G102" s="438">
        <f t="shared" si="86"/>
        <v>2.0857142857142855E-2</v>
      </c>
      <c r="H102" s="437">
        <f t="shared" si="81"/>
        <v>0</v>
      </c>
      <c r="I102" s="437">
        <f t="shared" si="81"/>
        <v>0</v>
      </c>
      <c r="J102" s="437">
        <f t="shared" si="81"/>
        <v>0</v>
      </c>
      <c r="K102" s="437">
        <f t="shared" si="81"/>
        <v>0</v>
      </c>
      <c r="L102" s="437">
        <f t="shared" si="84"/>
        <v>0</v>
      </c>
      <c r="M102" s="437">
        <f t="shared" si="85"/>
        <v>0</v>
      </c>
    </row>
    <row r="103" spans="1:13" x14ac:dyDescent="0.5">
      <c r="A103" s="831" t="s">
        <v>448</v>
      </c>
      <c r="B103" s="427" t="s">
        <v>523</v>
      </c>
      <c r="C103" s="437">
        <f t="shared" si="10"/>
        <v>0</v>
      </c>
      <c r="D103" s="437">
        <f t="shared" ref="D103:G103" si="87">+D100*0%</f>
        <v>0</v>
      </c>
      <c r="E103" s="437">
        <f t="shared" si="87"/>
        <v>0</v>
      </c>
      <c r="F103" s="437">
        <f t="shared" si="87"/>
        <v>0</v>
      </c>
      <c r="G103" s="437">
        <f t="shared" si="87"/>
        <v>0</v>
      </c>
      <c r="H103" s="448">
        <f>($H$44*$C$46)/4</f>
        <v>5.2142857142857138E-3</v>
      </c>
      <c r="I103" s="448">
        <f t="shared" ref="I103:K103" si="88">($H$44*$C$46)/4</f>
        <v>5.2142857142857138E-3</v>
      </c>
      <c r="J103" s="448">
        <f t="shared" si="88"/>
        <v>5.2142857142857138E-3</v>
      </c>
      <c r="K103" s="448">
        <f t="shared" si="88"/>
        <v>5.2142857142857138E-3</v>
      </c>
      <c r="L103" s="437">
        <f t="shared" si="84"/>
        <v>0</v>
      </c>
      <c r="M103" s="437">
        <f t="shared" si="85"/>
        <v>0</v>
      </c>
    </row>
    <row r="104" spans="1:13" x14ac:dyDescent="0.5">
      <c r="A104" s="832"/>
      <c r="B104" s="427" t="s">
        <v>524</v>
      </c>
      <c r="C104" s="437">
        <f t="shared" si="10"/>
        <v>0</v>
      </c>
      <c r="D104" s="437">
        <f t="shared" ref="D104:G104" si="89">+D101*0%</f>
        <v>0</v>
      </c>
      <c r="E104" s="437">
        <f t="shared" si="89"/>
        <v>0</v>
      </c>
      <c r="F104" s="437">
        <f t="shared" si="89"/>
        <v>0</v>
      </c>
      <c r="G104" s="437">
        <f t="shared" si="89"/>
        <v>0</v>
      </c>
      <c r="H104" s="448">
        <f t="shared" ref="H104:K106" si="90">($H$44*$C$46)/4</f>
        <v>5.2142857142857138E-3</v>
      </c>
      <c r="I104" s="448">
        <f t="shared" si="90"/>
        <v>5.2142857142857138E-3</v>
      </c>
      <c r="J104" s="448">
        <f t="shared" si="90"/>
        <v>5.2142857142857138E-3</v>
      </c>
      <c r="K104" s="448">
        <f t="shared" si="90"/>
        <v>5.2142857142857138E-3</v>
      </c>
      <c r="L104" s="437">
        <f t="shared" si="84"/>
        <v>0</v>
      </c>
      <c r="M104" s="437">
        <f t="shared" si="85"/>
        <v>0</v>
      </c>
    </row>
    <row r="105" spans="1:13" x14ac:dyDescent="0.5">
      <c r="A105" s="832"/>
      <c r="B105" s="427" t="s">
        <v>525</v>
      </c>
      <c r="C105" s="437">
        <f t="shared" si="10"/>
        <v>0</v>
      </c>
      <c r="D105" s="437">
        <f t="shared" ref="D105:G105" si="91">+D102*0%</f>
        <v>0</v>
      </c>
      <c r="E105" s="437">
        <f t="shared" si="91"/>
        <v>0</v>
      </c>
      <c r="F105" s="437">
        <f t="shared" si="91"/>
        <v>0</v>
      </c>
      <c r="G105" s="437">
        <f t="shared" si="91"/>
        <v>0</v>
      </c>
      <c r="H105" s="448">
        <f t="shared" si="90"/>
        <v>5.2142857142857138E-3</v>
      </c>
      <c r="I105" s="448">
        <f t="shared" si="90"/>
        <v>5.2142857142857138E-3</v>
      </c>
      <c r="J105" s="448">
        <f t="shared" si="90"/>
        <v>5.2142857142857138E-3</v>
      </c>
      <c r="K105" s="448">
        <f t="shared" si="90"/>
        <v>5.2142857142857138E-3</v>
      </c>
      <c r="L105" s="437">
        <f t="shared" si="84"/>
        <v>0</v>
      </c>
      <c r="M105" s="437">
        <f t="shared" si="85"/>
        <v>0</v>
      </c>
    </row>
    <row r="106" spans="1:13" x14ac:dyDescent="0.5">
      <c r="A106" s="833"/>
      <c r="B106" s="427" t="s">
        <v>526</v>
      </c>
      <c r="C106" s="437">
        <f t="shared" si="10"/>
        <v>0</v>
      </c>
      <c r="D106" s="437">
        <f t="shared" ref="D106:G106" si="92">+D103*0%</f>
        <v>0</v>
      </c>
      <c r="E106" s="437">
        <f t="shared" si="92"/>
        <v>0</v>
      </c>
      <c r="F106" s="437">
        <f t="shared" si="92"/>
        <v>0</v>
      </c>
      <c r="G106" s="437">
        <f t="shared" si="92"/>
        <v>0</v>
      </c>
      <c r="H106" s="448">
        <f t="shared" si="90"/>
        <v>5.2142857142857138E-3</v>
      </c>
      <c r="I106" s="448">
        <f t="shared" si="90"/>
        <v>5.2142857142857138E-3</v>
      </c>
      <c r="J106" s="448">
        <f t="shared" si="90"/>
        <v>5.2142857142857138E-3</v>
      </c>
      <c r="K106" s="448">
        <f t="shared" si="90"/>
        <v>5.2142857142857138E-3</v>
      </c>
      <c r="L106" s="437">
        <f t="shared" si="84"/>
        <v>0</v>
      </c>
      <c r="M106" s="437">
        <f t="shared" si="85"/>
        <v>0</v>
      </c>
    </row>
    <row r="107" spans="1:13" x14ac:dyDescent="0.5">
      <c r="A107" s="431" t="s">
        <v>449</v>
      </c>
      <c r="B107" s="426" t="s">
        <v>488</v>
      </c>
      <c r="C107" s="438">
        <f>($C$46*C44)</f>
        <v>2.0857142857142855E-2</v>
      </c>
      <c r="D107" s="438">
        <f t="shared" ref="D107:G107" si="93">($C$46*D44)</f>
        <v>2.0857142857142855E-2</v>
      </c>
      <c r="E107" s="438">
        <f t="shared" si="93"/>
        <v>2.0857142857142855E-2</v>
      </c>
      <c r="F107" s="438">
        <f t="shared" si="93"/>
        <v>2.0857142857142855E-2</v>
      </c>
      <c r="G107" s="438">
        <f t="shared" si="93"/>
        <v>2.0857142857142855E-2</v>
      </c>
      <c r="H107" s="437">
        <f t="shared" ref="H107:K110" si="94">+$H$44*0%</f>
        <v>0</v>
      </c>
      <c r="I107" s="437">
        <f t="shared" si="94"/>
        <v>0</v>
      </c>
      <c r="J107" s="437">
        <f t="shared" si="94"/>
        <v>0</v>
      </c>
      <c r="K107" s="437">
        <f t="shared" si="94"/>
        <v>0</v>
      </c>
      <c r="L107" s="437">
        <f t="shared" si="84"/>
        <v>0</v>
      </c>
      <c r="M107" s="437">
        <f t="shared" si="85"/>
        <v>0</v>
      </c>
    </row>
    <row r="108" spans="1:13" x14ac:dyDescent="0.5">
      <c r="A108" s="837" t="s">
        <v>450</v>
      </c>
      <c r="B108" s="427" t="s">
        <v>504</v>
      </c>
      <c r="C108" s="438">
        <f>($C$46*C44)/3</f>
        <v>6.9523809523809521E-3</v>
      </c>
      <c r="D108" s="438">
        <f t="shared" ref="D108:G108" si="95">($C$46*D44)/3</f>
        <v>6.9523809523809521E-3</v>
      </c>
      <c r="E108" s="438">
        <f t="shared" si="95"/>
        <v>6.9523809523809521E-3</v>
      </c>
      <c r="F108" s="438">
        <f t="shared" si="95"/>
        <v>6.9523809523809521E-3</v>
      </c>
      <c r="G108" s="438">
        <f t="shared" si="95"/>
        <v>6.9523809523809521E-3</v>
      </c>
      <c r="H108" s="437">
        <f t="shared" si="94"/>
        <v>0</v>
      </c>
      <c r="I108" s="437">
        <f t="shared" si="94"/>
        <v>0</v>
      </c>
      <c r="J108" s="437">
        <f t="shared" si="94"/>
        <v>0</v>
      </c>
      <c r="K108" s="437">
        <f t="shared" si="94"/>
        <v>0</v>
      </c>
      <c r="L108" s="437">
        <f t="shared" si="84"/>
        <v>0</v>
      </c>
      <c r="M108" s="437">
        <f t="shared" si="85"/>
        <v>0</v>
      </c>
    </row>
    <row r="109" spans="1:13" x14ac:dyDescent="0.5">
      <c r="A109" s="837"/>
      <c r="B109" s="427" t="s">
        <v>527</v>
      </c>
      <c r="C109" s="438">
        <f>($C$46*C44)/3</f>
        <v>6.9523809523809521E-3</v>
      </c>
      <c r="D109" s="438">
        <f t="shared" ref="D109:G109" si="96">($C$46*D44)/3</f>
        <v>6.9523809523809521E-3</v>
      </c>
      <c r="E109" s="438">
        <f t="shared" si="96"/>
        <v>6.9523809523809521E-3</v>
      </c>
      <c r="F109" s="438">
        <f t="shared" si="96"/>
        <v>6.9523809523809521E-3</v>
      </c>
      <c r="G109" s="438">
        <f t="shared" si="96"/>
        <v>6.9523809523809521E-3</v>
      </c>
      <c r="H109" s="437">
        <f t="shared" si="94"/>
        <v>0</v>
      </c>
      <c r="I109" s="437">
        <f t="shared" si="94"/>
        <v>0</v>
      </c>
      <c r="J109" s="437">
        <f t="shared" si="94"/>
        <v>0</v>
      </c>
      <c r="K109" s="437">
        <f t="shared" si="94"/>
        <v>0</v>
      </c>
      <c r="L109" s="437">
        <f t="shared" si="84"/>
        <v>0</v>
      </c>
      <c r="M109" s="437">
        <f t="shared" si="85"/>
        <v>0</v>
      </c>
    </row>
    <row r="110" spans="1:13" x14ac:dyDescent="0.5">
      <c r="A110" s="837"/>
      <c r="B110" s="427" t="s">
        <v>528</v>
      </c>
      <c r="C110" s="438">
        <f>($C$46*C44)/3</f>
        <v>6.9523809523809521E-3</v>
      </c>
      <c r="D110" s="438">
        <f t="shared" ref="D110:G110" si="97">($C$46*D44)/3</f>
        <v>6.9523809523809521E-3</v>
      </c>
      <c r="E110" s="438">
        <f t="shared" si="97"/>
        <v>6.9523809523809521E-3</v>
      </c>
      <c r="F110" s="438">
        <f t="shared" si="97"/>
        <v>6.9523809523809521E-3</v>
      </c>
      <c r="G110" s="438">
        <f t="shared" si="97"/>
        <v>6.9523809523809521E-3</v>
      </c>
      <c r="H110" s="437">
        <f t="shared" si="94"/>
        <v>0</v>
      </c>
      <c r="I110" s="437">
        <f t="shared" si="94"/>
        <v>0</v>
      </c>
      <c r="J110" s="437">
        <f t="shared" si="94"/>
        <v>0</v>
      </c>
      <c r="K110" s="437">
        <f t="shared" si="94"/>
        <v>0</v>
      </c>
      <c r="L110" s="437">
        <f t="shared" si="84"/>
        <v>0</v>
      </c>
      <c r="M110" s="437">
        <f t="shared" si="85"/>
        <v>0</v>
      </c>
    </row>
    <row r="111" spans="1:13" x14ac:dyDescent="0.5">
      <c r="A111" s="838" t="s">
        <v>451</v>
      </c>
      <c r="B111" s="428" t="s">
        <v>529</v>
      </c>
      <c r="C111" s="437">
        <f t="shared" si="10"/>
        <v>0</v>
      </c>
      <c r="D111" s="437">
        <f t="shared" ref="D111:G111" si="98">+D108*0%</f>
        <v>0</v>
      </c>
      <c r="E111" s="437">
        <f t="shared" si="98"/>
        <v>0</v>
      </c>
      <c r="F111" s="437">
        <f t="shared" si="98"/>
        <v>0</v>
      </c>
      <c r="G111" s="437">
        <f t="shared" si="98"/>
        <v>0</v>
      </c>
      <c r="H111" s="448">
        <f>($H$44*$C$46)/2</f>
        <v>1.0428571428571428E-2</v>
      </c>
      <c r="I111" s="448">
        <f t="shared" ref="I111:K112" si="99">($H$44*$C$46)/2</f>
        <v>1.0428571428571428E-2</v>
      </c>
      <c r="J111" s="448">
        <f t="shared" si="99"/>
        <v>1.0428571428571428E-2</v>
      </c>
      <c r="K111" s="448">
        <f t="shared" si="99"/>
        <v>1.0428571428571428E-2</v>
      </c>
      <c r="L111" s="437">
        <f t="shared" si="84"/>
        <v>0</v>
      </c>
      <c r="M111" s="437">
        <f t="shared" si="85"/>
        <v>0</v>
      </c>
    </row>
    <row r="112" spans="1:13" x14ac:dyDescent="0.5">
      <c r="A112" s="838"/>
      <c r="B112" s="428" t="s">
        <v>530</v>
      </c>
      <c r="C112" s="437">
        <f t="shared" si="10"/>
        <v>0</v>
      </c>
      <c r="D112" s="437">
        <f t="shared" ref="D112:G112" si="100">+D109*0%</f>
        <v>0</v>
      </c>
      <c r="E112" s="437">
        <f t="shared" si="100"/>
        <v>0</v>
      </c>
      <c r="F112" s="437">
        <f t="shared" si="100"/>
        <v>0</v>
      </c>
      <c r="G112" s="437">
        <f t="shared" si="100"/>
        <v>0</v>
      </c>
      <c r="H112" s="448">
        <f>($H$44*$C$46)/2</f>
        <v>1.0428571428571428E-2</v>
      </c>
      <c r="I112" s="448">
        <f t="shared" si="99"/>
        <v>1.0428571428571428E-2</v>
      </c>
      <c r="J112" s="448">
        <f t="shared" si="99"/>
        <v>1.0428571428571428E-2</v>
      </c>
      <c r="K112" s="448">
        <f t="shared" si="99"/>
        <v>1.0428571428571428E-2</v>
      </c>
      <c r="L112" s="437">
        <f t="shared" si="84"/>
        <v>0</v>
      </c>
      <c r="M112" s="437">
        <f t="shared" si="85"/>
        <v>0</v>
      </c>
    </row>
    <row r="113" spans="1:13" x14ac:dyDescent="0.5">
      <c r="A113" s="436" t="s">
        <v>452</v>
      </c>
      <c r="B113" s="427" t="s">
        <v>509</v>
      </c>
      <c r="C113" s="437">
        <f t="shared" si="10"/>
        <v>0</v>
      </c>
      <c r="D113" s="437">
        <f t="shared" ref="D113:G113" si="101">+D110*0%</f>
        <v>0</v>
      </c>
      <c r="E113" s="437">
        <f t="shared" si="101"/>
        <v>0</v>
      </c>
      <c r="F113" s="437">
        <f t="shared" si="101"/>
        <v>0</v>
      </c>
      <c r="G113" s="437">
        <f t="shared" si="101"/>
        <v>0</v>
      </c>
      <c r="H113" s="437">
        <f t="shared" ref="H113:K114" si="102">+$H$44*0%</f>
        <v>0</v>
      </c>
      <c r="I113" s="437">
        <f t="shared" si="102"/>
        <v>0</v>
      </c>
      <c r="J113" s="437">
        <f t="shared" si="102"/>
        <v>0</v>
      </c>
      <c r="K113" s="437">
        <f t="shared" si="102"/>
        <v>0</v>
      </c>
      <c r="L113" s="437">
        <f t="shared" si="84"/>
        <v>0</v>
      </c>
      <c r="M113" s="437">
        <f t="shared" si="85"/>
        <v>0</v>
      </c>
    </row>
    <row r="114" spans="1:13" x14ac:dyDescent="0.5">
      <c r="A114" s="430" t="s">
        <v>453</v>
      </c>
      <c r="B114" s="428" t="s">
        <v>513</v>
      </c>
      <c r="C114" s="437">
        <f t="shared" ref="C114" si="103">+C111*0%</f>
        <v>0</v>
      </c>
      <c r="D114" s="437">
        <f t="shared" ref="D114:G114" si="104">+D111*0%</f>
        <v>0</v>
      </c>
      <c r="E114" s="437">
        <f t="shared" si="104"/>
        <v>0</v>
      </c>
      <c r="F114" s="437">
        <f t="shared" si="104"/>
        <v>0</v>
      </c>
      <c r="G114" s="437">
        <f t="shared" si="104"/>
        <v>0</v>
      </c>
      <c r="H114" s="437">
        <f t="shared" si="102"/>
        <v>0</v>
      </c>
      <c r="I114" s="437">
        <f t="shared" si="102"/>
        <v>0</v>
      </c>
      <c r="J114" s="437">
        <f t="shared" si="102"/>
        <v>0</v>
      </c>
      <c r="K114" s="437">
        <f t="shared" si="102"/>
        <v>0</v>
      </c>
      <c r="L114" s="437">
        <f t="shared" si="84"/>
        <v>0</v>
      </c>
      <c r="M114" s="437">
        <f t="shared" si="85"/>
        <v>0</v>
      </c>
    </row>
    <row r="115" spans="1:13" x14ac:dyDescent="0.5">
      <c r="B115" s="446" t="s">
        <v>459</v>
      </c>
      <c r="C115" s="445">
        <f>SUM(C49:C114)</f>
        <v>0.14599999999999999</v>
      </c>
      <c r="D115" s="445">
        <f t="shared" ref="D115:G115" si="105">SUM(D49:D114)</f>
        <v>0.14599999999999999</v>
      </c>
      <c r="E115" s="445">
        <f t="shared" si="105"/>
        <v>0.14599999999999999</v>
      </c>
      <c r="F115" s="445">
        <f t="shared" si="105"/>
        <v>0.14599999999999999</v>
      </c>
      <c r="G115" s="445">
        <f t="shared" si="105"/>
        <v>0.14599999999999999</v>
      </c>
      <c r="H115" s="445">
        <f>SUM(H49:H114)</f>
        <v>0.14599999999999999</v>
      </c>
      <c r="I115" s="445">
        <f t="shared" ref="I115:K115" si="106">SUM(I49:I114)</f>
        <v>0.14599999999999999</v>
      </c>
      <c r="J115" s="445">
        <f t="shared" si="106"/>
        <v>0.14599999999999999</v>
      </c>
      <c r="K115" s="445">
        <f t="shared" si="106"/>
        <v>0.14599999999999999</v>
      </c>
      <c r="L115" s="445">
        <f t="shared" ref="L115" si="107">SUM(L49:L114)</f>
        <v>0.14600000000000002</v>
      </c>
      <c r="M115" s="445">
        <f t="shared" ref="M115" si="108">SUM(M49:M114)</f>
        <v>0.14600000000000002</v>
      </c>
    </row>
    <row r="117" spans="1:13" x14ac:dyDescent="0.5">
      <c r="A117" s="433"/>
      <c r="B117" s="378" t="s">
        <v>551</v>
      </c>
    </row>
    <row r="118" spans="1:13" x14ac:dyDescent="0.5">
      <c r="A118" s="435"/>
      <c r="B118" s="378" t="s">
        <v>552</v>
      </c>
    </row>
    <row r="119" spans="1:13" x14ac:dyDescent="0.5">
      <c r="A119" s="447"/>
      <c r="B119" s="378" t="s">
        <v>553</v>
      </c>
    </row>
    <row r="121" spans="1:13" x14ac:dyDescent="0.5">
      <c r="A121" s="400" t="s">
        <v>550</v>
      </c>
      <c r="B121" s="401"/>
    </row>
    <row r="123" spans="1:13" ht="65" customHeight="1" x14ac:dyDescent="0.5">
      <c r="B123" s="450" t="s">
        <v>548</v>
      </c>
      <c r="C123" s="402">
        <v>2025</v>
      </c>
      <c r="D123" s="402">
        <v>2026</v>
      </c>
      <c r="E123" s="402">
        <v>2027</v>
      </c>
      <c r="F123" s="402">
        <v>2028</v>
      </c>
      <c r="G123" s="402">
        <v>2029</v>
      </c>
      <c r="H123" s="402">
        <v>2030</v>
      </c>
      <c r="I123" s="402">
        <v>2031</v>
      </c>
      <c r="J123" s="402">
        <v>2032</v>
      </c>
      <c r="K123" s="402">
        <v>2033</v>
      </c>
      <c r="L123" s="402">
        <v>2034</v>
      </c>
      <c r="M123" s="402">
        <v>2035</v>
      </c>
    </row>
    <row r="124" spans="1:13" x14ac:dyDescent="0.5">
      <c r="B124" s="403" t="s">
        <v>457</v>
      </c>
      <c r="C124" s="404">
        <f t="shared" ref="C124:M124" si="109">B19*($B$35*12)</f>
        <v>3504000</v>
      </c>
      <c r="D124" s="404">
        <f t="shared" si="109"/>
        <v>3504000</v>
      </c>
      <c r="E124" s="404">
        <f t="shared" si="109"/>
        <v>3504000</v>
      </c>
      <c r="F124" s="404">
        <f t="shared" si="109"/>
        <v>3504000</v>
      </c>
      <c r="G124" s="404">
        <f t="shared" si="109"/>
        <v>3504000</v>
      </c>
      <c r="H124" s="404">
        <f t="shared" si="109"/>
        <v>3504000</v>
      </c>
      <c r="I124" s="404">
        <f t="shared" si="109"/>
        <v>3854399.9999999995</v>
      </c>
      <c r="J124" s="404">
        <f t="shared" si="109"/>
        <v>3854399.9999999995</v>
      </c>
      <c r="K124" s="404">
        <f t="shared" si="109"/>
        <v>3854399.9999999995</v>
      </c>
      <c r="L124" s="404">
        <f t="shared" si="109"/>
        <v>3854399.9999999995</v>
      </c>
      <c r="M124" s="404">
        <f t="shared" si="109"/>
        <v>3854399.9999999995</v>
      </c>
    </row>
    <row r="125" spans="1:13" x14ac:dyDescent="0.5">
      <c r="B125" s="405" t="s">
        <v>458</v>
      </c>
      <c r="C125" s="406">
        <f>+C124/1000000</f>
        <v>3.504</v>
      </c>
      <c r="D125" s="406">
        <f t="shared" ref="D125:L125" si="110">+D124/1000000</f>
        <v>3.504</v>
      </c>
      <c r="E125" s="406">
        <f t="shared" si="110"/>
        <v>3.504</v>
      </c>
      <c r="F125" s="406">
        <f t="shared" si="110"/>
        <v>3.504</v>
      </c>
      <c r="G125" s="406">
        <f t="shared" si="110"/>
        <v>3.504</v>
      </c>
      <c r="H125" s="406">
        <f t="shared" si="110"/>
        <v>3.504</v>
      </c>
      <c r="I125" s="406">
        <f t="shared" si="110"/>
        <v>3.8543999999999996</v>
      </c>
      <c r="J125" s="406">
        <f t="shared" si="110"/>
        <v>3.8543999999999996</v>
      </c>
      <c r="K125" s="406">
        <f t="shared" si="110"/>
        <v>3.8543999999999996</v>
      </c>
      <c r="L125" s="406">
        <f t="shared" si="110"/>
        <v>3.8543999999999996</v>
      </c>
      <c r="M125" s="406">
        <f t="shared" ref="M125" si="111">+M124/1000000</f>
        <v>3.8543999999999996</v>
      </c>
    </row>
    <row r="126" spans="1:13" x14ac:dyDescent="0.5">
      <c r="B126" s="405" t="s">
        <v>459</v>
      </c>
      <c r="C126" s="406">
        <f>+C125/12</f>
        <v>0.29199999999999998</v>
      </c>
      <c r="D126" s="406">
        <f t="shared" ref="D126:L126" si="112">+D125/12</f>
        <v>0.29199999999999998</v>
      </c>
      <c r="E126" s="406">
        <f t="shared" si="112"/>
        <v>0.29199999999999998</v>
      </c>
      <c r="F126" s="406">
        <f t="shared" si="112"/>
        <v>0.29199999999999998</v>
      </c>
      <c r="G126" s="406">
        <f t="shared" si="112"/>
        <v>0.29199999999999998</v>
      </c>
      <c r="H126" s="406">
        <f t="shared" si="112"/>
        <v>0.29199999999999998</v>
      </c>
      <c r="I126" s="406">
        <f t="shared" si="112"/>
        <v>0.32119999999999999</v>
      </c>
      <c r="J126" s="406">
        <f t="shared" si="112"/>
        <v>0.32119999999999999</v>
      </c>
      <c r="K126" s="406">
        <f t="shared" si="112"/>
        <v>0.32119999999999999</v>
      </c>
      <c r="L126" s="406">
        <f t="shared" si="112"/>
        <v>0.32119999999999999</v>
      </c>
      <c r="M126" s="406">
        <f t="shared" ref="M126" si="113">+M125/12</f>
        <v>0.32119999999999999</v>
      </c>
    </row>
    <row r="128" spans="1:13" x14ac:dyDescent="0.5">
      <c r="B128" s="405" t="s">
        <v>554</v>
      </c>
      <c r="C128" s="441">
        <f>1/7</f>
        <v>0.14285714285714285</v>
      </c>
      <c r="D128" s="439"/>
      <c r="E128" s="440">
        <v>0</v>
      </c>
      <c r="F128" s="439"/>
      <c r="G128" s="439"/>
      <c r="H128" s="405" t="s">
        <v>554</v>
      </c>
      <c r="I128" s="441">
        <f>1/7</f>
        <v>0.14285714285714285</v>
      </c>
      <c r="J128" s="439"/>
      <c r="K128" s="439"/>
      <c r="L128" s="405" t="s">
        <v>554</v>
      </c>
      <c r="M128" s="441">
        <f>1/9</f>
        <v>0.1111111111111111</v>
      </c>
    </row>
    <row r="129" spans="1:13" x14ac:dyDescent="0.5">
      <c r="B129" s="418"/>
      <c r="M129" s="378"/>
    </row>
    <row r="130" spans="1:13" x14ac:dyDescent="0.5">
      <c r="A130" s="429" t="s">
        <v>216</v>
      </c>
      <c r="B130" s="419" t="s">
        <v>477</v>
      </c>
      <c r="C130" s="425">
        <v>2025</v>
      </c>
      <c r="D130" s="425">
        <v>2026</v>
      </c>
      <c r="E130" s="425">
        <v>2027</v>
      </c>
      <c r="F130" s="425">
        <v>2028</v>
      </c>
      <c r="G130" s="425">
        <v>2029</v>
      </c>
      <c r="H130" s="425">
        <v>2030</v>
      </c>
      <c r="I130" s="425">
        <v>2031</v>
      </c>
      <c r="J130" s="425">
        <v>2032</v>
      </c>
      <c r="K130" s="425">
        <v>2033</v>
      </c>
      <c r="L130" s="425">
        <v>2034</v>
      </c>
      <c r="M130" s="425">
        <v>2035</v>
      </c>
    </row>
    <row r="131" spans="1:13" x14ac:dyDescent="0.5">
      <c r="A131" s="409" t="s">
        <v>421</v>
      </c>
      <c r="B131" s="426" t="s">
        <v>478</v>
      </c>
      <c r="C131" s="437">
        <f>+C126*0%</f>
        <v>0</v>
      </c>
      <c r="D131" s="437">
        <f t="shared" ref="D131:F131" si="114">+D126*0%</f>
        <v>0</v>
      </c>
      <c r="E131" s="437">
        <f t="shared" si="114"/>
        <v>0</v>
      </c>
      <c r="F131" s="437">
        <f t="shared" si="114"/>
        <v>0</v>
      </c>
      <c r="G131" s="437">
        <f>+G126*0%</f>
        <v>0</v>
      </c>
      <c r="H131" s="437">
        <f>$H$126*$E$128</f>
        <v>0</v>
      </c>
      <c r="I131" s="437">
        <f>$I$126*$E$128</f>
        <v>0</v>
      </c>
      <c r="J131" s="437">
        <f>$J$126*$E$128</f>
        <v>0</v>
      </c>
      <c r="K131" s="437">
        <f>$K$126*$E$128</f>
        <v>0</v>
      </c>
      <c r="L131" s="437">
        <f>$L$126*0%</f>
        <v>0</v>
      </c>
      <c r="M131" s="437">
        <f>$M$126*0%</f>
        <v>0</v>
      </c>
    </row>
    <row r="132" spans="1:13" x14ac:dyDescent="0.5">
      <c r="A132" s="818" t="s">
        <v>422</v>
      </c>
      <c r="B132" s="427" t="s">
        <v>479</v>
      </c>
      <c r="C132" s="437">
        <f t="shared" ref="C132:G147" si="115">+C129*0%</f>
        <v>0</v>
      </c>
      <c r="D132" s="437">
        <f t="shared" si="115"/>
        <v>0</v>
      </c>
      <c r="E132" s="437">
        <f t="shared" si="115"/>
        <v>0</v>
      </c>
      <c r="F132" s="437">
        <f t="shared" si="115"/>
        <v>0</v>
      </c>
      <c r="G132" s="437">
        <f t="shared" si="115"/>
        <v>0</v>
      </c>
      <c r="H132" s="437">
        <f t="shared" ref="H132:H144" si="116">$H$126*$E$128%</f>
        <v>0</v>
      </c>
      <c r="I132" s="437">
        <f t="shared" ref="I132:I144" si="117">$I$126*$E$128</f>
        <v>0</v>
      </c>
      <c r="J132" s="437">
        <f t="shared" ref="J132:J144" si="118">$J$126*$E$128</f>
        <v>0</v>
      </c>
      <c r="K132" s="437">
        <f t="shared" ref="K132:K144" si="119">$K$126*$E$128</f>
        <v>0</v>
      </c>
      <c r="L132" s="449">
        <f>($L$126*$M$128)/6</f>
        <v>5.9481481481481477E-3</v>
      </c>
      <c r="M132" s="449">
        <f>($L$126*$M$128)/6</f>
        <v>5.9481481481481477E-3</v>
      </c>
    </row>
    <row r="133" spans="1:13" x14ac:dyDescent="0.5">
      <c r="A133" s="819"/>
      <c r="B133" s="427" t="s">
        <v>480</v>
      </c>
      <c r="C133" s="437">
        <f t="shared" si="115"/>
        <v>0</v>
      </c>
      <c r="D133" s="437">
        <f t="shared" si="115"/>
        <v>0</v>
      </c>
      <c r="E133" s="437">
        <f t="shared" si="115"/>
        <v>0</v>
      </c>
      <c r="F133" s="437">
        <f t="shared" si="115"/>
        <v>0</v>
      </c>
      <c r="G133" s="437">
        <f t="shared" si="115"/>
        <v>0</v>
      </c>
      <c r="H133" s="437">
        <f t="shared" si="116"/>
        <v>0</v>
      </c>
      <c r="I133" s="437">
        <f t="shared" si="117"/>
        <v>0</v>
      </c>
      <c r="J133" s="437">
        <f t="shared" si="118"/>
        <v>0</v>
      </c>
      <c r="K133" s="437">
        <f t="shared" si="119"/>
        <v>0</v>
      </c>
      <c r="L133" s="449">
        <f t="shared" ref="L133:M137" si="120">($L$126*$M$128)/6</f>
        <v>5.9481481481481477E-3</v>
      </c>
      <c r="M133" s="449">
        <f t="shared" si="120"/>
        <v>5.9481481481481477E-3</v>
      </c>
    </row>
    <row r="134" spans="1:13" x14ac:dyDescent="0.5">
      <c r="A134" s="819"/>
      <c r="B134" s="427" t="s">
        <v>481</v>
      </c>
      <c r="C134" s="437">
        <f t="shared" si="115"/>
        <v>0</v>
      </c>
      <c r="D134" s="437">
        <f t="shared" si="115"/>
        <v>0</v>
      </c>
      <c r="E134" s="437">
        <f t="shared" si="115"/>
        <v>0</v>
      </c>
      <c r="F134" s="437">
        <f t="shared" si="115"/>
        <v>0</v>
      </c>
      <c r="G134" s="437">
        <f t="shared" si="115"/>
        <v>0</v>
      </c>
      <c r="H134" s="437">
        <f t="shared" si="116"/>
        <v>0</v>
      </c>
      <c r="I134" s="437">
        <f t="shared" si="117"/>
        <v>0</v>
      </c>
      <c r="J134" s="437">
        <f t="shared" si="118"/>
        <v>0</v>
      </c>
      <c r="K134" s="437">
        <f t="shared" si="119"/>
        <v>0</v>
      </c>
      <c r="L134" s="449">
        <f t="shared" si="120"/>
        <v>5.9481481481481477E-3</v>
      </c>
      <c r="M134" s="449">
        <f t="shared" si="120"/>
        <v>5.9481481481481477E-3</v>
      </c>
    </row>
    <row r="135" spans="1:13" x14ac:dyDescent="0.5">
      <c r="A135" s="819"/>
      <c r="B135" s="427" t="s">
        <v>482</v>
      </c>
      <c r="C135" s="437">
        <f t="shared" si="115"/>
        <v>0</v>
      </c>
      <c r="D135" s="437">
        <f t="shared" si="115"/>
        <v>0</v>
      </c>
      <c r="E135" s="437">
        <f t="shared" si="115"/>
        <v>0</v>
      </c>
      <c r="F135" s="437">
        <f t="shared" si="115"/>
        <v>0</v>
      </c>
      <c r="G135" s="437">
        <f t="shared" si="115"/>
        <v>0</v>
      </c>
      <c r="H135" s="437">
        <f t="shared" si="116"/>
        <v>0</v>
      </c>
      <c r="I135" s="437">
        <f t="shared" si="117"/>
        <v>0</v>
      </c>
      <c r="J135" s="437">
        <f t="shared" si="118"/>
        <v>0</v>
      </c>
      <c r="K135" s="437">
        <f t="shared" si="119"/>
        <v>0</v>
      </c>
      <c r="L135" s="449">
        <f t="shared" si="120"/>
        <v>5.9481481481481477E-3</v>
      </c>
      <c r="M135" s="449">
        <f t="shared" si="120"/>
        <v>5.9481481481481477E-3</v>
      </c>
    </row>
    <row r="136" spans="1:13" x14ac:dyDescent="0.5">
      <c r="A136" s="819"/>
      <c r="B136" s="427" t="s">
        <v>483</v>
      </c>
      <c r="C136" s="437">
        <f t="shared" si="115"/>
        <v>0</v>
      </c>
      <c r="D136" s="437">
        <f t="shared" si="115"/>
        <v>0</v>
      </c>
      <c r="E136" s="437">
        <f t="shared" si="115"/>
        <v>0</v>
      </c>
      <c r="F136" s="437">
        <f t="shared" si="115"/>
        <v>0</v>
      </c>
      <c r="G136" s="437">
        <f t="shared" si="115"/>
        <v>0</v>
      </c>
      <c r="H136" s="437">
        <f t="shared" si="116"/>
        <v>0</v>
      </c>
      <c r="I136" s="437">
        <f t="shared" si="117"/>
        <v>0</v>
      </c>
      <c r="J136" s="437">
        <f t="shared" si="118"/>
        <v>0</v>
      </c>
      <c r="K136" s="437">
        <f t="shared" si="119"/>
        <v>0</v>
      </c>
      <c r="L136" s="449">
        <f t="shared" si="120"/>
        <v>5.9481481481481477E-3</v>
      </c>
      <c r="M136" s="449">
        <f t="shared" si="120"/>
        <v>5.9481481481481477E-3</v>
      </c>
    </row>
    <row r="137" spans="1:13" x14ac:dyDescent="0.5">
      <c r="A137" s="820"/>
      <c r="B137" s="427" t="s">
        <v>484</v>
      </c>
      <c r="C137" s="437">
        <f t="shared" si="115"/>
        <v>0</v>
      </c>
      <c r="D137" s="437">
        <f t="shared" si="115"/>
        <v>0</v>
      </c>
      <c r="E137" s="437">
        <f t="shared" si="115"/>
        <v>0</v>
      </c>
      <c r="F137" s="437">
        <f t="shared" si="115"/>
        <v>0</v>
      </c>
      <c r="G137" s="437">
        <f t="shared" si="115"/>
        <v>0</v>
      </c>
      <c r="H137" s="437">
        <f t="shared" si="116"/>
        <v>0</v>
      </c>
      <c r="I137" s="437">
        <f t="shared" si="117"/>
        <v>0</v>
      </c>
      <c r="J137" s="437">
        <f t="shared" si="118"/>
        <v>0</v>
      </c>
      <c r="K137" s="437">
        <f t="shared" si="119"/>
        <v>0</v>
      </c>
      <c r="L137" s="449">
        <f t="shared" si="120"/>
        <v>5.9481481481481477E-3</v>
      </c>
      <c r="M137" s="449">
        <f t="shared" si="120"/>
        <v>5.9481481481481477E-3</v>
      </c>
    </row>
    <row r="138" spans="1:13" x14ac:dyDescent="0.5">
      <c r="A138" s="442" t="s">
        <v>423</v>
      </c>
      <c r="B138" s="426" t="s">
        <v>485</v>
      </c>
      <c r="C138" s="437">
        <f t="shared" si="115"/>
        <v>0</v>
      </c>
      <c r="D138" s="437">
        <f t="shared" si="115"/>
        <v>0</v>
      </c>
      <c r="E138" s="437">
        <f t="shared" si="115"/>
        <v>0</v>
      </c>
      <c r="F138" s="437">
        <f t="shared" si="115"/>
        <v>0</v>
      </c>
      <c r="G138" s="437">
        <f t="shared" si="115"/>
        <v>0</v>
      </c>
      <c r="H138" s="437">
        <f t="shared" si="116"/>
        <v>0</v>
      </c>
      <c r="I138" s="437">
        <f t="shared" si="117"/>
        <v>0</v>
      </c>
      <c r="J138" s="437">
        <f t="shared" si="118"/>
        <v>0</v>
      </c>
      <c r="K138" s="437">
        <f t="shared" si="119"/>
        <v>0</v>
      </c>
      <c r="L138" s="449">
        <f>($L$126*$M$128)</f>
        <v>3.5688888888888888E-2</v>
      </c>
      <c r="M138" s="449">
        <f>($L$126*$M$128)</f>
        <v>3.5688888888888888E-2</v>
      </c>
    </row>
    <row r="139" spans="1:13" x14ac:dyDescent="0.5">
      <c r="A139" s="432" t="s">
        <v>486</v>
      </c>
      <c r="B139" s="427" t="s">
        <v>487</v>
      </c>
      <c r="C139" s="438">
        <f>$C$46*C126</f>
        <v>4.1714285714285711E-2</v>
      </c>
      <c r="D139" s="438">
        <f t="shared" ref="D139:E139" si="121">$C$46*D126</f>
        <v>4.1714285714285711E-2</v>
      </c>
      <c r="E139" s="438">
        <f t="shared" si="121"/>
        <v>4.1714285714285711E-2</v>
      </c>
      <c r="F139" s="438">
        <f>$C$46*F126</f>
        <v>4.1714285714285711E-2</v>
      </c>
      <c r="G139" s="438">
        <f>$C$46*G126</f>
        <v>4.1714285714285711E-2</v>
      </c>
      <c r="H139" s="437">
        <f>$H$126*$E$128%</f>
        <v>0</v>
      </c>
      <c r="I139" s="437">
        <f t="shared" si="117"/>
        <v>0</v>
      </c>
      <c r="J139" s="437">
        <f t="shared" si="118"/>
        <v>0</v>
      </c>
      <c r="K139" s="437">
        <f t="shared" si="119"/>
        <v>0</v>
      </c>
      <c r="L139" s="437">
        <f>$L$126*$E$128%</f>
        <v>0</v>
      </c>
      <c r="M139" s="437">
        <f>$M$126*$E$128%</f>
        <v>0</v>
      </c>
    </row>
    <row r="140" spans="1:13" x14ac:dyDescent="0.5">
      <c r="A140" s="410" t="s">
        <v>425</v>
      </c>
      <c r="B140" s="428" t="s">
        <v>488</v>
      </c>
      <c r="C140" s="437">
        <f t="shared" si="115"/>
        <v>0</v>
      </c>
      <c r="D140" s="437">
        <f t="shared" si="115"/>
        <v>0</v>
      </c>
      <c r="E140" s="437">
        <f t="shared" si="115"/>
        <v>0</v>
      </c>
      <c r="F140" s="437">
        <f t="shared" si="115"/>
        <v>0</v>
      </c>
      <c r="G140" s="437">
        <f t="shared" si="115"/>
        <v>0</v>
      </c>
      <c r="H140" s="437">
        <f t="shared" si="116"/>
        <v>0</v>
      </c>
      <c r="I140" s="437">
        <f t="shared" si="117"/>
        <v>0</v>
      </c>
      <c r="J140" s="437">
        <f t="shared" si="118"/>
        <v>0</v>
      </c>
      <c r="K140" s="437">
        <f t="shared" si="119"/>
        <v>0</v>
      </c>
      <c r="L140" s="437">
        <f t="shared" ref="L140:L143" si="122">$L$126*$E$128%</f>
        <v>0</v>
      </c>
      <c r="M140" s="437">
        <f t="shared" ref="M140:M143" si="123">$M$126*$E$128%</f>
        <v>0</v>
      </c>
    </row>
    <row r="141" spans="1:13" x14ac:dyDescent="0.5">
      <c r="A141" s="821" t="s">
        <v>426</v>
      </c>
      <c r="B141" s="427" t="s">
        <v>489</v>
      </c>
      <c r="C141" s="437">
        <f t="shared" si="115"/>
        <v>0</v>
      </c>
      <c r="D141" s="437">
        <f t="shared" si="115"/>
        <v>0</v>
      </c>
      <c r="E141" s="437">
        <f t="shared" si="115"/>
        <v>0</v>
      </c>
      <c r="F141" s="437">
        <f t="shared" si="115"/>
        <v>0</v>
      </c>
      <c r="G141" s="437">
        <f t="shared" si="115"/>
        <v>0</v>
      </c>
      <c r="H141" s="437">
        <f t="shared" si="116"/>
        <v>0</v>
      </c>
      <c r="I141" s="437">
        <f t="shared" si="117"/>
        <v>0</v>
      </c>
      <c r="J141" s="437">
        <f t="shared" si="118"/>
        <v>0</v>
      </c>
      <c r="K141" s="437">
        <f t="shared" si="119"/>
        <v>0</v>
      </c>
      <c r="L141" s="437">
        <f t="shared" si="122"/>
        <v>0</v>
      </c>
      <c r="M141" s="437">
        <f t="shared" si="123"/>
        <v>0</v>
      </c>
    </row>
    <row r="142" spans="1:13" x14ac:dyDescent="0.5">
      <c r="A142" s="822"/>
      <c r="B142" s="427" t="s">
        <v>490</v>
      </c>
      <c r="C142" s="437">
        <f t="shared" si="115"/>
        <v>0</v>
      </c>
      <c r="D142" s="437">
        <f t="shared" si="115"/>
        <v>0</v>
      </c>
      <c r="E142" s="437">
        <f t="shared" si="115"/>
        <v>0</v>
      </c>
      <c r="F142" s="437">
        <f t="shared" si="115"/>
        <v>0</v>
      </c>
      <c r="G142" s="437">
        <f t="shared" si="115"/>
        <v>0</v>
      </c>
      <c r="H142" s="437">
        <f t="shared" si="116"/>
        <v>0</v>
      </c>
      <c r="I142" s="437">
        <f t="shared" si="117"/>
        <v>0</v>
      </c>
      <c r="J142" s="437">
        <f t="shared" si="118"/>
        <v>0</v>
      </c>
      <c r="K142" s="437">
        <f t="shared" si="119"/>
        <v>0</v>
      </c>
      <c r="L142" s="437">
        <f t="shared" si="122"/>
        <v>0</v>
      </c>
      <c r="M142" s="437">
        <f t="shared" si="123"/>
        <v>0</v>
      </c>
    </row>
    <row r="143" spans="1:13" x14ac:dyDescent="0.5">
      <c r="A143" s="823"/>
      <c r="B143" s="427" t="s">
        <v>491</v>
      </c>
      <c r="C143" s="437">
        <f t="shared" si="115"/>
        <v>0</v>
      </c>
      <c r="D143" s="437">
        <f t="shared" si="115"/>
        <v>0</v>
      </c>
      <c r="E143" s="437">
        <f t="shared" si="115"/>
        <v>0</v>
      </c>
      <c r="F143" s="437">
        <f t="shared" si="115"/>
        <v>0</v>
      </c>
      <c r="G143" s="437">
        <f t="shared" si="115"/>
        <v>0</v>
      </c>
      <c r="H143" s="437">
        <f t="shared" si="116"/>
        <v>0</v>
      </c>
      <c r="I143" s="437">
        <f t="shared" si="117"/>
        <v>0</v>
      </c>
      <c r="J143" s="437">
        <f t="shared" si="118"/>
        <v>0</v>
      </c>
      <c r="K143" s="437">
        <f t="shared" si="119"/>
        <v>0</v>
      </c>
      <c r="L143" s="437">
        <f t="shared" si="122"/>
        <v>0</v>
      </c>
      <c r="M143" s="437">
        <f t="shared" si="123"/>
        <v>0</v>
      </c>
    </row>
    <row r="144" spans="1:13" x14ac:dyDescent="0.5">
      <c r="A144" s="442" t="s">
        <v>427</v>
      </c>
      <c r="B144" s="428" t="s">
        <v>488</v>
      </c>
      <c r="C144" s="437">
        <f t="shared" si="115"/>
        <v>0</v>
      </c>
      <c r="D144" s="437">
        <f t="shared" si="115"/>
        <v>0</v>
      </c>
      <c r="E144" s="437">
        <f t="shared" si="115"/>
        <v>0</v>
      </c>
      <c r="F144" s="437">
        <f t="shared" si="115"/>
        <v>0</v>
      </c>
      <c r="G144" s="437">
        <f t="shared" si="115"/>
        <v>0</v>
      </c>
      <c r="H144" s="437">
        <f t="shared" si="116"/>
        <v>0</v>
      </c>
      <c r="I144" s="437">
        <f t="shared" si="117"/>
        <v>0</v>
      </c>
      <c r="J144" s="437">
        <f t="shared" si="118"/>
        <v>0</v>
      </c>
      <c r="K144" s="437">
        <f t="shared" si="119"/>
        <v>0</v>
      </c>
      <c r="L144" s="449">
        <f>($L$126*$M$128)</f>
        <v>3.5688888888888888E-2</v>
      </c>
      <c r="M144" s="449">
        <f>($L$126*$M$128)</f>
        <v>3.5688888888888888E-2</v>
      </c>
    </row>
    <row r="145" spans="1:13" x14ac:dyDescent="0.5">
      <c r="A145" s="824" t="s">
        <v>428</v>
      </c>
      <c r="B145" s="427" t="s">
        <v>492</v>
      </c>
      <c r="C145" s="437">
        <f t="shared" si="115"/>
        <v>0</v>
      </c>
      <c r="D145" s="437">
        <f t="shared" si="115"/>
        <v>0</v>
      </c>
      <c r="E145" s="437">
        <f t="shared" si="115"/>
        <v>0</v>
      </c>
      <c r="F145" s="437">
        <f t="shared" si="115"/>
        <v>0</v>
      </c>
      <c r="G145" s="437">
        <f t="shared" si="115"/>
        <v>0</v>
      </c>
      <c r="H145" s="448">
        <f>($H$126*$C$128)/4</f>
        <v>1.0428571428571428E-2</v>
      </c>
      <c r="I145" s="448">
        <f>($I$126*$C$128)/4</f>
        <v>1.147142857142857E-2</v>
      </c>
      <c r="J145" s="448">
        <f>($J$126*$C$128)/4</f>
        <v>1.147142857142857E-2</v>
      </c>
      <c r="K145" s="448">
        <f>($K$126*$C$128)/4</f>
        <v>1.147142857142857E-2</v>
      </c>
      <c r="L145" s="437">
        <f t="shared" ref="L145:L155" si="124">+$L$44*0%</f>
        <v>0</v>
      </c>
      <c r="M145" s="437">
        <f t="shared" ref="M145:M155" si="125">+$M$44*0%</f>
        <v>0</v>
      </c>
    </row>
    <row r="146" spans="1:13" x14ac:dyDescent="0.5">
      <c r="A146" s="824"/>
      <c r="B146" s="427" t="s">
        <v>493</v>
      </c>
      <c r="C146" s="437">
        <f t="shared" si="115"/>
        <v>0</v>
      </c>
      <c r="D146" s="437">
        <f t="shared" si="115"/>
        <v>0</v>
      </c>
      <c r="E146" s="437">
        <f t="shared" si="115"/>
        <v>0</v>
      </c>
      <c r="F146" s="437">
        <f t="shared" si="115"/>
        <v>0</v>
      </c>
      <c r="G146" s="437">
        <f t="shared" si="115"/>
        <v>0</v>
      </c>
      <c r="H146" s="448">
        <f>($H$126*$C$128)/4</f>
        <v>1.0428571428571428E-2</v>
      </c>
      <c r="I146" s="448">
        <f t="shared" ref="I146:I148" si="126">($I$126*$C$128)/4</f>
        <v>1.147142857142857E-2</v>
      </c>
      <c r="J146" s="448">
        <f t="shared" ref="J146:J148" si="127">($J$126*$C$128)/4</f>
        <v>1.147142857142857E-2</v>
      </c>
      <c r="K146" s="448">
        <f t="shared" ref="K146:K148" si="128">($K$126*$C$128)/4</f>
        <v>1.147142857142857E-2</v>
      </c>
      <c r="L146" s="437">
        <f t="shared" si="124"/>
        <v>0</v>
      </c>
      <c r="M146" s="437">
        <f t="shared" si="125"/>
        <v>0</v>
      </c>
    </row>
    <row r="147" spans="1:13" x14ac:dyDescent="0.5">
      <c r="A147" s="824"/>
      <c r="B147" s="427" t="s">
        <v>494</v>
      </c>
      <c r="C147" s="437">
        <f t="shared" si="115"/>
        <v>0</v>
      </c>
      <c r="D147" s="437">
        <f t="shared" si="115"/>
        <v>0</v>
      </c>
      <c r="E147" s="437">
        <f t="shared" si="115"/>
        <v>0</v>
      </c>
      <c r="F147" s="437">
        <f t="shared" si="115"/>
        <v>0</v>
      </c>
      <c r="G147" s="437">
        <f t="shared" si="115"/>
        <v>0</v>
      </c>
      <c r="H147" s="448">
        <f>($H$126*$C$128)/4</f>
        <v>1.0428571428571428E-2</v>
      </c>
      <c r="I147" s="448">
        <f t="shared" si="126"/>
        <v>1.147142857142857E-2</v>
      </c>
      <c r="J147" s="448">
        <f t="shared" si="127"/>
        <v>1.147142857142857E-2</v>
      </c>
      <c r="K147" s="448">
        <f t="shared" si="128"/>
        <v>1.147142857142857E-2</v>
      </c>
      <c r="L147" s="437">
        <f t="shared" si="124"/>
        <v>0</v>
      </c>
      <c r="M147" s="437">
        <f t="shared" si="125"/>
        <v>0</v>
      </c>
    </row>
    <row r="148" spans="1:13" x14ac:dyDescent="0.5">
      <c r="A148" s="824"/>
      <c r="B148" s="427" t="s">
        <v>495</v>
      </c>
      <c r="C148" s="437">
        <f t="shared" ref="C148:G157" si="129">+C145*0%</f>
        <v>0</v>
      </c>
      <c r="D148" s="437">
        <f t="shared" si="129"/>
        <v>0</v>
      </c>
      <c r="E148" s="437">
        <f t="shared" si="129"/>
        <v>0</v>
      </c>
      <c r="F148" s="437">
        <f t="shared" si="129"/>
        <v>0</v>
      </c>
      <c r="G148" s="437">
        <f t="shared" si="129"/>
        <v>0</v>
      </c>
      <c r="H148" s="448">
        <f t="shared" ref="H148" si="130">($H$126*$C$128)/4</f>
        <v>1.0428571428571428E-2</v>
      </c>
      <c r="I148" s="448">
        <f t="shared" si="126"/>
        <v>1.147142857142857E-2</v>
      </c>
      <c r="J148" s="448">
        <f t="shared" si="127"/>
        <v>1.147142857142857E-2</v>
      </c>
      <c r="K148" s="448">
        <f t="shared" si="128"/>
        <v>1.147142857142857E-2</v>
      </c>
      <c r="L148" s="437">
        <f t="shared" si="124"/>
        <v>0</v>
      </c>
      <c r="M148" s="437">
        <f t="shared" si="125"/>
        <v>0</v>
      </c>
    </row>
    <row r="149" spans="1:13" x14ac:dyDescent="0.5">
      <c r="A149" s="432" t="s">
        <v>429</v>
      </c>
      <c r="B149" s="428" t="s">
        <v>496</v>
      </c>
      <c r="C149" s="438">
        <f>$C$46*C126</f>
        <v>4.1714285714285711E-2</v>
      </c>
      <c r="D149" s="438">
        <f t="shared" ref="D149:F149" si="131">$C$46*D126</f>
        <v>4.1714285714285711E-2</v>
      </c>
      <c r="E149" s="438">
        <f t="shared" si="131"/>
        <v>4.1714285714285711E-2</v>
      </c>
      <c r="F149" s="438">
        <f t="shared" si="131"/>
        <v>4.1714285714285711E-2</v>
      </c>
      <c r="G149" s="438">
        <f>$C$46*G126</f>
        <v>4.1714285714285711E-2</v>
      </c>
      <c r="H149" s="437">
        <f>$H$126*$E$128</f>
        <v>0</v>
      </c>
      <c r="I149" s="437">
        <f>$I$126*$E$128</f>
        <v>0</v>
      </c>
      <c r="J149" s="437">
        <f>$J$126*$E$128</f>
        <v>0</v>
      </c>
      <c r="K149" s="437">
        <f>$K$126*$E$128</f>
        <v>0</v>
      </c>
      <c r="L149" s="437">
        <f t="shared" si="124"/>
        <v>0</v>
      </c>
      <c r="M149" s="437">
        <f>+$M$44*0%</f>
        <v>0</v>
      </c>
    </row>
    <row r="150" spans="1:13" x14ac:dyDescent="0.5">
      <c r="A150" s="442" t="s">
        <v>430</v>
      </c>
      <c r="B150" s="427" t="s">
        <v>497</v>
      </c>
      <c r="C150" s="437">
        <f t="shared" si="129"/>
        <v>0</v>
      </c>
      <c r="D150" s="437">
        <f t="shared" si="129"/>
        <v>0</v>
      </c>
      <c r="E150" s="437">
        <f t="shared" si="129"/>
        <v>0</v>
      </c>
      <c r="F150" s="437">
        <f t="shared" si="129"/>
        <v>0</v>
      </c>
      <c r="G150" s="437">
        <f t="shared" si="129"/>
        <v>0</v>
      </c>
      <c r="H150" s="437">
        <f t="shared" ref="H150:H152" si="132">$H$126*$E$128</f>
        <v>0</v>
      </c>
      <c r="I150" s="437">
        <f t="shared" ref="I150:I152" si="133">$I$126*$E$128</f>
        <v>0</v>
      </c>
      <c r="J150" s="437">
        <f t="shared" ref="J150:J152" si="134">$J$126*$E$128</f>
        <v>0</v>
      </c>
      <c r="K150" s="437">
        <f t="shared" ref="K150:K152" si="135">$K$126*$E$128</f>
        <v>0</v>
      </c>
      <c r="L150" s="449">
        <f>($L$126*$M$128)</f>
        <v>3.5688888888888888E-2</v>
      </c>
      <c r="M150" s="449">
        <f>($L$126*$M$128)</f>
        <v>3.5688888888888888E-2</v>
      </c>
    </row>
    <row r="151" spans="1:13" x14ac:dyDescent="0.5">
      <c r="A151" s="825" t="s">
        <v>431</v>
      </c>
      <c r="B151" s="428" t="s">
        <v>498</v>
      </c>
      <c r="C151" s="437">
        <f t="shared" si="129"/>
        <v>0</v>
      </c>
      <c r="D151" s="437">
        <f t="shared" si="129"/>
        <v>0</v>
      </c>
      <c r="E151" s="437">
        <f t="shared" si="129"/>
        <v>0</v>
      </c>
      <c r="F151" s="437">
        <f t="shared" si="129"/>
        <v>0</v>
      </c>
      <c r="G151" s="437">
        <f t="shared" si="129"/>
        <v>0</v>
      </c>
      <c r="H151" s="437">
        <f t="shared" si="132"/>
        <v>0</v>
      </c>
      <c r="I151" s="437">
        <f t="shared" si="133"/>
        <v>0</v>
      </c>
      <c r="J151" s="437">
        <f t="shared" si="134"/>
        <v>0</v>
      </c>
      <c r="K151" s="437">
        <f t="shared" si="135"/>
        <v>0</v>
      </c>
      <c r="L151" s="437">
        <f t="shared" si="124"/>
        <v>0</v>
      </c>
      <c r="M151" s="437">
        <f t="shared" si="125"/>
        <v>0</v>
      </c>
    </row>
    <row r="152" spans="1:13" x14ac:dyDescent="0.5">
      <c r="A152" s="825"/>
      <c r="B152" s="428" t="s">
        <v>499</v>
      </c>
      <c r="C152" s="437">
        <f t="shared" si="129"/>
        <v>0</v>
      </c>
      <c r="D152" s="437">
        <f t="shared" si="129"/>
        <v>0</v>
      </c>
      <c r="E152" s="437">
        <f t="shared" si="129"/>
        <v>0</v>
      </c>
      <c r="F152" s="437">
        <f t="shared" si="129"/>
        <v>0</v>
      </c>
      <c r="G152" s="437">
        <f t="shared" si="129"/>
        <v>0</v>
      </c>
      <c r="H152" s="437">
        <f t="shared" si="132"/>
        <v>0</v>
      </c>
      <c r="I152" s="437">
        <f t="shared" si="133"/>
        <v>0</v>
      </c>
      <c r="J152" s="437">
        <f t="shared" si="134"/>
        <v>0</v>
      </c>
      <c r="K152" s="437">
        <f t="shared" si="135"/>
        <v>0</v>
      </c>
      <c r="L152" s="437">
        <f t="shared" si="124"/>
        <v>0</v>
      </c>
      <c r="M152" s="437">
        <f t="shared" si="125"/>
        <v>0</v>
      </c>
    </row>
    <row r="153" spans="1:13" x14ac:dyDescent="0.5">
      <c r="A153" s="824" t="s">
        <v>432</v>
      </c>
      <c r="B153" s="427" t="s">
        <v>500</v>
      </c>
      <c r="C153" s="437">
        <f t="shared" si="129"/>
        <v>0</v>
      </c>
      <c r="D153" s="437">
        <f t="shared" si="129"/>
        <v>0</v>
      </c>
      <c r="E153" s="437">
        <f t="shared" si="129"/>
        <v>0</v>
      </c>
      <c r="F153" s="437">
        <f t="shared" si="129"/>
        <v>0</v>
      </c>
      <c r="G153" s="437">
        <f t="shared" si="129"/>
        <v>0</v>
      </c>
      <c r="H153" s="448">
        <f>($H$126*$C$128)/2</f>
        <v>2.0857142857142855E-2</v>
      </c>
      <c r="I153" s="448">
        <f>($I$126*$C$128)/2</f>
        <v>2.294285714285714E-2</v>
      </c>
      <c r="J153" s="448">
        <f>($J$126*$C$128)/2</f>
        <v>2.294285714285714E-2</v>
      </c>
      <c r="K153" s="448">
        <f>($K$126*$C$128)/2</f>
        <v>2.294285714285714E-2</v>
      </c>
      <c r="L153" s="437">
        <f t="shared" si="124"/>
        <v>0</v>
      </c>
      <c r="M153" s="437">
        <f t="shared" si="125"/>
        <v>0</v>
      </c>
    </row>
    <row r="154" spans="1:13" x14ac:dyDescent="0.5">
      <c r="A154" s="824"/>
      <c r="B154" s="427" t="s">
        <v>501</v>
      </c>
      <c r="C154" s="437">
        <f t="shared" si="129"/>
        <v>0</v>
      </c>
      <c r="D154" s="437">
        <f t="shared" si="129"/>
        <v>0</v>
      </c>
      <c r="E154" s="437">
        <f t="shared" si="129"/>
        <v>0</v>
      </c>
      <c r="F154" s="437">
        <f t="shared" si="129"/>
        <v>0</v>
      </c>
      <c r="G154" s="437">
        <f t="shared" si="129"/>
        <v>0</v>
      </c>
      <c r="H154" s="448">
        <f>($H$126*$C$128)/2</f>
        <v>2.0857142857142855E-2</v>
      </c>
      <c r="I154" s="448">
        <f>($I$126*$C$128)/2</f>
        <v>2.294285714285714E-2</v>
      </c>
      <c r="J154" s="448">
        <f>($I$126*$C$128)/2</f>
        <v>2.294285714285714E-2</v>
      </c>
      <c r="K154" s="448">
        <f t="shared" ref="K154" si="136">($K$126*$C$128)/2</f>
        <v>2.294285714285714E-2</v>
      </c>
      <c r="L154" s="437">
        <f t="shared" si="124"/>
        <v>0</v>
      </c>
      <c r="M154" s="437">
        <f t="shared" si="125"/>
        <v>0</v>
      </c>
    </row>
    <row r="155" spans="1:13" x14ac:dyDescent="0.5">
      <c r="A155" s="434" t="s">
        <v>433</v>
      </c>
      <c r="B155" s="428" t="s">
        <v>502</v>
      </c>
      <c r="C155" s="437">
        <f t="shared" si="129"/>
        <v>0</v>
      </c>
      <c r="D155" s="437">
        <f t="shared" si="129"/>
        <v>0</v>
      </c>
      <c r="E155" s="437">
        <f t="shared" si="129"/>
        <v>0</v>
      </c>
      <c r="F155" s="437">
        <f t="shared" si="129"/>
        <v>0</v>
      </c>
      <c r="G155" s="437">
        <f t="shared" si="129"/>
        <v>0</v>
      </c>
      <c r="H155" s="448">
        <f>$H$126*$C$128</f>
        <v>4.1714285714285711E-2</v>
      </c>
      <c r="I155" s="448">
        <f>$I$126*$C$128</f>
        <v>4.588571428571428E-2</v>
      </c>
      <c r="J155" s="448">
        <f t="shared" ref="J155:K155" si="137">$I$126*$C$128</f>
        <v>4.588571428571428E-2</v>
      </c>
      <c r="K155" s="448">
        <f t="shared" si="137"/>
        <v>4.588571428571428E-2</v>
      </c>
      <c r="L155" s="437">
        <f t="shared" si="124"/>
        <v>0</v>
      </c>
      <c r="M155" s="437">
        <f t="shared" si="125"/>
        <v>0</v>
      </c>
    </row>
    <row r="156" spans="1:13" x14ac:dyDescent="0.5">
      <c r="A156" s="442" t="s">
        <v>434</v>
      </c>
      <c r="B156" s="427" t="s">
        <v>503</v>
      </c>
      <c r="C156" s="437">
        <f t="shared" si="129"/>
        <v>0</v>
      </c>
      <c r="D156" s="437">
        <f t="shared" si="129"/>
        <v>0</v>
      </c>
      <c r="E156" s="437">
        <f t="shared" si="129"/>
        <v>0</v>
      </c>
      <c r="F156" s="437">
        <f t="shared" si="129"/>
        <v>0</v>
      </c>
      <c r="G156" s="437">
        <f t="shared" si="129"/>
        <v>0</v>
      </c>
      <c r="H156" s="437">
        <f>$H$126*$E$128</f>
        <v>0</v>
      </c>
      <c r="I156" s="437">
        <f>$I$126*$E$128</f>
        <v>0</v>
      </c>
      <c r="J156" s="437">
        <f>$J$126*$E$128</f>
        <v>0</v>
      </c>
      <c r="K156" s="437">
        <f>$K$126*$E$128</f>
        <v>0</v>
      </c>
      <c r="L156" s="449">
        <f>($L$126*$M$128)</f>
        <v>3.5688888888888888E-2</v>
      </c>
      <c r="M156" s="449">
        <f>($L$126*$M$128)</f>
        <v>3.5688888888888888E-2</v>
      </c>
    </row>
    <row r="157" spans="1:13" x14ac:dyDescent="0.5">
      <c r="A157" s="442" t="s">
        <v>435</v>
      </c>
      <c r="B157" s="428" t="s">
        <v>488</v>
      </c>
      <c r="C157" s="437">
        <f t="shared" si="129"/>
        <v>0</v>
      </c>
      <c r="D157" s="437">
        <f t="shared" si="129"/>
        <v>0</v>
      </c>
      <c r="E157" s="437">
        <f t="shared" si="129"/>
        <v>0</v>
      </c>
      <c r="F157" s="437">
        <f t="shared" si="129"/>
        <v>0</v>
      </c>
      <c r="G157" s="437">
        <f t="shared" si="129"/>
        <v>0</v>
      </c>
      <c r="H157" s="437">
        <f t="shared" ref="H157:H174" si="138">$H$126*$E$128</f>
        <v>0</v>
      </c>
      <c r="I157" s="437">
        <f t="shared" ref="I157:I174" si="139">$I$126*$E$128</f>
        <v>0</v>
      </c>
      <c r="J157" s="437">
        <f t="shared" ref="J157:J174" si="140">$J$126*$E$128</f>
        <v>0</v>
      </c>
      <c r="K157" s="437">
        <f t="shared" ref="K157:K174" si="141">$K$126*$E$128</f>
        <v>0</v>
      </c>
      <c r="L157" s="449">
        <f>($L$126*$M$128)</f>
        <v>3.5688888888888888E-2</v>
      </c>
      <c r="M157" s="449">
        <f>($L$126*$M$128)</f>
        <v>3.5688888888888888E-2</v>
      </c>
    </row>
    <row r="158" spans="1:13" x14ac:dyDescent="0.5">
      <c r="A158" s="826" t="s">
        <v>436</v>
      </c>
      <c r="B158" s="427" t="s">
        <v>504</v>
      </c>
      <c r="C158" s="438">
        <f>(C126*$C$46)/9</f>
        <v>4.6349206349206341E-3</v>
      </c>
      <c r="D158" s="438">
        <f t="shared" ref="D158:F158" si="142">(D126*$C$46)/9</f>
        <v>4.6349206349206341E-3</v>
      </c>
      <c r="E158" s="438">
        <f t="shared" si="142"/>
        <v>4.6349206349206341E-3</v>
      </c>
      <c r="F158" s="438">
        <f t="shared" si="142"/>
        <v>4.6349206349206341E-3</v>
      </c>
      <c r="G158" s="438">
        <f>(G126*$C$46)/9</f>
        <v>4.6349206349206341E-3</v>
      </c>
      <c r="H158" s="437">
        <f t="shared" si="138"/>
        <v>0</v>
      </c>
      <c r="I158" s="437">
        <f t="shared" si="139"/>
        <v>0</v>
      </c>
      <c r="J158" s="437">
        <f t="shared" si="140"/>
        <v>0</v>
      </c>
      <c r="K158" s="437">
        <f t="shared" si="141"/>
        <v>0</v>
      </c>
      <c r="L158" s="437">
        <f t="shared" ref="L158:L171" si="143">+$L$44*0%</f>
        <v>0</v>
      </c>
      <c r="M158" s="437">
        <f t="shared" ref="M158:M171" si="144">+$M$44*0%</f>
        <v>0</v>
      </c>
    </row>
    <row r="159" spans="1:13" x14ac:dyDescent="0.5">
      <c r="A159" s="827"/>
      <c r="B159" s="427" t="s">
        <v>505</v>
      </c>
      <c r="C159" s="438">
        <f>(C126*$C$46)/9</f>
        <v>4.6349206349206341E-3</v>
      </c>
      <c r="D159" s="438">
        <f t="shared" ref="D159:G159" si="145">(D126*$C$46)/9</f>
        <v>4.6349206349206341E-3</v>
      </c>
      <c r="E159" s="438">
        <f t="shared" si="145"/>
        <v>4.6349206349206341E-3</v>
      </c>
      <c r="F159" s="438">
        <f t="shared" si="145"/>
        <v>4.6349206349206341E-3</v>
      </c>
      <c r="G159" s="438">
        <f t="shared" si="145"/>
        <v>4.6349206349206341E-3</v>
      </c>
      <c r="H159" s="437">
        <f t="shared" si="138"/>
        <v>0</v>
      </c>
      <c r="I159" s="437">
        <f t="shared" si="139"/>
        <v>0</v>
      </c>
      <c r="J159" s="437">
        <f t="shared" si="140"/>
        <v>0</v>
      </c>
      <c r="K159" s="437">
        <f t="shared" si="141"/>
        <v>0</v>
      </c>
      <c r="L159" s="437">
        <f t="shared" si="143"/>
        <v>0</v>
      </c>
      <c r="M159" s="437">
        <f t="shared" si="144"/>
        <v>0</v>
      </c>
    </row>
    <row r="160" spans="1:13" x14ac:dyDescent="0.5">
      <c r="A160" s="827"/>
      <c r="B160" s="427" t="s">
        <v>491</v>
      </c>
      <c r="C160" s="438">
        <f>(C126*$C$46)/9</f>
        <v>4.6349206349206341E-3</v>
      </c>
      <c r="D160" s="438">
        <f t="shared" ref="D160:G160" si="146">(D126*$C$46)/9</f>
        <v>4.6349206349206341E-3</v>
      </c>
      <c r="E160" s="438">
        <f t="shared" si="146"/>
        <v>4.6349206349206341E-3</v>
      </c>
      <c r="F160" s="438">
        <f t="shared" si="146"/>
        <v>4.6349206349206341E-3</v>
      </c>
      <c r="G160" s="438">
        <f t="shared" si="146"/>
        <v>4.6349206349206341E-3</v>
      </c>
      <c r="H160" s="437">
        <f t="shared" si="138"/>
        <v>0</v>
      </c>
      <c r="I160" s="437">
        <f t="shared" si="139"/>
        <v>0</v>
      </c>
      <c r="J160" s="437">
        <f t="shared" si="140"/>
        <v>0</v>
      </c>
      <c r="K160" s="437">
        <f t="shared" si="141"/>
        <v>0</v>
      </c>
      <c r="L160" s="437">
        <f t="shared" si="143"/>
        <v>0</v>
      </c>
      <c r="M160" s="437">
        <f t="shared" si="144"/>
        <v>0</v>
      </c>
    </row>
    <row r="161" spans="1:13" x14ac:dyDescent="0.5">
      <c r="A161" s="827"/>
      <c r="B161" s="427" t="s">
        <v>490</v>
      </c>
      <c r="C161" s="438">
        <f>(C126*$C$46)/9</f>
        <v>4.6349206349206341E-3</v>
      </c>
      <c r="D161" s="438">
        <f t="shared" ref="D161:G161" si="147">(D126*$C$46)/9</f>
        <v>4.6349206349206341E-3</v>
      </c>
      <c r="E161" s="438">
        <f t="shared" si="147"/>
        <v>4.6349206349206341E-3</v>
      </c>
      <c r="F161" s="438">
        <f t="shared" si="147"/>
        <v>4.6349206349206341E-3</v>
      </c>
      <c r="G161" s="438">
        <f t="shared" si="147"/>
        <v>4.6349206349206341E-3</v>
      </c>
      <c r="H161" s="437">
        <f t="shared" si="138"/>
        <v>0</v>
      </c>
      <c r="I161" s="437">
        <f t="shared" si="139"/>
        <v>0</v>
      </c>
      <c r="J161" s="437">
        <f t="shared" si="140"/>
        <v>0</v>
      </c>
      <c r="K161" s="437">
        <f t="shared" si="141"/>
        <v>0</v>
      </c>
      <c r="L161" s="437">
        <f t="shared" si="143"/>
        <v>0</v>
      </c>
      <c r="M161" s="437">
        <f t="shared" si="144"/>
        <v>0</v>
      </c>
    </row>
    <row r="162" spans="1:13" x14ac:dyDescent="0.5">
      <c r="A162" s="827"/>
      <c r="B162" s="427" t="s">
        <v>506</v>
      </c>
      <c r="C162" s="438">
        <f>(C126*$C$46)/9</f>
        <v>4.6349206349206341E-3</v>
      </c>
      <c r="D162" s="438">
        <f t="shared" ref="D162:G162" si="148">(D126*$C$46)/9</f>
        <v>4.6349206349206341E-3</v>
      </c>
      <c r="E162" s="438">
        <f t="shared" si="148"/>
        <v>4.6349206349206341E-3</v>
      </c>
      <c r="F162" s="438">
        <f t="shared" si="148"/>
        <v>4.6349206349206341E-3</v>
      </c>
      <c r="G162" s="438">
        <f t="shared" si="148"/>
        <v>4.6349206349206341E-3</v>
      </c>
      <c r="H162" s="437">
        <f t="shared" si="138"/>
        <v>0</v>
      </c>
      <c r="I162" s="437">
        <f t="shared" si="139"/>
        <v>0</v>
      </c>
      <c r="J162" s="437">
        <f t="shared" si="140"/>
        <v>0</v>
      </c>
      <c r="K162" s="437">
        <f t="shared" si="141"/>
        <v>0</v>
      </c>
      <c r="L162" s="437">
        <f t="shared" si="143"/>
        <v>0</v>
      </c>
      <c r="M162" s="437">
        <f t="shared" si="144"/>
        <v>0</v>
      </c>
    </row>
    <row r="163" spans="1:13" x14ac:dyDescent="0.5">
      <c r="A163" s="827"/>
      <c r="B163" s="427" t="s">
        <v>494</v>
      </c>
      <c r="C163" s="438">
        <f>(C126*$C$46)/9</f>
        <v>4.6349206349206341E-3</v>
      </c>
      <c r="D163" s="438">
        <f t="shared" ref="D163:G163" si="149">(D126*$C$46)/9</f>
        <v>4.6349206349206341E-3</v>
      </c>
      <c r="E163" s="438">
        <f t="shared" si="149"/>
        <v>4.6349206349206341E-3</v>
      </c>
      <c r="F163" s="438">
        <f t="shared" si="149"/>
        <v>4.6349206349206341E-3</v>
      </c>
      <c r="G163" s="438">
        <f t="shared" si="149"/>
        <v>4.6349206349206341E-3</v>
      </c>
      <c r="H163" s="437">
        <f t="shared" si="138"/>
        <v>0</v>
      </c>
      <c r="I163" s="437">
        <f t="shared" si="139"/>
        <v>0</v>
      </c>
      <c r="J163" s="437">
        <f t="shared" si="140"/>
        <v>0</v>
      </c>
      <c r="K163" s="437">
        <f t="shared" si="141"/>
        <v>0</v>
      </c>
      <c r="L163" s="437">
        <f t="shared" si="143"/>
        <v>0</v>
      </c>
      <c r="M163" s="437">
        <f t="shared" si="144"/>
        <v>0</v>
      </c>
    </row>
    <row r="164" spans="1:13" x14ac:dyDescent="0.5">
      <c r="A164" s="827"/>
      <c r="B164" s="427" t="s">
        <v>507</v>
      </c>
      <c r="C164" s="438">
        <f>(C126*$C$46)/9</f>
        <v>4.6349206349206341E-3</v>
      </c>
      <c r="D164" s="438">
        <f t="shared" ref="D164:G164" si="150">(D126*$C$46)/9</f>
        <v>4.6349206349206341E-3</v>
      </c>
      <c r="E164" s="438">
        <f t="shared" si="150"/>
        <v>4.6349206349206341E-3</v>
      </c>
      <c r="F164" s="438">
        <f t="shared" si="150"/>
        <v>4.6349206349206341E-3</v>
      </c>
      <c r="G164" s="438">
        <f t="shared" si="150"/>
        <v>4.6349206349206341E-3</v>
      </c>
      <c r="H164" s="437">
        <f t="shared" si="138"/>
        <v>0</v>
      </c>
      <c r="I164" s="437">
        <f t="shared" si="139"/>
        <v>0</v>
      </c>
      <c r="J164" s="437">
        <f t="shared" si="140"/>
        <v>0</v>
      </c>
      <c r="K164" s="437">
        <f t="shared" si="141"/>
        <v>0</v>
      </c>
      <c r="L164" s="437">
        <f t="shared" si="143"/>
        <v>0</v>
      </c>
      <c r="M164" s="437">
        <f t="shared" si="144"/>
        <v>0</v>
      </c>
    </row>
    <row r="165" spans="1:13" x14ac:dyDescent="0.5">
      <c r="A165" s="827"/>
      <c r="B165" s="427" t="s">
        <v>508</v>
      </c>
      <c r="C165" s="438">
        <f>(C126*$C$46)/9</f>
        <v>4.6349206349206341E-3</v>
      </c>
      <c r="D165" s="438">
        <f t="shared" ref="D165:G165" si="151">(D126*$C$46)/9</f>
        <v>4.6349206349206341E-3</v>
      </c>
      <c r="E165" s="438">
        <f t="shared" si="151"/>
        <v>4.6349206349206341E-3</v>
      </c>
      <c r="F165" s="438">
        <f t="shared" si="151"/>
        <v>4.6349206349206341E-3</v>
      </c>
      <c r="G165" s="438">
        <f t="shared" si="151"/>
        <v>4.6349206349206341E-3</v>
      </c>
      <c r="H165" s="437">
        <f t="shared" si="138"/>
        <v>0</v>
      </c>
      <c r="I165" s="437">
        <f t="shared" si="139"/>
        <v>0</v>
      </c>
      <c r="J165" s="437">
        <f t="shared" si="140"/>
        <v>0</v>
      </c>
      <c r="K165" s="437">
        <f t="shared" si="141"/>
        <v>0</v>
      </c>
      <c r="L165" s="437">
        <f t="shared" si="143"/>
        <v>0</v>
      </c>
      <c r="M165" s="437">
        <f t="shared" si="144"/>
        <v>0</v>
      </c>
    </row>
    <row r="166" spans="1:13" x14ac:dyDescent="0.5">
      <c r="A166" s="828"/>
      <c r="B166" s="427" t="s">
        <v>489</v>
      </c>
      <c r="C166" s="438">
        <f>(C126*$C$46)/9</f>
        <v>4.6349206349206341E-3</v>
      </c>
      <c r="D166" s="438">
        <f t="shared" ref="D166:G166" si="152">(D126*$C$46)/9</f>
        <v>4.6349206349206341E-3</v>
      </c>
      <c r="E166" s="438">
        <f t="shared" si="152"/>
        <v>4.6349206349206341E-3</v>
      </c>
      <c r="F166" s="438">
        <f t="shared" si="152"/>
        <v>4.6349206349206341E-3</v>
      </c>
      <c r="G166" s="438">
        <f t="shared" si="152"/>
        <v>4.6349206349206341E-3</v>
      </c>
      <c r="H166" s="437">
        <f t="shared" si="138"/>
        <v>0</v>
      </c>
      <c r="I166" s="437">
        <f t="shared" si="139"/>
        <v>0</v>
      </c>
      <c r="J166" s="437">
        <f t="shared" si="140"/>
        <v>0</v>
      </c>
      <c r="K166" s="437">
        <f t="shared" si="141"/>
        <v>0</v>
      </c>
      <c r="L166" s="437">
        <f t="shared" si="143"/>
        <v>0</v>
      </c>
      <c r="M166" s="437">
        <f t="shared" si="144"/>
        <v>0</v>
      </c>
    </row>
    <row r="167" spans="1:13" x14ac:dyDescent="0.5">
      <c r="A167" s="430" t="s">
        <v>437</v>
      </c>
      <c r="B167" s="426" t="s">
        <v>509</v>
      </c>
      <c r="C167" s="437">
        <f t="shared" ref="C167:G182" si="153">+C164*0%</f>
        <v>0</v>
      </c>
      <c r="D167" s="437">
        <f t="shared" si="153"/>
        <v>0</v>
      </c>
      <c r="E167" s="437">
        <f t="shared" si="153"/>
        <v>0</v>
      </c>
      <c r="F167" s="437">
        <f t="shared" si="153"/>
        <v>0</v>
      </c>
      <c r="G167" s="437">
        <f t="shared" si="153"/>
        <v>0</v>
      </c>
      <c r="H167" s="437">
        <f t="shared" si="138"/>
        <v>0</v>
      </c>
      <c r="I167" s="437">
        <f t="shared" si="139"/>
        <v>0</v>
      </c>
      <c r="J167" s="437">
        <f t="shared" si="140"/>
        <v>0</v>
      </c>
      <c r="K167" s="437">
        <f t="shared" si="141"/>
        <v>0</v>
      </c>
      <c r="L167" s="437">
        <f t="shared" si="143"/>
        <v>0</v>
      </c>
      <c r="M167" s="437">
        <f t="shared" si="144"/>
        <v>0</v>
      </c>
    </row>
    <row r="168" spans="1:13" x14ac:dyDescent="0.5">
      <c r="A168" s="436" t="s">
        <v>438</v>
      </c>
      <c r="B168" s="427" t="s">
        <v>509</v>
      </c>
      <c r="C168" s="437">
        <f t="shared" si="153"/>
        <v>0</v>
      </c>
      <c r="D168" s="437">
        <f t="shared" si="153"/>
        <v>0</v>
      </c>
      <c r="E168" s="437">
        <f t="shared" si="153"/>
        <v>0</v>
      </c>
      <c r="F168" s="437">
        <f t="shared" si="153"/>
        <v>0</v>
      </c>
      <c r="G168" s="437">
        <f t="shared" si="153"/>
        <v>0</v>
      </c>
      <c r="H168" s="437">
        <f t="shared" si="138"/>
        <v>0</v>
      </c>
      <c r="I168" s="437">
        <f t="shared" si="139"/>
        <v>0</v>
      </c>
      <c r="J168" s="437">
        <f t="shared" si="140"/>
        <v>0</v>
      </c>
      <c r="K168" s="437">
        <f t="shared" si="141"/>
        <v>0</v>
      </c>
      <c r="L168" s="437">
        <f t="shared" si="143"/>
        <v>0</v>
      </c>
      <c r="M168" s="437">
        <f t="shared" si="144"/>
        <v>0</v>
      </c>
    </row>
    <row r="169" spans="1:13" x14ac:dyDescent="0.5">
      <c r="A169" s="829" t="s">
        <v>439</v>
      </c>
      <c r="B169" s="426" t="s">
        <v>510</v>
      </c>
      <c r="C169" s="438">
        <f>($C$46*C126)/2</f>
        <v>2.0857142857142855E-2</v>
      </c>
      <c r="D169" s="438">
        <f t="shared" ref="D169:G169" si="154">($C$46*D126)/2</f>
        <v>2.0857142857142855E-2</v>
      </c>
      <c r="E169" s="438">
        <f t="shared" si="154"/>
        <v>2.0857142857142855E-2</v>
      </c>
      <c r="F169" s="438">
        <f t="shared" si="154"/>
        <v>2.0857142857142855E-2</v>
      </c>
      <c r="G169" s="438">
        <f t="shared" si="154"/>
        <v>2.0857142857142855E-2</v>
      </c>
      <c r="H169" s="437">
        <f t="shared" si="138"/>
        <v>0</v>
      </c>
      <c r="I169" s="437">
        <f t="shared" si="139"/>
        <v>0</v>
      </c>
      <c r="J169" s="437">
        <f t="shared" si="140"/>
        <v>0</v>
      </c>
      <c r="K169" s="437">
        <f t="shared" si="141"/>
        <v>0</v>
      </c>
      <c r="L169" s="437">
        <f t="shared" si="143"/>
        <v>0</v>
      </c>
      <c r="M169" s="437">
        <f t="shared" si="144"/>
        <v>0</v>
      </c>
    </row>
    <row r="170" spans="1:13" x14ac:dyDescent="0.5">
      <c r="A170" s="830"/>
      <c r="B170" s="426" t="s">
        <v>511</v>
      </c>
      <c r="C170" s="438">
        <f>($C$46*C126)/2</f>
        <v>2.0857142857142855E-2</v>
      </c>
      <c r="D170" s="438">
        <f t="shared" ref="D170:G170" si="155">($C$46*D126)/2</f>
        <v>2.0857142857142855E-2</v>
      </c>
      <c r="E170" s="438">
        <f t="shared" si="155"/>
        <v>2.0857142857142855E-2</v>
      </c>
      <c r="F170" s="438">
        <f t="shared" si="155"/>
        <v>2.0857142857142855E-2</v>
      </c>
      <c r="G170" s="438">
        <f t="shared" si="155"/>
        <v>2.0857142857142855E-2</v>
      </c>
      <c r="H170" s="437">
        <f t="shared" si="138"/>
        <v>0</v>
      </c>
      <c r="I170" s="437">
        <f t="shared" si="139"/>
        <v>0</v>
      </c>
      <c r="J170" s="437">
        <f t="shared" si="140"/>
        <v>0</v>
      </c>
      <c r="K170" s="437">
        <f t="shared" si="141"/>
        <v>0</v>
      </c>
      <c r="L170" s="437">
        <f t="shared" si="143"/>
        <v>0</v>
      </c>
      <c r="M170" s="437">
        <f t="shared" si="144"/>
        <v>0</v>
      </c>
    </row>
    <row r="171" spans="1:13" x14ac:dyDescent="0.5">
      <c r="A171" s="436" t="s">
        <v>440</v>
      </c>
      <c r="B171" s="427" t="s">
        <v>502</v>
      </c>
      <c r="C171" s="437">
        <f t="shared" si="153"/>
        <v>0</v>
      </c>
      <c r="D171" s="437">
        <f t="shared" si="153"/>
        <v>0</v>
      </c>
      <c r="E171" s="437">
        <f t="shared" si="153"/>
        <v>0</v>
      </c>
      <c r="F171" s="437">
        <f t="shared" si="153"/>
        <v>0</v>
      </c>
      <c r="G171" s="437">
        <f t="shared" si="153"/>
        <v>0</v>
      </c>
      <c r="H171" s="437">
        <f t="shared" si="138"/>
        <v>0</v>
      </c>
      <c r="I171" s="437">
        <f t="shared" si="139"/>
        <v>0</v>
      </c>
      <c r="J171" s="437">
        <f t="shared" si="140"/>
        <v>0</v>
      </c>
      <c r="K171" s="437">
        <f t="shared" si="141"/>
        <v>0</v>
      </c>
      <c r="L171" s="437">
        <f t="shared" si="143"/>
        <v>0</v>
      </c>
      <c r="M171" s="437">
        <f t="shared" si="144"/>
        <v>0</v>
      </c>
    </row>
    <row r="172" spans="1:13" x14ac:dyDescent="0.5">
      <c r="A172" s="443" t="s">
        <v>441</v>
      </c>
      <c r="B172" s="426" t="s">
        <v>502</v>
      </c>
      <c r="C172" s="437">
        <f t="shared" si="153"/>
        <v>0</v>
      </c>
      <c r="D172" s="437">
        <f t="shared" si="153"/>
        <v>0</v>
      </c>
      <c r="E172" s="437">
        <f t="shared" si="153"/>
        <v>0</v>
      </c>
      <c r="F172" s="437">
        <f t="shared" si="153"/>
        <v>0</v>
      </c>
      <c r="G172" s="437">
        <f t="shared" si="153"/>
        <v>0</v>
      </c>
      <c r="H172" s="437">
        <f t="shared" si="138"/>
        <v>0</v>
      </c>
      <c r="I172" s="437">
        <f t="shared" si="139"/>
        <v>0</v>
      </c>
      <c r="J172" s="437">
        <f t="shared" si="140"/>
        <v>0</v>
      </c>
      <c r="K172" s="437">
        <f t="shared" si="141"/>
        <v>0</v>
      </c>
      <c r="L172" s="449">
        <f>($L$126*$M$128)</f>
        <v>3.5688888888888888E-2</v>
      </c>
      <c r="M172" s="449">
        <f>($L$126*$M$128)</f>
        <v>3.5688888888888888E-2</v>
      </c>
    </row>
    <row r="173" spans="1:13" x14ac:dyDescent="0.5">
      <c r="A173" s="818" t="s">
        <v>442</v>
      </c>
      <c r="B173" s="427" t="s">
        <v>512</v>
      </c>
      <c r="C173" s="437">
        <f t="shared" si="153"/>
        <v>0</v>
      </c>
      <c r="D173" s="437">
        <f t="shared" si="153"/>
        <v>0</v>
      </c>
      <c r="E173" s="437">
        <f t="shared" si="153"/>
        <v>0</v>
      </c>
      <c r="F173" s="437">
        <f t="shared" si="153"/>
        <v>0</v>
      </c>
      <c r="G173" s="437">
        <f t="shared" si="153"/>
        <v>0</v>
      </c>
      <c r="H173" s="437">
        <f t="shared" si="138"/>
        <v>0</v>
      </c>
      <c r="I173" s="437">
        <f t="shared" si="139"/>
        <v>0</v>
      </c>
      <c r="J173" s="437">
        <f t="shared" si="140"/>
        <v>0</v>
      </c>
      <c r="K173" s="437">
        <f t="shared" si="141"/>
        <v>0</v>
      </c>
      <c r="L173" s="449">
        <f>($L$126*$M$128)/2</f>
        <v>1.7844444444444444E-2</v>
      </c>
      <c r="M173" s="449">
        <f>($L$126*$M$128)/2</f>
        <v>1.7844444444444444E-2</v>
      </c>
    </row>
    <row r="174" spans="1:13" x14ac:dyDescent="0.5">
      <c r="A174" s="820"/>
      <c r="B174" s="427" t="s">
        <v>513</v>
      </c>
      <c r="C174" s="437">
        <f t="shared" si="153"/>
        <v>0</v>
      </c>
      <c r="D174" s="437">
        <f t="shared" si="153"/>
        <v>0</v>
      </c>
      <c r="E174" s="437">
        <f t="shared" si="153"/>
        <v>0</v>
      </c>
      <c r="F174" s="437">
        <f t="shared" si="153"/>
        <v>0</v>
      </c>
      <c r="G174" s="437">
        <f t="shared" si="153"/>
        <v>0</v>
      </c>
      <c r="H174" s="437">
        <f t="shared" si="138"/>
        <v>0</v>
      </c>
      <c r="I174" s="437">
        <f t="shared" si="139"/>
        <v>0</v>
      </c>
      <c r="J174" s="437">
        <f t="shared" si="140"/>
        <v>0</v>
      </c>
      <c r="K174" s="437">
        <f t="shared" si="141"/>
        <v>0</v>
      </c>
      <c r="L174" s="449">
        <f>($L$126*$M$128)/2</f>
        <v>1.7844444444444444E-2</v>
      </c>
      <c r="M174" s="449">
        <f>($L$126*$M$128)/2</f>
        <v>1.7844444444444444E-2</v>
      </c>
    </row>
    <row r="175" spans="1:13" x14ac:dyDescent="0.5">
      <c r="A175" s="831" t="s">
        <v>443</v>
      </c>
      <c r="B175" s="428" t="s">
        <v>514</v>
      </c>
      <c r="C175" s="437">
        <f t="shared" si="153"/>
        <v>0</v>
      </c>
      <c r="D175" s="437">
        <f t="shared" si="153"/>
        <v>0</v>
      </c>
      <c r="E175" s="437">
        <f t="shared" si="153"/>
        <v>0</v>
      </c>
      <c r="F175" s="437">
        <f t="shared" si="153"/>
        <v>0</v>
      </c>
      <c r="G175" s="437">
        <f t="shared" si="153"/>
        <v>0</v>
      </c>
      <c r="H175" s="448">
        <f>($H$126*$C$128)/4</f>
        <v>1.0428571428571428E-2</v>
      </c>
      <c r="I175" s="448">
        <f>($I$126*$C$128)/4</f>
        <v>1.147142857142857E-2</v>
      </c>
      <c r="J175" s="448">
        <f>($J$126*$C$128)/4</f>
        <v>1.147142857142857E-2</v>
      </c>
      <c r="K175" s="448">
        <f>($K$126*$C$128)/4</f>
        <v>1.147142857142857E-2</v>
      </c>
      <c r="L175" s="437">
        <f t="shared" ref="L175:L180" si="156">+$L$44*0%</f>
        <v>0</v>
      </c>
      <c r="M175" s="437">
        <f t="shared" ref="M175:M180" si="157">+$M$44*0%</f>
        <v>0</v>
      </c>
    </row>
    <row r="176" spans="1:13" x14ac:dyDescent="0.5">
      <c r="A176" s="832"/>
      <c r="B176" s="428" t="s">
        <v>515</v>
      </c>
      <c r="C176" s="437">
        <f t="shared" si="153"/>
        <v>0</v>
      </c>
      <c r="D176" s="437">
        <f t="shared" si="153"/>
        <v>0</v>
      </c>
      <c r="E176" s="437">
        <f t="shared" si="153"/>
        <v>0</v>
      </c>
      <c r="F176" s="437">
        <f t="shared" si="153"/>
        <v>0</v>
      </c>
      <c r="G176" s="437">
        <f t="shared" si="153"/>
        <v>0</v>
      </c>
      <c r="H176" s="448">
        <f t="shared" ref="H176:H178" si="158">($H$126*$C$128)/4</f>
        <v>1.0428571428571428E-2</v>
      </c>
      <c r="I176" s="448">
        <f t="shared" ref="I176:I178" si="159">($I$126*$C$128)/4</f>
        <v>1.147142857142857E-2</v>
      </c>
      <c r="J176" s="448">
        <f t="shared" ref="J176:J178" si="160">($J$126*$C$128)/4</f>
        <v>1.147142857142857E-2</v>
      </c>
      <c r="K176" s="448">
        <f t="shared" ref="K176:K178" si="161">($K$126*$C$128)/4</f>
        <v>1.147142857142857E-2</v>
      </c>
      <c r="L176" s="437">
        <f t="shared" si="156"/>
        <v>0</v>
      </c>
      <c r="M176" s="437">
        <f t="shared" si="157"/>
        <v>0</v>
      </c>
    </row>
    <row r="177" spans="1:13" x14ac:dyDescent="0.5">
      <c r="A177" s="832"/>
      <c r="B177" s="428" t="s">
        <v>500</v>
      </c>
      <c r="C177" s="437">
        <f t="shared" si="153"/>
        <v>0</v>
      </c>
      <c r="D177" s="437">
        <f t="shared" si="153"/>
        <v>0</v>
      </c>
      <c r="E177" s="437">
        <f t="shared" si="153"/>
        <v>0</v>
      </c>
      <c r="F177" s="437">
        <f t="shared" si="153"/>
        <v>0</v>
      </c>
      <c r="G177" s="437">
        <f t="shared" si="153"/>
        <v>0</v>
      </c>
      <c r="H177" s="448">
        <f t="shared" si="158"/>
        <v>1.0428571428571428E-2</v>
      </c>
      <c r="I177" s="448">
        <f t="shared" si="159"/>
        <v>1.147142857142857E-2</v>
      </c>
      <c r="J177" s="448">
        <f t="shared" si="160"/>
        <v>1.147142857142857E-2</v>
      </c>
      <c r="K177" s="448">
        <f t="shared" si="161"/>
        <v>1.147142857142857E-2</v>
      </c>
      <c r="L177" s="437">
        <f t="shared" si="156"/>
        <v>0</v>
      </c>
      <c r="M177" s="437">
        <f t="shared" si="157"/>
        <v>0</v>
      </c>
    </row>
    <row r="178" spans="1:13" x14ac:dyDescent="0.5">
      <c r="A178" s="833"/>
      <c r="B178" s="428" t="s">
        <v>516</v>
      </c>
      <c r="C178" s="437">
        <f t="shared" si="153"/>
        <v>0</v>
      </c>
      <c r="D178" s="437">
        <f t="shared" si="153"/>
        <v>0</v>
      </c>
      <c r="E178" s="437">
        <f t="shared" si="153"/>
        <v>0</v>
      </c>
      <c r="F178" s="437">
        <f t="shared" si="153"/>
        <v>0</v>
      </c>
      <c r="G178" s="437">
        <f t="shared" si="153"/>
        <v>0</v>
      </c>
      <c r="H178" s="448">
        <f t="shared" si="158"/>
        <v>1.0428571428571428E-2</v>
      </c>
      <c r="I178" s="448">
        <f t="shared" si="159"/>
        <v>1.147142857142857E-2</v>
      </c>
      <c r="J178" s="448">
        <f t="shared" si="160"/>
        <v>1.147142857142857E-2</v>
      </c>
      <c r="K178" s="448">
        <f t="shared" si="161"/>
        <v>1.147142857142857E-2</v>
      </c>
      <c r="L178" s="437">
        <f t="shared" si="156"/>
        <v>0</v>
      </c>
      <c r="M178" s="437">
        <f t="shared" si="157"/>
        <v>0</v>
      </c>
    </row>
    <row r="179" spans="1:13" x14ac:dyDescent="0.5">
      <c r="A179" s="834" t="s">
        <v>444</v>
      </c>
      <c r="B179" s="427" t="s">
        <v>517</v>
      </c>
      <c r="C179" s="437">
        <f t="shared" si="153"/>
        <v>0</v>
      </c>
      <c r="D179" s="437">
        <f t="shared" si="153"/>
        <v>0</v>
      </c>
      <c r="E179" s="437">
        <f t="shared" si="153"/>
        <v>0</v>
      </c>
      <c r="F179" s="437">
        <f t="shared" si="153"/>
        <v>0</v>
      </c>
      <c r="G179" s="437">
        <f t="shared" si="153"/>
        <v>0</v>
      </c>
      <c r="H179" s="448">
        <f>($H$126*$C$128)/2</f>
        <v>2.0857142857142855E-2</v>
      </c>
      <c r="I179" s="448">
        <f>($I$126*$C$128)/2</f>
        <v>2.294285714285714E-2</v>
      </c>
      <c r="J179" s="448">
        <f>($J$126*$C$128)/2</f>
        <v>2.294285714285714E-2</v>
      </c>
      <c r="K179" s="448">
        <f>($K$126*$C$128)/2</f>
        <v>2.294285714285714E-2</v>
      </c>
      <c r="L179" s="437">
        <f t="shared" si="156"/>
        <v>0</v>
      </c>
      <c r="M179" s="437">
        <f t="shared" si="157"/>
        <v>0</v>
      </c>
    </row>
    <row r="180" spans="1:13" x14ac:dyDescent="0.5">
      <c r="A180" s="835"/>
      <c r="B180" s="427" t="s">
        <v>518</v>
      </c>
      <c r="C180" s="437">
        <f t="shared" si="153"/>
        <v>0</v>
      </c>
      <c r="D180" s="437">
        <f t="shared" si="153"/>
        <v>0</v>
      </c>
      <c r="E180" s="437">
        <f t="shared" si="153"/>
        <v>0</v>
      </c>
      <c r="F180" s="437">
        <f t="shared" si="153"/>
        <v>0</v>
      </c>
      <c r="G180" s="437">
        <f t="shared" si="153"/>
        <v>0</v>
      </c>
      <c r="H180" s="448">
        <f>($H$126*$C$128)/2</f>
        <v>2.0857142857142855E-2</v>
      </c>
      <c r="I180" s="448">
        <f>($I$126*$C$128)/2</f>
        <v>2.294285714285714E-2</v>
      </c>
      <c r="J180" s="448">
        <f>($J$126*$C$128)/2</f>
        <v>2.294285714285714E-2</v>
      </c>
      <c r="K180" s="448">
        <f>($K$126*$C$128)/2</f>
        <v>2.294285714285714E-2</v>
      </c>
      <c r="L180" s="437">
        <f t="shared" si="156"/>
        <v>0</v>
      </c>
      <c r="M180" s="437">
        <f t="shared" si="157"/>
        <v>0</v>
      </c>
    </row>
    <row r="181" spans="1:13" x14ac:dyDescent="0.5">
      <c r="A181" s="836" t="s">
        <v>445</v>
      </c>
      <c r="B181" s="428" t="s">
        <v>519</v>
      </c>
      <c r="C181" s="437">
        <f t="shared" si="153"/>
        <v>0</v>
      </c>
      <c r="D181" s="437">
        <f t="shared" si="153"/>
        <v>0</v>
      </c>
      <c r="E181" s="437">
        <f t="shared" si="153"/>
        <v>0</v>
      </c>
      <c r="F181" s="437">
        <f t="shared" si="153"/>
        <v>0</v>
      </c>
      <c r="G181" s="437">
        <f t="shared" si="153"/>
        <v>0</v>
      </c>
      <c r="H181" s="437">
        <f>$H$126*$E$128</f>
        <v>0</v>
      </c>
      <c r="I181" s="437">
        <f>$I$126*$E$128</f>
        <v>0</v>
      </c>
      <c r="J181" s="437">
        <f>$J$126*$E$128</f>
        <v>0</v>
      </c>
      <c r="K181" s="437">
        <f>$K$126*$E$128</f>
        <v>0</v>
      </c>
      <c r="L181" s="449">
        <f>($L$126*$M$128)/2</f>
        <v>1.7844444444444444E-2</v>
      </c>
      <c r="M181" s="449">
        <f>($L$126*$M$128)/2</f>
        <v>1.7844444444444444E-2</v>
      </c>
    </row>
    <row r="182" spans="1:13" x14ac:dyDescent="0.5">
      <c r="A182" s="836"/>
      <c r="B182" s="428" t="s">
        <v>520</v>
      </c>
      <c r="C182" s="437">
        <f t="shared" si="153"/>
        <v>0</v>
      </c>
      <c r="D182" s="437">
        <f t="shared" si="153"/>
        <v>0</v>
      </c>
      <c r="E182" s="437">
        <f t="shared" si="153"/>
        <v>0</v>
      </c>
      <c r="F182" s="437">
        <f t="shared" si="153"/>
        <v>0</v>
      </c>
      <c r="G182" s="437">
        <f t="shared" si="153"/>
        <v>0</v>
      </c>
      <c r="H182" s="437">
        <f t="shared" ref="H182:H184" si="162">$H$126*$E$128</f>
        <v>0</v>
      </c>
      <c r="I182" s="437">
        <f t="shared" ref="I182:K184" si="163">$I$126*$E$128</f>
        <v>0</v>
      </c>
      <c r="J182" s="437">
        <f t="shared" si="163"/>
        <v>0</v>
      </c>
      <c r="K182" s="437">
        <f t="shared" si="163"/>
        <v>0</v>
      </c>
      <c r="L182" s="449">
        <f>($L$126*$M$128)/2</f>
        <v>1.7844444444444444E-2</v>
      </c>
      <c r="M182" s="449">
        <f>($L$126*$M$128)/2</f>
        <v>1.7844444444444444E-2</v>
      </c>
    </row>
    <row r="183" spans="1:13" x14ac:dyDescent="0.5">
      <c r="A183" s="410" t="s">
        <v>446</v>
      </c>
      <c r="B183" s="427" t="s">
        <v>521</v>
      </c>
      <c r="C183" s="437">
        <f t="shared" ref="C183:G196" si="164">+C180*0%</f>
        <v>0</v>
      </c>
      <c r="D183" s="437">
        <f t="shared" si="164"/>
        <v>0</v>
      </c>
      <c r="E183" s="437">
        <f t="shared" si="164"/>
        <v>0</v>
      </c>
      <c r="F183" s="437">
        <f t="shared" si="164"/>
        <v>0</v>
      </c>
      <c r="G183" s="437">
        <f t="shared" si="164"/>
        <v>0</v>
      </c>
      <c r="H183" s="437">
        <f t="shared" si="162"/>
        <v>0</v>
      </c>
      <c r="I183" s="437">
        <f t="shared" si="163"/>
        <v>0</v>
      </c>
      <c r="J183" s="437">
        <f t="shared" si="163"/>
        <v>0</v>
      </c>
      <c r="K183" s="437">
        <f t="shared" si="163"/>
        <v>0</v>
      </c>
      <c r="L183" s="437">
        <f t="shared" ref="L183:L196" si="165">+$L$44*0%</f>
        <v>0</v>
      </c>
      <c r="M183" s="437">
        <f t="shared" ref="M183:M196" si="166">+$M$44*0%</f>
        <v>0</v>
      </c>
    </row>
    <row r="184" spans="1:13" x14ac:dyDescent="0.5">
      <c r="A184" s="432" t="s">
        <v>447</v>
      </c>
      <c r="B184" s="428" t="s">
        <v>522</v>
      </c>
      <c r="C184" s="438">
        <f>$C$46*C126</f>
        <v>4.1714285714285711E-2</v>
      </c>
      <c r="D184" s="438">
        <f t="shared" ref="D184:G184" si="167">$C$46*D126</f>
        <v>4.1714285714285711E-2</v>
      </c>
      <c r="E184" s="438">
        <f t="shared" si="167"/>
        <v>4.1714285714285711E-2</v>
      </c>
      <c r="F184" s="438">
        <f t="shared" si="167"/>
        <v>4.1714285714285711E-2</v>
      </c>
      <c r="G184" s="438">
        <f t="shared" si="167"/>
        <v>4.1714285714285711E-2</v>
      </c>
      <c r="H184" s="437">
        <f t="shared" si="162"/>
        <v>0</v>
      </c>
      <c r="I184" s="437">
        <f>$I$126*$E$128</f>
        <v>0</v>
      </c>
      <c r="J184" s="437">
        <f t="shared" si="163"/>
        <v>0</v>
      </c>
      <c r="K184" s="437">
        <f t="shared" si="163"/>
        <v>0</v>
      </c>
      <c r="L184" s="437">
        <f t="shared" si="165"/>
        <v>0</v>
      </c>
      <c r="M184" s="437">
        <f t="shared" si="166"/>
        <v>0</v>
      </c>
    </row>
    <row r="185" spans="1:13" x14ac:dyDescent="0.5">
      <c r="A185" s="831" t="s">
        <v>448</v>
      </c>
      <c r="B185" s="427" t="s">
        <v>523</v>
      </c>
      <c r="C185" s="437">
        <f t="shared" si="164"/>
        <v>0</v>
      </c>
      <c r="D185" s="437">
        <f t="shared" si="164"/>
        <v>0</v>
      </c>
      <c r="E185" s="437">
        <f t="shared" si="164"/>
        <v>0</v>
      </c>
      <c r="F185" s="437">
        <f t="shared" si="164"/>
        <v>0</v>
      </c>
      <c r="G185" s="437">
        <f t="shared" si="164"/>
        <v>0</v>
      </c>
      <c r="H185" s="448">
        <f>($H$126*$C$128)/4</f>
        <v>1.0428571428571428E-2</v>
      </c>
      <c r="I185" s="448">
        <f>($I$126*$C$128)/4</f>
        <v>1.147142857142857E-2</v>
      </c>
      <c r="J185" s="448">
        <f>($J$126*$C$128)/4</f>
        <v>1.147142857142857E-2</v>
      </c>
      <c r="K185" s="448">
        <f>($K$126*$C$128)/4</f>
        <v>1.147142857142857E-2</v>
      </c>
      <c r="L185" s="437">
        <f t="shared" si="165"/>
        <v>0</v>
      </c>
      <c r="M185" s="437">
        <f t="shared" si="166"/>
        <v>0</v>
      </c>
    </row>
    <row r="186" spans="1:13" x14ac:dyDescent="0.5">
      <c r="A186" s="832"/>
      <c r="B186" s="427" t="s">
        <v>524</v>
      </c>
      <c r="C186" s="437">
        <f t="shared" si="164"/>
        <v>0</v>
      </c>
      <c r="D186" s="437">
        <f t="shared" si="164"/>
        <v>0</v>
      </c>
      <c r="E186" s="437">
        <f t="shared" si="164"/>
        <v>0</v>
      </c>
      <c r="F186" s="437">
        <f t="shared" si="164"/>
        <v>0</v>
      </c>
      <c r="G186" s="437">
        <f t="shared" si="164"/>
        <v>0</v>
      </c>
      <c r="H186" s="448">
        <f t="shared" ref="H186:H188" si="168">($H$126*$C$128)/4</f>
        <v>1.0428571428571428E-2</v>
      </c>
      <c r="I186" s="448">
        <f t="shared" ref="I186:I188" si="169">($I$126*$C$128)/4</f>
        <v>1.147142857142857E-2</v>
      </c>
      <c r="J186" s="448">
        <f t="shared" ref="J186:J188" si="170">($J$126*$C$128)/4</f>
        <v>1.147142857142857E-2</v>
      </c>
      <c r="K186" s="448">
        <f t="shared" ref="K186:K188" si="171">($K$126*$C$128)/4</f>
        <v>1.147142857142857E-2</v>
      </c>
      <c r="L186" s="437">
        <f t="shared" si="165"/>
        <v>0</v>
      </c>
      <c r="M186" s="437">
        <f t="shared" si="166"/>
        <v>0</v>
      </c>
    </row>
    <row r="187" spans="1:13" x14ac:dyDescent="0.5">
      <c r="A187" s="832"/>
      <c r="B187" s="427" t="s">
        <v>525</v>
      </c>
      <c r="C187" s="437">
        <f t="shared" si="164"/>
        <v>0</v>
      </c>
      <c r="D187" s="437">
        <f t="shared" si="164"/>
        <v>0</v>
      </c>
      <c r="E187" s="437">
        <f t="shared" si="164"/>
        <v>0</v>
      </c>
      <c r="F187" s="437">
        <f t="shared" si="164"/>
        <v>0</v>
      </c>
      <c r="G187" s="437">
        <f t="shared" si="164"/>
        <v>0</v>
      </c>
      <c r="H187" s="448">
        <f t="shared" si="168"/>
        <v>1.0428571428571428E-2</v>
      </c>
      <c r="I187" s="448">
        <f t="shared" si="169"/>
        <v>1.147142857142857E-2</v>
      </c>
      <c r="J187" s="448">
        <f t="shared" si="170"/>
        <v>1.147142857142857E-2</v>
      </c>
      <c r="K187" s="448">
        <f t="shared" si="171"/>
        <v>1.147142857142857E-2</v>
      </c>
      <c r="L187" s="437">
        <f t="shared" si="165"/>
        <v>0</v>
      </c>
      <c r="M187" s="437">
        <f t="shared" si="166"/>
        <v>0</v>
      </c>
    </row>
    <row r="188" spans="1:13" x14ac:dyDescent="0.5">
      <c r="A188" s="833"/>
      <c r="B188" s="427" t="s">
        <v>526</v>
      </c>
      <c r="C188" s="437">
        <f t="shared" si="164"/>
        <v>0</v>
      </c>
      <c r="D188" s="437">
        <f t="shared" si="164"/>
        <v>0</v>
      </c>
      <c r="E188" s="437">
        <f t="shared" si="164"/>
        <v>0</v>
      </c>
      <c r="F188" s="437">
        <f t="shared" si="164"/>
        <v>0</v>
      </c>
      <c r="G188" s="437">
        <f t="shared" si="164"/>
        <v>0</v>
      </c>
      <c r="H188" s="448">
        <f t="shared" si="168"/>
        <v>1.0428571428571428E-2</v>
      </c>
      <c r="I188" s="448">
        <f t="shared" si="169"/>
        <v>1.147142857142857E-2</v>
      </c>
      <c r="J188" s="448">
        <f t="shared" si="170"/>
        <v>1.147142857142857E-2</v>
      </c>
      <c r="K188" s="448">
        <f t="shared" si="171"/>
        <v>1.147142857142857E-2</v>
      </c>
      <c r="L188" s="437">
        <f t="shared" si="165"/>
        <v>0</v>
      </c>
      <c r="M188" s="437">
        <f t="shared" si="166"/>
        <v>0</v>
      </c>
    </row>
    <row r="189" spans="1:13" x14ac:dyDescent="0.5">
      <c r="A189" s="431" t="s">
        <v>449</v>
      </c>
      <c r="B189" s="426" t="s">
        <v>488</v>
      </c>
      <c r="C189" s="438">
        <f>($C$46*C126)</f>
        <v>4.1714285714285711E-2</v>
      </c>
      <c r="D189" s="438">
        <f t="shared" ref="D189:G189" si="172">($C$46*D126)</f>
        <v>4.1714285714285711E-2</v>
      </c>
      <c r="E189" s="438">
        <f t="shared" si="172"/>
        <v>4.1714285714285711E-2</v>
      </c>
      <c r="F189" s="438">
        <f t="shared" si="172"/>
        <v>4.1714285714285711E-2</v>
      </c>
      <c r="G189" s="438">
        <f t="shared" si="172"/>
        <v>4.1714285714285711E-2</v>
      </c>
      <c r="H189" s="437">
        <f>$H$126*$E$128</f>
        <v>0</v>
      </c>
      <c r="I189" s="437">
        <f>$I$126*$E$128</f>
        <v>0</v>
      </c>
      <c r="J189" s="437">
        <f>$J$126*$E$128</f>
        <v>0</v>
      </c>
      <c r="K189" s="437">
        <f>$K$126*$E$128</f>
        <v>0</v>
      </c>
      <c r="L189" s="437">
        <f t="shared" si="165"/>
        <v>0</v>
      </c>
      <c r="M189" s="437">
        <f t="shared" si="166"/>
        <v>0</v>
      </c>
    </row>
    <row r="190" spans="1:13" x14ac:dyDescent="0.5">
      <c r="A190" s="837" t="s">
        <v>450</v>
      </c>
      <c r="B190" s="427" t="s">
        <v>504</v>
      </c>
      <c r="C190" s="438">
        <f>($C$46*C126)/3</f>
        <v>1.3904761904761904E-2</v>
      </c>
      <c r="D190" s="438">
        <f t="shared" ref="D190:G190" si="173">($C$46*D126)/3</f>
        <v>1.3904761904761904E-2</v>
      </c>
      <c r="E190" s="438">
        <f t="shared" si="173"/>
        <v>1.3904761904761904E-2</v>
      </c>
      <c r="F190" s="438">
        <f t="shared" si="173"/>
        <v>1.3904761904761904E-2</v>
      </c>
      <c r="G190" s="438">
        <f t="shared" si="173"/>
        <v>1.3904761904761904E-2</v>
      </c>
      <c r="H190" s="437">
        <f t="shared" ref="H190:H192" si="174">$H$126*$E$128</f>
        <v>0</v>
      </c>
      <c r="I190" s="437">
        <f t="shared" ref="I190:I192" si="175">$I$126*$E$128</f>
        <v>0</v>
      </c>
      <c r="J190" s="437">
        <f t="shared" ref="J190:J192" si="176">$J$126*$E$128</f>
        <v>0</v>
      </c>
      <c r="K190" s="437">
        <f t="shared" ref="K190:K192" si="177">$K$126*$E$128</f>
        <v>0</v>
      </c>
      <c r="L190" s="437">
        <f t="shared" si="165"/>
        <v>0</v>
      </c>
      <c r="M190" s="437">
        <f t="shared" si="166"/>
        <v>0</v>
      </c>
    </row>
    <row r="191" spans="1:13" x14ac:dyDescent="0.5">
      <c r="A191" s="837"/>
      <c r="B191" s="427" t="s">
        <v>527</v>
      </c>
      <c r="C191" s="438">
        <f>($C$46*C126)/3</f>
        <v>1.3904761904761904E-2</v>
      </c>
      <c r="D191" s="438">
        <f t="shared" ref="D191:G191" si="178">($C$46*D126)/3</f>
        <v>1.3904761904761904E-2</v>
      </c>
      <c r="E191" s="438">
        <f t="shared" si="178"/>
        <v>1.3904761904761904E-2</v>
      </c>
      <c r="F191" s="438">
        <f t="shared" si="178"/>
        <v>1.3904761904761904E-2</v>
      </c>
      <c r="G191" s="438">
        <f t="shared" si="178"/>
        <v>1.3904761904761904E-2</v>
      </c>
      <c r="H191" s="437">
        <f t="shared" si="174"/>
        <v>0</v>
      </c>
      <c r="I191" s="437">
        <f t="shared" si="175"/>
        <v>0</v>
      </c>
      <c r="J191" s="437">
        <f t="shared" si="176"/>
        <v>0</v>
      </c>
      <c r="K191" s="437">
        <f t="shared" si="177"/>
        <v>0</v>
      </c>
      <c r="L191" s="437">
        <f t="shared" si="165"/>
        <v>0</v>
      </c>
      <c r="M191" s="437">
        <f t="shared" si="166"/>
        <v>0</v>
      </c>
    </row>
    <row r="192" spans="1:13" x14ac:dyDescent="0.5">
      <c r="A192" s="837"/>
      <c r="B192" s="427" t="s">
        <v>528</v>
      </c>
      <c r="C192" s="438">
        <f>($C$46*C126)/3</f>
        <v>1.3904761904761904E-2</v>
      </c>
      <c r="D192" s="438">
        <f t="shared" ref="D192:G192" si="179">($C$46*D126)/3</f>
        <v>1.3904761904761904E-2</v>
      </c>
      <c r="E192" s="438">
        <f t="shared" si="179"/>
        <v>1.3904761904761904E-2</v>
      </c>
      <c r="F192" s="438">
        <f t="shared" si="179"/>
        <v>1.3904761904761904E-2</v>
      </c>
      <c r="G192" s="438">
        <f t="shared" si="179"/>
        <v>1.3904761904761904E-2</v>
      </c>
      <c r="H192" s="437">
        <f t="shared" si="174"/>
        <v>0</v>
      </c>
      <c r="I192" s="437">
        <f t="shared" si="175"/>
        <v>0</v>
      </c>
      <c r="J192" s="437">
        <f t="shared" si="176"/>
        <v>0</v>
      </c>
      <c r="K192" s="437">
        <f t="shared" si="177"/>
        <v>0</v>
      </c>
      <c r="L192" s="437">
        <f t="shared" si="165"/>
        <v>0</v>
      </c>
      <c r="M192" s="437">
        <f t="shared" si="166"/>
        <v>0</v>
      </c>
    </row>
    <row r="193" spans="1:13" x14ac:dyDescent="0.5">
      <c r="A193" s="838" t="s">
        <v>451</v>
      </c>
      <c r="B193" s="428" t="s">
        <v>529</v>
      </c>
      <c r="C193" s="437">
        <f t="shared" si="164"/>
        <v>0</v>
      </c>
      <c r="D193" s="437">
        <f t="shared" si="164"/>
        <v>0</v>
      </c>
      <c r="E193" s="437">
        <f t="shared" si="164"/>
        <v>0</v>
      </c>
      <c r="F193" s="437">
        <f t="shared" si="164"/>
        <v>0</v>
      </c>
      <c r="G193" s="437">
        <f t="shared" si="164"/>
        <v>0</v>
      </c>
      <c r="H193" s="448">
        <f>($H$126*$C$128)/2</f>
        <v>2.0857142857142855E-2</v>
      </c>
      <c r="I193" s="448">
        <f>($I$126*$C$128)/2</f>
        <v>2.294285714285714E-2</v>
      </c>
      <c r="J193" s="448">
        <f>($J$126*$C$128)/2</f>
        <v>2.294285714285714E-2</v>
      </c>
      <c r="K193" s="448">
        <f>($K$126*$C$128)/2</f>
        <v>2.294285714285714E-2</v>
      </c>
      <c r="L193" s="437">
        <f t="shared" si="165"/>
        <v>0</v>
      </c>
      <c r="M193" s="437">
        <f t="shared" si="166"/>
        <v>0</v>
      </c>
    </row>
    <row r="194" spans="1:13" x14ac:dyDescent="0.5">
      <c r="A194" s="838"/>
      <c r="B194" s="428" t="s">
        <v>530</v>
      </c>
      <c r="C194" s="437">
        <f t="shared" si="164"/>
        <v>0</v>
      </c>
      <c r="D194" s="437">
        <f t="shared" si="164"/>
        <v>0</v>
      </c>
      <c r="E194" s="437">
        <f t="shared" si="164"/>
        <v>0</v>
      </c>
      <c r="F194" s="437">
        <f t="shared" si="164"/>
        <v>0</v>
      </c>
      <c r="G194" s="437">
        <f t="shared" si="164"/>
        <v>0</v>
      </c>
      <c r="H194" s="448">
        <f>($H$126*$C$128)/2</f>
        <v>2.0857142857142855E-2</v>
      </c>
      <c r="I194" s="448">
        <f>($I$126*$C$128)/2</f>
        <v>2.294285714285714E-2</v>
      </c>
      <c r="J194" s="448">
        <f>($J$126*$C$128)/2</f>
        <v>2.294285714285714E-2</v>
      </c>
      <c r="K194" s="448">
        <f>($K$126*$C$128)/2</f>
        <v>2.294285714285714E-2</v>
      </c>
      <c r="L194" s="437">
        <f t="shared" si="165"/>
        <v>0</v>
      </c>
      <c r="M194" s="437">
        <f t="shared" si="166"/>
        <v>0</v>
      </c>
    </row>
    <row r="195" spans="1:13" x14ac:dyDescent="0.5">
      <c r="A195" s="436" t="s">
        <v>452</v>
      </c>
      <c r="B195" s="427" t="s">
        <v>509</v>
      </c>
      <c r="C195" s="437">
        <f t="shared" si="164"/>
        <v>0</v>
      </c>
      <c r="D195" s="437">
        <f t="shared" si="164"/>
        <v>0</v>
      </c>
      <c r="E195" s="437">
        <f t="shared" si="164"/>
        <v>0</v>
      </c>
      <c r="F195" s="437">
        <f t="shared" si="164"/>
        <v>0</v>
      </c>
      <c r="G195" s="437">
        <f t="shared" si="164"/>
        <v>0</v>
      </c>
      <c r="H195" s="437">
        <f>$H$126*$E$128</f>
        <v>0</v>
      </c>
      <c r="I195" s="437">
        <f>$I$126*$E$128</f>
        <v>0</v>
      </c>
      <c r="J195" s="437">
        <f>$J$126*$E$128</f>
        <v>0</v>
      </c>
      <c r="K195" s="437">
        <f>$K$126*$E$128</f>
        <v>0</v>
      </c>
      <c r="L195" s="437">
        <f t="shared" si="165"/>
        <v>0</v>
      </c>
      <c r="M195" s="437">
        <f t="shared" si="166"/>
        <v>0</v>
      </c>
    </row>
    <row r="196" spans="1:13" x14ac:dyDescent="0.5">
      <c r="A196" s="430" t="s">
        <v>453</v>
      </c>
      <c r="B196" s="428" t="s">
        <v>513</v>
      </c>
      <c r="C196" s="437">
        <f t="shared" si="164"/>
        <v>0</v>
      </c>
      <c r="D196" s="437">
        <f t="shared" si="164"/>
        <v>0</v>
      </c>
      <c r="E196" s="437">
        <f t="shared" si="164"/>
        <v>0</v>
      </c>
      <c r="F196" s="437">
        <f t="shared" si="164"/>
        <v>0</v>
      </c>
      <c r="G196" s="437">
        <f t="shared" si="164"/>
        <v>0</v>
      </c>
      <c r="H196" s="437">
        <f>$H$126*$E$128</f>
        <v>0</v>
      </c>
      <c r="I196" s="437">
        <f>$I$126*$E$128</f>
        <v>0</v>
      </c>
      <c r="J196" s="437">
        <f>$J$126*$E$128</f>
        <v>0</v>
      </c>
      <c r="K196" s="437">
        <f>$K$126*$E$128</f>
        <v>0</v>
      </c>
      <c r="L196" s="437">
        <f t="shared" si="165"/>
        <v>0</v>
      </c>
      <c r="M196" s="437">
        <f t="shared" si="166"/>
        <v>0</v>
      </c>
    </row>
    <row r="197" spans="1:13" x14ac:dyDescent="0.5">
      <c r="B197" s="446" t="s">
        <v>459</v>
      </c>
      <c r="C197" s="445">
        <f>SUM(C131:C196)</f>
        <v>0.29199999999999998</v>
      </c>
      <c r="D197" s="445">
        <f t="shared" ref="D197" si="180">SUM(D131:D196)</f>
        <v>0.29199999999999998</v>
      </c>
      <c r="E197" s="445">
        <f t="shared" ref="E197" si="181">SUM(E131:E196)</f>
        <v>0.29199999999999998</v>
      </c>
      <c r="F197" s="445">
        <f t="shared" ref="F197" si="182">SUM(F131:F196)</f>
        <v>0.29199999999999998</v>
      </c>
      <c r="G197" s="445">
        <f t="shared" ref="G197" si="183">SUM(G131:G196)</f>
        <v>0.29199999999999998</v>
      </c>
      <c r="H197" s="445">
        <f>SUM(H131:H196)</f>
        <v>0.29199999999999998</v>
      </c>
      <c r="I197" s="451">
        <f>SUM(I131:I196)</f>
        <v>0.32120000000000004</v>
      </c>
      <c r="J197" s="451">
        <f t="shared" ref="J197" si="184">SUM(J131:J196)</f>
        <v>0.32120000000000004</v>
      </c>
      <c r="K197" s="451">
        <f t="shared" ref="K197" si="185">SUM(K131:K196)</f>
        <v>0.32120000000000004</v>
      </c>
      <c r="L197" s="451">
        <f t="shared" ref="L197" si="186">SUM(L131:L196)</f>
        <v>0.32119999999999999</v>
      </c>
      <c r="M197" s="451">
        <f t="shared" ref="M197" si="187">SUM(M131:M196)</f>
        <v>0.32119999999999999</v>
      </c>
    </row>
    <row r="199" spans="1:13" x14ac:dyDescent="0.5">
      <c r="A199" s="433"/>
      <c r="B199" s="378" t="s">
        <v>551</v>
      </c>
    </row>
    <row r="200" spans="1:13" x14ac:dyDescent="0.5">
      <c r="A200" s="435"/>
      <c r="B200" s="378" t="s">
        <v>552</v>
      </c>
    </row>
    <row r="201" spans="1:13" x14ac:dyDescent="0.5">
      <c r="A201" s="447"/>
      <c r="B201" s="378" t="s">
        <v>553</v>
      </c>
    </row>
  </sheetData>
  <mergeCells count="31">
    <mergeCell ref="A193:A194"/>
    <mergeCell ref="A175:A178"/>
    <mergeCell ref="A179:A180"/>
    <mergeCell ref="A181:A182"/>
    <mergeCell ref="A185:A188"/>
    <mergeCell ref="A190:A192"/>
    <mergeCell ref="A151:A152"/>
    <mergeCell ref="A153:A154"/>
    <mergeCell ref="A158:A166"/>
    <mergeCell ref="A169:A170"/>
    <mergeCell ref="A173:A174"/>
    <mergeCell ref="A108:A110"/>
    <mergeCell ref="A111:A112"/>
    <mergeCell ref="A132:A137"/>
    <mergeCell ref="A141:A143"/>
    <mergeCell ref="A145:A148"/>
    <mergeCell ref="A91:A92"/>
    <mergeCell ref="A93:A96"/>
    <mergeCell ref="A97:A98"/>
    <mergeCell ref="A99:A100"/>
    <mergeCell ref="A103:A106"/>
    <mergeCell ref="A63:A66"/>
    <mergeCell ref="A69:A70"/>
    <mergeCell ref="A71:A72"/>
    <mergeCell ref="A76:A84"/>
    <mergeCell ref="A87:A88"/>
    <mergeCell ref="A17:L17"/>
    <mergeCell ref="A23:L23"/>
    <mergeCell ref="A29:L29"/>
    <mergeCell ref="A50:A55"/>
    <mergeCell ref="A59:A61"/>
  </mergeCells>
  <conditionalFormatting sqref="A86:A87 A89:A91">
    <cfRule type="cellIs" dxfId="16" priority="5" operator="equal">
      <formula>0</formula>
    </cfRule>
  </conditionalFormatting>
  <conditionalFormatting sqref="A107 A113:A114">
    <cfRule type="cellIs" dxfId="15" priority="6" operator="equal">
      <formula>0</formula>
    </cfRule>
  </conditionalFormatting>
  <conditionalFormatting sqref="A168:A169 A171:A173">
    <cfRule type="cellIs" dxfId="14" priority="2" operator="equal">
      <formula>0</formula>
    </cfRule>
  </conditionalFormatting>
  <conditionalFormatting sqref="A189 A195:A196">
    <cfRule type="cellIs" dxfId="13" priority="3" operator="equal">
      <formula>0</formula>
    </cfRule>
  </conditionalFormatting>
  <conditionalFormatting sqref="A48:B48">
    <cfRule type="cellIs" dxfId="12" priority="4" operator="equal">
      <formula>0</formula>
    </cfRule>
  </conditionalFormatting>
  <conditionalFormatting sqref="A130:B130">
    <cfRule type="cellIs" dxfId="11" priority="1" operator="equal">
      <formula>0</formula>
    </cfRule>
  </conditionalFormatting>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D70B2-5997-4000-B36E-45883673B847}">
  <sheetPr>
    <tabColor rgb="FF92D050"/>
  </sheetPr>
  <dimension ref="A2:AI200"/>
  <sheetViews>
    <sheetView showGridLines="0" topLeftCell="G1" zoomScale="47" zoomScaleNormal="47" workbookViewId="0">
      <selection activeCell="K7" sqref="K7"/>
    </sheetView>
  </sheetViews>
  <sheetFormatPr baseColWidth="10" defaultColWidth="19" defaultRowHeight="23.5" x14ac:dyDescent="0.35"/>
  <cols>
    <col min="1" max="1" width="27.36328125" style="322" customWidth="1"/>
    <col min="2" max="2" width="25.7265625" style="322" customWidth="1"/>
    <col min="3" max="3" width="19.1796875" style="322" bestFit="1" customWidth="1"/>
    <col min="4" max="4" width="21.54296875" style="322" customWidth="1"/>
    <col min="5" max="5" width="20.453125" style="322" bestFit="1" customWidth="1"/>
    <col min="6" max="6" width="22.26953125" style="322" bestFit="1" customWidth="1"/>
    <col min="7" max="7" width="24.6328125" style="322" customWidth="1"/>
    <col min="8" max="8" width="19.1796875" style="323" bestFit="1" customWidth="1"/>
    <col min="9" max="11" width="20.54296875" style="322" bestFit="1" customWidth="1"/>
    <col min="12" max="12" width="22.36328125" style="322" customWidth="1"/>
    <col min="13" max="13" width="16" style="324" customWidth="1"/>
    <col min="14" max="14" width="23" style="322" customWidth="1"/>
    <col min="15" max="15" width="19.08984375" style="322" bestFit="1" customWidth="1"/>
    <col min="16" max="16" width="19.81640625" style="322" customWidth="1"/>
    <col min="17" max="32" width="19.08984375" style="322" bestFit="1" customWidth="1"/>
    <col min="33" max="16384" width="19" style="322"/>
  </cols>
  <sheetData>
    <row r="2" spans="1:32" x14ac:dyDescent="0.35">
      <c r="A2" s="373" t="s">
        <v>387</v>
      </c>
    </row>
    <row r="4" spans="1:32" x14ac:dyDescent="0.35">
      <c r="A4" s="325" t="s">
        <v>303</v>
      </c>
      <c r="B4" s="325">
        <v>1E-3</v>
      </c>
    </row>
    <row r="5" spans="1:32" x14ac:dyDescent="0.35">
      <c r="A5" s="325" t="s">
        <v>300</v>
      </c>
      <c r="B5" s="325">
        <v>1.00972993626226</v>
      </c>
    </row>
    <row r="6" spans="1:32" x14ac:dyDescent="0.35">
      <c r="A6" s="325" t="s">
        <v>301</v>
      </c>
      <c r="B6" s="325">
        <v>2.0099999999999998</v>
      </c>
    </row>
    <row r="7" spans="1:32" x14ac:dyDescent="0.35">
      <c r="A7" s="325" t="s">
        <v>302</v>
      </c>
      <c r="B7" s="326">
        <f>1/1000</f>
        <v>1E-3</v>
      </c>
    </row>
    <row r="8" spans="1:32" x14ac:dyDescent="0.35">
      <c r="B8" s="327"/>
    </row>
    <row r="9" spans="1:32" x14ac:dyDescent="0.35">
      <c r="B9" s="327"/>
    </row>
    <row r="10" spans="1:32" x14ac:dyDescent="0.35">
      <c r="A10" s="373" t="s">
        <v>591</v>
      </c>
    </row>
    <row r="11" spans="1:32" ht="27" x14ac:dyDescent="0.35">
      <c r="A11" s="374" t="s">
        <v>388</v>
      </c>
    </row>
    <row r="12" spans="1:32" ht="27.5" thickBot="1" x14ac:dyDescent="0.4">
      <c r="A12" s="375" t="s">
        <v>326</v>
      </c>
    </row>
    <row r="13" spans="1:32" s="330" customFormat="1" x14ac:dyDescent="0.35">
      <c r="A13" s="331" t="s">
        <v>327</v>
      </c>
      <c r="B13" s="332">
        <v>2010</v>
      </c>
      <c r="C13" s="332">
        <v>2011</v>
      </c>
      <c r="D13" s="332">
        <v>2012</v>
      </c>
      <c r="E13" s="332">
        <v>2013</v>
      </c>
      <c r="F13" s="332">
        <v>2014</v>
      </c>
      <c r="G13" s="332">
        <v>2015</v>
      </c>
      <c r="H13" s="332">
        <v>2016</v>
      </c>
      <c r="I13" s="332">
        <v>2017</v>
      </c>
      <c r="J13" s="332">
        <v>2018</v>
      </c>
      <c r="K13" s="332">
        <v>2019</v>
      </c>
      <c r="L13" s="332">
        <v>2020</v>
      </c>
      <c r="M13" s="332">
        <v>2021</v>
      </c>
      <c r="N13" s="332">
        <v>2022</v>
      </c>
      <c r="O13" s="332">
        <v>2023</v>
      </c>
      <c r="P13" s="332">
        <v>2024</v>
      </c>
      <c r="Q13" s="707">
        <v>2025</v>
      </c>
      <c r="R13" s="708">
        <v>2026</v>
      </c>
      <c r="S13" s="708">
        <v>2027</v>
      </c>
      <c r="T13" s="708">
        <v>2028</v>
      </c>
      <c r="U13" s="708">
        <v>2029</v>
      </c>
      <c r="V13" s="708">
        <v>2030</v>
      </c>
      <c r="W13" s="708">
        <v>2031</v>
      </c>
      <c r="X13" s="708">
        <v>2032</v>
      </c>
      <c r="Y13" s="708">
        <v>2033</v>
      </c>
      <c r="Z13" s="709">
        <v>2034</v>
      </c>
      <c r="AA13" s="333">
        <v>2035</v>
      </c>
      <c r="AB13" s="332">
        <v>2036</v>
      </c>
      <c r="AC13" s="332">
        <v>2037</v>
      </c>
      <c r="AD13" s="332">
        <v>2038</v>
      </c>
      <c r="AE13" s="332">
        <v>2039</v>
      </c>
      <c r="AF13" s="332">
        <v>2040</v>
      </c>
    </row>
    <row r="14" spans="1:32" s="324" customFormat="1" x14ac:dyDescent="0.35">
      <c r="A14" s="694" t="s">
        <v>329</v>
      </c>
      <c r="B14" s="695">
        <v>0</v>
      </c>
      <c r="C14" s="695">
        <v>0</v>
      </c>
      <c r="D14" s="695">
        <v>0</v>
      </c>
      <c r="E14" s="695">
        <v>0</v>
      </c>
      <c r="F14" s="696">
        <v>0</v>
      </c>
      <c r="G14" s="696">
        <v>0</v>
      </c>
      <c r="H14" s="696">
        <v>0</v>
      </c>
      <c r="I14" s="696">
        <v>0</v>
      </c>
      <c r="J14" s="696">
        <v>0</v>
      </c>
      <c r="K14" s="696">
        <v>0</v>
      </c>
      <c r="L14" s="696">
        <v>0</v>
      </c>
      <c r="M14" s="696">
        <v>0</v>
      </c>
      <c r="N14" s="696">
        <v>0.13500000000000001</v>
      </c>
      <c r="O14" s="696">
        <v>0.24448983851910203</v>
      </c>
      <c r="P14" s="698">
        <v>0.44462396218983857</v>
      </c>
      <c r="Q14" s="710">
        <v>1</v>
      </c>
      <c r="R14" s="696">
        <v>1.75597120856206</v>
      </c>
      <c r="S14" s="696">
        <v>2.9804732624015502</v>
      </c>
      <c r="T14" s="696">
        <v>4.8899676661600102</v>
      </c>
      <c r="U14" s="696">
        <v>7.7604227165952704</v>
      </c>
      <c r="V14" s="696">
        <v>11.9106514854221</v>
      </c>
      <c r="W14" s="696">
        <v>17.6648208111096</v>
      </c>
      <c r="X14" s="696">
        <v>25.290326139007899</v>
      </c>
      <c r="Y14" s="696">
        <v>34.908145689608901</v>
      </c>
      <c r="Z14" s="711">
        <v>46.389731841729997</v>
      </c>
      <c r="AA14" s="703">
        <v>59.265520861320198</v>
      </c>
      <c r="AB14" s="696">
        <v>72.680671067514083</v>
      </c>
      <c r="AC14" s="696">
        <v>85.38718006100585</v>
      </c>
      <c r="AD14" s="696">
        <v>95.910747233807541</v>
      </c>
      <c r="AE14" s="696">
        <v>102.78107224006516</v>
      </c>
      <c r="AF14" s="696">
        <v>109.05009428001769</v>
      </c>
    </row>
    <row r="15" spans="1:32" s="337" customFormat="1" hidden="1" x14ac:dyDescent="0.35">
      <c r="A15" s="336" t="s">
        <v>328</v>
      </c>
      <c r="B15" s="334">
        <v>0</v>
      </c>
      <c r="C15" s="334">
        <v>0</v>
      </c>
      <c r="D15" s="334">
        <v>0</v>
      </c>
      <c r="E15" s="334">
        <v>0</v>
      </c>
      <c r="F15" s="335">
        <v>0</v>
      </c>
      <c r="G15" s="335">
        <v>0</v>
      </c>
      <c r="H15" s="335">
        <v>0</v>
      </c>
      <c r="I15" s="335">
        <v>0</v>
      </c>
      <c r="J15" s="335">
        <v>0</v>
      </c>
      <c r="K15" s="335">
        <v>0</v>
      </c>
      <c r="L15" s="335">
        <v>0</v>
      </c>
      <c r="M15" s="335">
        <v>0</v>
      </c>
      <c r="N15" s="335">
        <v>8.1000000000000003E-2</v>
      </c>
      <c r="O15" s="335">
        <v>0.14669390311146122</v>
      </c>
      <c r="P15" s="699">
        <v>0.26677437731390313</v>
      </c>
      <c r="Q15" s="712">
        <v>0.6</v>
      </c>
      <c r="R15" s="335">
        <v>1.0535827251372365</v>
      </c>
      <c r="S15" s="335">
        <v>1.7882839574409282</v>
      </c>
      <c r="T15" s="335">
        <v>2.9339805996960062</v>
      </c>
      <c r="U15" s="335">
        <v>4.6562536299571633</v>
      </c>
      <c r="V15" s="335">
        <v>7.1463908912532785</v>
      </c>
      <c r="W15" s="335">
        <v>10.598892486665738</v>
      </c>
      <c r="X15" s="335">
        <v>15.174195683404713</v>
      </c>
      <c r="Y15" s="335">
        <v>20.944887413765354</v>
      </c>
      <c r="Z15" s="713">
        <v>27.833839105037971</v>
      </c>
      <c r="AA15" s="704">
        <v>35.55931251679214</v>
      </c>
      <c r="AB15" s="335">
        <v>43.608402640508451</v>
      </c>
      <c r="AC15" s="335">
        <v>51.232308036603506</v>
      </c>
      <c r="AD15" s="335">
        <v>57.54644834028452</v>
      </c>
      <c r="AE15" s="335">
        <v>61.66864334403909</v>
      </c>
      <c r="AF15" s="335">
        <v>65.430056568010613</v>
      </c>
    </row>
    <row r="16" spans="1:32" s="337" customFormat="1" hidden="1" x14ac:dyDescent="0.35">
      <c r="A16" s="338" t="s">
        <v>330</v>
      </c>
      <c r="B16" s="339">
        <v>0</v>
      </c>
      <c r="C16" s="339">
        <v>0</v>
      </c>
      <c r="D16" s="339">
        <v>0</v>
      </c>
      <c r="E16" s="339">
        <v>0</v>
      </c>
      <c r="F16" s="339">
        <v>0</v>
      </c>
      <c r="G16" s="339">
        <v>0</v>
      </c>
      <c r="H16" s="339">
        <v>0</v>
      </c>
      <c r="I16" s="339">
        <v>0</v>
      </c>
      <c r="J16" s="339">
        <v>0</v>
      </c>
      <c r="K16" s="339">
        <v>0</v>
      </c>
      <c r="L16" s="339">
        <v>0</v>
      </c>
      <c r="M16" s="339">
        <v>0</v>
      </c>
      <c r="N16" s="339">
        <v>5.4000000000000006E-2</v>
      </c>
      <c r="O16" s="339">
        <v>9.779593540764081E-2</v>
      </c>
      <c r="P16" s="700">
        <v>0.17784958487593544</v>
      </c>
      <c r="Q16" s="714">
        <v>0.4</v>
      </c>
      <c r="R16" s="339">
        <v>0.70238848342482441</v>
      </c>
      <c r="S16" s="339">
        <v>1.1921893049606189</v>
      </c>
      <c r="T16" s="339">
        <v>1.9559870664640042</v>
      </c>
      <c r="U16" s="339">
        <v>3.1041690866381089</v>
      </c>
      <c r="V16" s="339">
        <v>4.7642605941688521</v>
      </c>
      <c r="W16" s="339">
        <v>7.065928324443826</v>
      </c>
      <c r="X16" s="339">
        <v>10.116130455603143</v>
      </c>
      <c r="Y16" s="339">
        <v>13.96325827584357</v>
      </c>
      <c r="Z16" s="715">
        <v>18.555892736691984</v>
      </c>
      <c r="AA16" s="705">
        <v>23.706208344528097</v>
      </c>
      <c r="AB16" s="339">
        <v>29.072268427005636</v>
      </c>
      <c r="AC16" s="339">
        <v>34.154872024402344</v>
      </c>
      <c r="AD16" s="339">
        <v>38.364298893523021</v>
      </c>
      <c r="AE16" s="339">
        <v>41.112428896026067</v>
      </c>
      <c r="AF16" s="339">
        <v>43.620037712007075</v>
      </c>
    </row>
    <row r="17" spans="1:35" x14ac:dyDescent="0.35">
      <c r="A17" s="340"/>
      <c r="H17" s="322"/>
      <c r="M17" s="852" t="s">
        <v>386</v>
      </c>
      <c r="N17" s="852"/>
      <c r="O17" s="341">
        <f>(O14-N14)/N14</f>
        <v>0.81103584088223712</v>
      </c>
      <c r="P17" s="341">
        <f t="shared" ref="P17:AF17" si="0">(P14-O14)/O14</f>
        <v>0.81857849341701794</v>
      </c>
      <c r="Q17" s="716">
        <f>(Q14-P14)/P14</f>
        <v>1.2490915583470863</v>
      </c>
      <c r="R17" s="717">
        <f t="shared" si="0"/>
        <v>0.75597120856206002</v>
      </c>
      <c r="S17" s="717">
        <f t="shared" si="0"/>
        <v>0.69733606557377303</v>
      </c>
      <c r="T17" s="717">
        <f t="shared" si="0"/>
        <v>0.64066818778299095</v>
      </c>
      <c r="U17" s="717">
        <f t="shared" si="0"/>
        <v>0.58700900423118108</v>
      </c>
      <c r="V17" s="717">
        <f t="shared" si="0"/>
        <v>0.53479416268804225</v>
      </c>
      <c r="W17" s="717">
        <f t="shared" si="0"/>
        <v>0.48311121626976039</v>
      </c>
      <c r="X17" s="717">
        <f t="shared" si="0"/>
        <v>0.43167747974564991</v>
      </c>
      <c r="Y17" s="717">
        <f t="shared" si="0"/>
        <v>0.38029638280411254</v>
      </c>
      <c r="Z17" s="718">
        <f t="shared" si="0"/>
        <v>0.32890850904002089</v>
      </c>
      <c r="AA17" s="341">
        <f t="shared" si="0"/>
        <v>0.2775568753774893</v>
      </c>
      <c r="AB17" s="341">
        <f t="shared" si="0"/>
        <v>0.22635674184970034</v>
      </c>
      <c r="AC17" s="341">
        <f t="shared" si="0"/>
        <v>0.17482652274479571</v>
      </c>
      <c r="AD17" s="341">
        <f t="shared" si="0"/>
        <v>0.12324528301886779</v>
      </c>
      <c r="AE17" s="341">
        <f t="shared" si="0"/>
        <v>7.1632483370288019E-2</v>
      </c>
      <c r="AF17" s="341">
        <f t="shared" si="0"/>
        <v>6.0993935004978475E-2</v>
      </c>
    </row>
    <row r="18" spans="1:35" ht="70.5" x14ac:dyDescent="0.35">
      <c r="M18" s="342" t="s">
        <v>542</v>
      </c>
      <c r="N18" s="697">
        <f>+N14/12</f>
        <v>1.1250000000000001E-2</v>
      </c>
      <c r="O18" s="697">
        <f>+O14/12</f>
        <v>2.037415320992517E-2</v>
      </c>
      <c r="P18" s="701">
        <f>+P14/12</f>
        <v>3.7051996849153217E-2</v>
      </c>
      <c r="Q18" s="719">
        <f>+Q14/12</f>
        <v>8.3333333333333329E-2</v>
      </c>
      <c r="R18" s="697">
        <f t="shared" ref="R18:AF18" si="1">+R14/12</f>
        <v>0.14633093404683833</v>
      </c>
      <c r="S18" s="697">
        <f t="shared" si="1"/>
        <v>0.24837277186679585</v>
      </c>
      <c r="T18" s="697">
        <f t="shared" si="1"/>
        <v>0.40749730551333418</v>
      </c>
      <c r="U18" s="697">
        <f t="shared" si="1"/>
        <v>0.6467018930496059</v>
      </c>
      <c r="V18" s="697">
        <f t="shared" si="1"/>
        <v>0.99255429045184174</v>
      </c>
      <c r="W18" s="697">
        <f t="shared" si="1"/>
        <v>1.4720684009258</v>
      </c>
      <c r="X18" s="697">
        <f t="shared" si="1"/>
        <v>2.1075271782506584</v>
      </c>
      <c r="Y18" s="697">
        <f t="shared" si="1"/>
        <v>2.9090121408007419</v>
      </c>
      <c r="Z18" s="720">
        <f t="shared" si="1"/>
        <v>3.8658109868108332</v>
      </c>
      <c r="AA18" s="706">
        <f t="shared" si="1"/>
        <v>4.9387934051100162</v>
      </c>
      <c r="AB18" s="697">
        <f t="shared" si="1"/>
        <v>6.0567225889595067</v>
      </c>
      <c r="AC18" s="697">
        <f t="shared" si="1"/>
        <v>7.1155983384171542</v>
      </c>
      <c r="AD18" s="697">
        <f t="shared" si="1"/>
        <v>7.9925622694839618</v>
      </c>
      <c r="AE18" s="697">
        <f t="shared" si="1"/>
        <v>8.5650893533387631</v>
      </c>
      <c r="AF18" s="697">
        <f t="shared" si="1"/>
        <v>9.0875078566681413</v>
      </c>
    </row>
    <row r="19" spans="1:35" ht="24" thickBot="1" x14ac:dyDescent="0.4">
      <c r="N19" s="853" t="s">
        <v>386</v>
      </c>
      <c r="O19" s="853"/>
      <c r="P19" s="702">
        <f>+(P18-O18)/O18</f>
        <v>0.81857849341701794</v>
      </c>
      <c r="Q19" s="721">
        <f t="shared" ref="Q19:Z19" si="2">+(Q18-P18)/P18</f>
        <v>1.2490915583470861</v>
      </c>
      <c r="R19" s="722">
        <f t="shared" si="2"/>
        <v>0.75597120856206013</v>
      </c>
      <c r="S19" s="722">
        <f t="shared" si="2"/>
        <v>0.69733606557377303</v>
      </c>
      <c r="T19" s="722">
        <f t="shared" si="2"/>
        <v>0.64066818778299095</v>
      </c>
      <c r="U19" s="722">
        <f t="shared" si="2"/>
        <v>0.58700900423118119</v>
      </c>
      <c r="V19" s="722">
        <f t="shared" si="2"/>
        <v>0.53479416268804225</v>
      </c>
      <c r="W19" s="722">
        <f t="shared" si="2"/>
        <v>0.48311121626976039</v>
      </c>
      <c r="X19" s="722">
        <f t="shared" si="2"/>
        <v>0.43167747974564996</v>
      </c>
      <c r="Y19" s="722">
        <f t="shared" si="2"/>
        <v>0.38029638280411254</v>
      </c>
      <c r="Z19" s="723">
        <f t="shared" si="2"/>
        <v>0.32890850904002089</v>
      </c>
      <c r="AA19" s="344"/>
    </row>
    <row r="20" spans="1:35" x14ac:dyDescent="0.35">
      <c r="M20" s="322"/>
      <c r="P20" s="587"/>
      <c r="Q20" s="587"/>
      <c r="R20" s="587"/>
      <c r="S20" s="587"/>
      <c r="T20" s="587"/>
      <c r="U20" s="587"/>
      <c r="V20" s="587"/>
      <c r="W20" s="587"/>
      <c r="X20" s="587"/>
      <c r="Y20" s="587"/>
      <c r="Z20" s="587"/>
      <c r="AA20" s="344"/>
    </row>
    <row r="21" spans="1:35" x14ac:dyDescent="0.35">
      <c r="A21" s="854" t="s">
        <v>545</v>
      </c>
      <c r="B21" s="854"/>
      <c r="C21" s="854"/>
      <c r="D21" s="854"/>
      <c r="E21" s="854"/>
      <c r="F21" s="854"/>
      <c r="G21" s="854"/>
      <c r="H21" s="854"/>
      <c r="I21" s="854"/>
      <c r="J21" s="854"/>
      <c r="K21" s="854"/>
      <c r="L21" s="854"/>
      <c r="M21" s="854"/>
      <c r="N21" s="854"/>
      <c r="O21" s="343"/>
      <c r="P21" s="344"/>
      <c r="Q21" s="344"/>
      <c r="R21" s="344"/>
      <c r="S21" s="344"/>
      <c r="T21" s="344"/>
      <c r="U21" s="344"/>
      <c r="V21" s="344"/>
      <c r="W21" s="344"/>
      <c r="X21" s="344"/>
      <c r="Y21" s="344"/>
      <c r="Z21" s="344"/>
      <c r="AA21" s="344"/>
      <c r="AB21" s="344"/>
      <c r="AC21" s="344"/>
      <c r="AD21" s="344"/>
      <c r="AE21" s="344"/>
      <c r="AF21" s="344"/>
      <c r="AG21" s="344"/>
      <c r="AH21" s="344"/>
      <c r="AI21" s="344"/>
    </row>
    <row r="22" spans="1:35" s="347" customFormat="1" x14ac:dyDescent="0.35">
      <c r="A22" s="345" t="s">
        <v>216</v>
      </c>
      <c r="B22" s="345" t="s">
        <v>477</v>
      </c>
      <c r="C22" s="346">
        <v>2024</v>
      </c>
      <c r="D22" s="346">
        <v>2025</v>
      </c>
      <c r="E22" s="346">
        <v>2026</v>
      </c>
      <c r="F22" s="346">
        <v>2027</v>
      </c>
      <c r="G22" s="346">
        <v>2028</v>
      </c>
      <c r="H22" s="346">
        <v>2029</v>
      </c>
      <c r="I22" s="346">
        <v>2030</v>
      </c>
      <c r="J22" s="346">
        <v>2031</v>
      </c>
      <c r="K22" s="346">
        <v>2032</v>
      </c>
      <c r="L22" s="346">
        <v>2033</v>
      </c>
      <c r="M22" s="346">
        <v>2034</v>
      </c>
      <c r="N22" s="346">
        <v>2035</v>
      </c>
      <c r="O22" s="343"/>
      <c r="P22" s="344"/>
      <c r="Q22" s="344"/>
      <c r="R22" s="344"/>
      <c r="S22" s="344"/>
      <c r="T22" s="344"/>
      <c r="U22" s="344"/>
      <c r="V22" s="344"/>
      <c r="W22" s="344"/>
      <c r="X22" s="344"/>
      <c r="Y22" s="344"/>
      <c r="Z22" s="344"/>
      <c r="AA22" s="344"/>
      <c r="AB22" s="344"/>
      <c r="AC22" s="344"/>
      <c r="AD22" s="344"/>
      <c r="AE22" s="344"/>
      <c r="AF22" s="344"/>
      <c r="AG22" s="344"/>
      <c r="AH22" s="344"/>
      <c r="AI22" s="344"/>
    </row>
    <row r="23" spans="1:35" s="350" customFormat="1" x14ac:dyDescent="0.65">
      <c r="A23" s="348" t="s">
        <v>421</v>
      </c>
      <c r="B23" s="349" t="s">
        <v>478</v>
      </c>
      <c r="C23" s="420">
        <v>0</v>
      </c>
      <c r="D23" s="420">
        <v>0</v>
      </c>
      <c r="E23" s="420">
        <v>0</v>
      </c>
      <c r="F23" s="420">
        <v>0</v>
      </c>
      <c r="G23" s="420">
        <v>0</v>
      </c>
      <c r="H23" s="420">
        <v>0</v>
      </c>
      <c r="I23" s="420">
        <v>0</v>
      </c>
      <c r="J23" s="420">
        <v>0</v>
      </c>
      <c r="K23" s="420">
        <v>0</v>
      </c>
      <c r="L23" s="420">
        <v>0</v>
      </c>
      <c r="M23" s="420">
        <v>0</v>
      </c>
      <c r="N23" s="420">
        <v>0</v>
      </c>
      <c r="O23" s="343"/>
      <c r="P23" s="344"/>
      <c r="Q23" s="344"/>
      <c r="R23" s="344"/>
      <c r="S23" s="344"/>
      <c r="T23" s="344"/>
      <c r="U23" s="344"/>
      <c r="V23" s="344"/>
      <c r="W23" s="344"/>
      <c r="X23" s="344"/>
      <c r="Y23" s="344"/>
      <c r="Z23" s="344"/>
      <c r="AA23" s="344"/>
      <c r="AB23" s="344"/>
      <c r="AC23" s="344"/>
      <c r="AD23" s="344"/>
      <c r="AE23" s="344"/>
      <c r="AF23" s="344"/>
      <c r="AG23" s="344"/>
      <c r="AH23" s="344"/>
      <c r="AI23" s="344"/>
    </row>
    <row r="24" spans="1:35" s="350" customFormat="1" x14ac:dyDescent="0.65">
      <c r="A24" s="847" t="s">
        <v>422</v>
      </c>
      <c r="B24" s="351" t="s">
        <v>479</v>
      </c>
      <c r="C24" s="421">
        <f>+C96*P18</f>
        <v>3.7051996849153217E-3</v>
      </c>
      <c r="D24" s="421">
        <f>+D96*Q18</f>
        <v>7.9365079365079361E-3</v>
      </c>
      <c r="E24" s="421">
        <f>+E96*R18</f>
        <v>1.2194244503903193E-2</v>
      </c>
      <c r="F24" s="421">
        <f t="shared" ref="F24:N24" si="3">+F96*S18</f>
        <v>1.9105597835907373E-2</v>
      </c>
      <c r="G24" s="421">
        <f>+G96*T18</f>
        <v>2.9106950393809582E-2</v>
      </c>
      <c r="H24" s="421">
        <f t="shared" si="3"/>
        <v>4.3113459536640392E-2</v>
      </c>
      <c r="I24" s="421">
        <f t="shared" si="3"/>
        <v>6.2034643153240109E-2</v>
      </c>
      <c r="J24" s="421">
        <f t="shared" si="3"/>
        <v>8.6592258877988243E-2</v>
      </c>
      <c r="K24" s="421">
        <f t="shared" si="3"/>
        <v>0.11708484323614768</v>
      </c>
      <c r="L24" s="421">
        <f t="shared" si="3"/>
        <v>0.15310590214740746</v>
      </c>
      <c r="M24" s="421">
        <f t="shared" si="3"/>
        <v>0.19329054934054168</v>
      </c>
      <c r="N24" s="421">
        <f t="shared" si="3"/>
        <v>0.24693967025550081</v>
      </c>
      <c r="O24" s="343"/>
      <c r="P24" s="344"/>
      <c r="Q24" s="344"/>
      <c r="R24" s="344"/>
      <c r="S24" s="344"/>
      <c r="T24" s="344"/>
      <c r="U24" s="344"/>
      <c r="V24" s="344"/>
      <c r="W24" s="344"/>
      <c r="X24" s="344"/>
      <c r="Y24" s="344"/>
      <c r="Z24" s="344"/>
      <c r="AA24" s="344"/>
      <c r="AB24" s="344"/>
      <c r="AC24" s="344"/>
      <c r="AD24" s="344"/>
      <c r="AE24" s="344"/>
      <c r="AF24" s="344"/>
      <c r="AG24" s="344"/>
      <c r="AH24" s="344"/>
      <c r="AI24" s="344"/>
    </row>
    <row r="25" spans="1:35" s="350" customFormat="1" x14ac:dyDescent="0.65">
      <c r="A25" s="856"/>
      <c r="B25" s="351" t="s">
        <v>480</v>
      </c>
      <c r="C25" s="420">
        <v>0</v>
      </c>
      <c r="D25" s="420">
        <v>0</v>
      </c>
      <c r="E25" s="420">
        <v>0</v>
      </c>
      <c r="F25" s="420">
        <v>0</v>
      </c>
      <c r="G25" s="420">
        <v>0</v>
      </c>
      <c r="H25" s="420">
        <v>0</v>
      </c>
      <c r="I25" s="420">
        <v>0</v>
      </c>
      <c r="J25" s="420">
        <v>0</v>
      </c>
      <c r="K25" s="420">
        <v>0</v>
      </c>
      <c r="L25" s="420">
        <v>0</v>
      </c>
      <c r="M25" s="420">
        <v>0</v>
      </c>
      <c r="N25" s="420">
        <v>0</v>
      </c>
      <c r="O25" s="343"/>
      <c r="P25" s="344"/>
      <c r="Q25" s="344"/>
      <c r="R25" s="344"/>
      <c r="S25" s="344"/>
      <c r="T25" s="344"/>
      <c r="U25" s="344"/>
      <c r="V25" s="344"/>
      <c r="W25" s="344"/>
      <c r="X25" s="344"/>
      <c r="Y25" s="344"/>
      <c r="Z25" s="344"/>
      <c r="AA25" s="344"/>
      <c r="AB25" s="344"/>
      <c r="AC25" s="344"/>
      <c r="AD25" s="344"/>
      <c r="AE25" s="344"/>
      <c r="AF25" s="344"/>
      <c r="AG25" s="344"/>
      <c r="AH25" s="344"/>
      <c r="AI25" s="344"/>
    </row>
    <row r="26" spans="1:35" s="350" customFormat="1" x14ac:dyDescent="0.65">
      <c r="A26" s="856"/>
      <c r="B26" s="351" t="s">
        <v>481</v>
      </c>
      <c r="C26" s="420">
        <v>0</v>
      </c>
      <c r="D26" s="420">
        <v>0</v>
      </c>
      <c r="E26" s="420">
        <v>0</v>
      </c>
      <c r="F26" s="420">
        <v>0</v>
      </c>
      <c r="G26" s="420">
        <v>0</v>
      </c>
      <c r="H26" s="420">
        <v>0</v>
      </c>
      <c r="I26" s="420">
        <v>0</v>
      </c>
      <c r="J26" s="420">
        <v>0</v>
      </c>
      <c r="K26" s="420">
        <v>0</v>
      </c>
      <c r="L26" s="420">
        <v>0</v>
      </c>
      <c r="M26" s="420">
        <v>0</v>
      </c>
      <c r="N26" s="420">
        <v>0</v>
      </c>
      <c r="O26" s="343"/>
      <c r="P26" s="344"/>
      <c r="Q26" s="344"/>
      <c r="R26" s="344"/>
      <c r="S26" s="344"/>
      <c r="T26" s="344"/>
      <c r="U26" s="344"/>
      <c r="V26" s="344"/>
      <c r="W26" s="344"/>
      <c r="X26" s="344"/>
      <c r="Y26" s="344"/>
      <c r="Z26" s="344"/>
      <c r="AA26" s="344"/>
      <c r="AB26" s="344"/>
      <c r="AC26" s="344"/>
      <c r="AD26" s="344"/>
      <c r="AE26" s="344"/>
      <c r="AF26" s="344"/>
      <c r="AG26" s="344"/>
      <c r="AH26" s="344"/>
      <c r="AI26" s="344"/>
    </row>
    <row r="27" spans="1:35" s="350" customFormat="1" x14ac:dyDescent="0.65">
      <c r="A27" s="856"/>
      <c r="B27" s="351" t="s">
        <v>482</v>
      </c>
      <c r="C27" s="420">
        <v>0</v>
      </c>
      <c r="D27" s="420">
        <v>0</v>
      </c>
      <c r="E27" s="420">
        <v>0</v>
      </c>
      <c r="F27" s="420">
        <v>0</v>
      </c>
      <c r="G27" s="420">
        <v>0</v>
      </c>
      <c r="H27" s="420">
        <v>0</v>
      </c>
      <c r="I27" s="420">
        <v>0</v>
      </c>
      <c r="J27" s="420">
        <v>0</v>
      </c>
      <c r="K27" s="420">
        <v>0</v>
      </c>
      <c r="L27" s="420">
        <v>0</v>
      </c>
      <c r="M27" s="420">
        <v>0</v>
      </c>
      <c r="N27" s="420">
        <v>0</v>
      </c>
      <c r="O27" s="343"/>
      <c r="P27" s="344"/>
      <c r="Q27" s="344"/>
      <c r="R27" s="344"/>
      <c r="S27" s="344"/>
      <c r="T27" s="344"/>
      <c r="U27" s="344"/>
      <c r="V27" s="344"/>
      <c r="W27" s="344"/>
      <c r="X27" s="344"/>
      <c r="Y27" s="344"/>
      <c r="Z27" s="344"/>
      <c r="AA27" s="344"/>
      <c r="AB27" s="344"/>
      <c r="AC27" s="344"/>
      <c r="AD27" s="344"/>
      <c r="AE27" s="344"/>
      <c r="AF27" s="344"/>
      <c r="AG27" s="344"/>
      <c r="AH27" s="344"/>
      <c r="AI27" s="344"/>
    </row>
    <row r="28" spans="1:35" s="350" customFormat="1" x14ac:dyDescent="0.65">
      <c r="A28" s="856"/>
      <c r="B28" s="351" t="s">
        <v>483</v>
      </c>
      <c r="C28" s="420">
        <v>0</v>
      </c>
      <c r="D28" s="420">
        <v>0</v>
      </c>
      <c r="E28" s="420">
        <v>0</v>
      </c>
      <c r="F28" s="420">
        <v>0</v>
      </c>
      <c r="G28" s="420">
        <v>0</v>
      </c>
      <c r="H28" s="420">
        <v>0</v>
      </c>
      <c r="I28" s="420">
        <v>0</v>
      </c>
      <c r="J28" s="420">
        <v>0</v>
      </c>
      <c r="K28" s="420">
        <v>0</v>
      </c>
      <c r="L28" s="420">
        <v>0</v>
      </c>
      <c r="M28" s="420">
        <v>0</v>
      </c>
      <c r="N28" s="420">
        <v>0</v>
      </c>
      <c r="O28" s="343"/>
      <c r="P28" s="344"/>
      <c r="Q28" s="344"/>
      <c r="R28" s="344"/>
      <c r="S28" s="344"/>
      <c r="T28" s="344"/>
      <c r="U28" s="344"/>
      <c r="V28" s="344"/>
      <c r="W28" s="344"/>
      <c r="X28" s="344"/>
      <c r="Y28" s="344"/>
      <c r="Z28" s="344"/>
      <c r="AA28" s="344"/>
      <c r="AB28" s="344"/>
      <c r="AC28" s="344"/>
      <c r="AD28" s="344"/>
      <c r="AE28" s="344"/>
      <c r="AF28" s="344"/>
      <c r="AG28" s="344"/>
      <c r="AH28" s="344"/>
      <c r="AI28" s="344"/>
    </row>
    <row r="29" spans="1:35" s="350" customFormat="1" x14ac:dyDescent="0.65">
      <c r="A29" s="848"/>
      <c r="B29" s="351" t="s">
        <v>484</v>
      </c>
      <c r="C29" s="420">
        <v>0</v>
      </c>
      <c r="D29" s="420">
        <v>0</v>
      </c>
      <c r="E29" s="420">
        <v>0</v>
      </c>
      <c r="F29" s="420">
        <v>0</v>
      </c>
      <c r="G29" s="420">
        <v>0</v>
      </c>
      <c r="H29" s="420">
        <v>0</v>
      </c>
      <c r="I29" s="420">
        <v>0</v>
      </c>
      <c r="J29" s="420">
        <v>0</v>
      </c>
      <c r="K29" s="420">
        <v>0</v>
      </c>
      <c r="L29" s="420">
        <v>0</v>
      </c>
      <c r="M29" s="420">
        <v>0</v>
      </c>
      <c r="N29" s="420">
        <v>0</v>
      </c>
      <c r="O29" s="343"/>
      <c r="P29" s="344"/>
      <c r="Q29" s="344"/>
      <c r="R29" s="344"/>
      <c r="S29" s="344"/>
      <c r="T29" s="344"/>
      <c r="U29" s="344"/>
      <c r="V29" s="344"/>
      <c r="W29" s="344"/>
      <c r="X29" s="344"/>
      <c r="Y29" s="344"/>
      <c r="Z29" s="344"/>
      <c r="AA29" s="344"/>
      <c r="AB29" s="344"/>
      <c r="AC29" s="344"/>
      <c r="AD29" s="344"/>
      <c r="AE29" s="344"/>
      <c r="AF29" s="344"/>
      <c r="AG29" s="344"/>
      <c r="AH29" s="344"/>
      <c r="AI29" s="344"/>
    </row>
    <row r="30" spans="1:35" s="352" customFormat="1" x14ac:dyDescent="0.65">
      <c r="A30" s="348" t="s">
        <v>423</v>
      </c>
      <c r="B30" s="349" t="s">
        <v>485</v>
      </c>
      <c r="C30" s="420">
        <v>0</v>
      </c>
      <c r="D30" s="420">
        <v>0</v>
      </c>
      <c r="E30" s="420">
        <v>0</v>
      </c>
      <c r="F30" s="420">
        <v>0</v>
      </c>
      <c r="G30" s="420">
        <v>0</v>
      </c>
      <c r="H30" s="420">
        <v>0</v>
      </c>
      <c r="I30" s="420">
        <v>0</v>
      </c>
      <c r="J30" s="420">
        <v>0</v>
      </c>
      <c r="K30" s="420">
        <v>0</v>
      </c>
      <c r="L30" s="420">
        <v>0</v>
      </c>
      <c r="M30" s="420">
        <v>0</v>
      </c>
      <c r="N30" s="420">
        <v>0</v>
      </c>
      <c r="O30" s="343"/>
      <c r="P30" s="344"/>
      <c r="Q30" s="344"/>
      <c r="R30" s="344"/>
      <c r="S30" s="344"/>
      <c r="T30" s="344"/>
      <c r="U30" s="344"/>
      <c r="V30" s="344"/>
      <c r="W30" s="344"/>
      <c r="X30" s="344"/>
      <c r="Y30" s="344"/>
      <c r="Z30" s="344"/>
      <c r="AA30" s="344"/>
      <c r="AB30" s="344"/>
      <c r="AC30" s="344"/>
      <c r="AD30" s="344"/>
      <c r="AE30" s="344"/>
      <c r="AF30" s="344"/>
      <c r="AG30" s="344"/>
      <c r="AH30" s="344"/>
      <c r="AI30" s="344"/>
    </row>
    <row r="31" spans="1:35" s="350" customFormat="1" x14ac:dyDescent="0.65">
      <c r="A31" s="353" t="s">
        <v>486</v>
      </c>
      <c r="B31" s="351" t="s">
        <v>487</v>
      </c>
      <c r="C31" s="421">
        <f>+C103*P18</f>
        <v>0</v>
      </c>
      <c r="D31" s="421">
        <f t="shared" ref="D31:N31" si="4">+D103*Q18</f>
        <v>0</v>
      </c>
      <c r="E31" s="421">
        <f t="shared" si="4"/>
        <v>6.0971222519515967E-3</v>
      </c>
      <c r="F31" s="421">
        <f t="shared" si="4"/>
        <v>9.5527989179536865E-3</v>
      </c>
      <c r="G31" s="421">
        <f t="shared" si="4"/>
        <v>1.4553475196904791E-2</v>
      </c>
      <c r="H31" s="421">
        <f t="shared" si="4"/>
        <v>2.1556729768320196E-2</v>
      </c>
      <c r="I31" s="421">
        <f t="shared" si="4"/>
        <v>3.1017321576620054E-2</v>
      </c>
      <c r="J31" s="421">
        <f t="shared" si="4"/>
        <v>4.3296129438994121E-2</v>
      </c>
      <c r="K31" s="421">
        <f t="shared" si="4"/>
        <v>5.8542421618073839E-2</v>
      </c>
      <c r="L31" s="421">
        <f t="shared" si="4"/>
        <v>7.6552951073703732E-2</v>
      </c>
      <c r="M31" s="421">
        <f t="shared" si="4"/>
        <v>9.6645274670270842E-2</v>
      </c>
      <c r="N31" s="421">
        <f t="shared" si="4"/>
        <v>0.12346983512775041</v>
      </c>
      <c r="O31" s="343"/>
      <c r="P31" s="344"/>
      <c r="Q31" s="344"/>
      <c r="R31" s="344"/>
      <c r="S31" s="344"/>
      <c r="T31" s="344"/>
      <c r="U31" s="344"/>
      <c r="V31" s="344"/>
      <c r="W31" s="344"/>
      <c r="X31" s="344"/>
      <c r="Y31" s="344"/>
      <c r="Z31" s="344"/>
      <c r="AA31" s="344"/>
      <c r="AB31" s="344"/>
      <c r="AC31" s="344"/>
      <c r="AD31" s="344"/>
      <c r="AE31" s="344"/>
      <c r="AF31" s="344"/>
      <c r="AG31" s="344"/>
      <c r="AH31" s="344"/>
      <c r="AI31" s="344"/>
    </row>
    <row r="32" spans="1:35" s="350" customFormat="1" x14ac:dyDescent="0.65">
      <c r="A32" s="354" t="s">
        <v>425</v>
      </c>
      <c r="B32" s="355" t="s">
        <v>488</v>
      </c>
      <c r="C32" s="421">
        <f>(C94+C99)*P18</f>
        <v>1.4820798739661287E-2</v>
      </c>
      <c r="D32" s="421">
        <f t="shared" ref="D32:N32" si="5">(D94+D99)*Q18</f>
        <v>3.1746031746031744E-2</v>
      </c>
      <c r="E32" s="421">
        <f t="shared" si="5"/>
        <v>4.8776978015612774E-2</v>
      </c>
      <c r="F32" s="421">
        <f t="shared" si="5"/>
        <v>7.6422391343629492E-2</v>
      </c>
      <c r="G32" s="421">
        <f t="shared" si="5"/>
        <v>0.11642780157523833</v>
      </c>
      <c r="H32" s="421">
        <f t="shared" si="5"/>
        <v>0.17245383814656157</v>
      </c>
      <c r="I32" s="421">
        <f t="shared" si="5"/>
        <v>0.24813857261296043</v>
      </c>
      <c r="J32" s="421">
        <f t="shared" si="5"/>
        <v>0.34636903551195297</v>
      </c>
      <c r="K32" s="421">
        <f t="shared" si="5"/>
        <v>0.46833937294459071</v>
      </c>
      <c r="L32" s="421">
        <f>(L94+L99)*Y18</f>
        <v>0.61242360858962985</v>
      </c>
      <c r="M32" s="421">
        <f t="shared" si="5"/>
        <v>0.77316219736216674</v>
      </c>
      <c r="N32" s="421">
        <f t="shared" si="5"/>
        <v>0.98775868102200326</v>
      </c>
      <c r="O32" s="343"/>
      <c r="P32" s="344"/>
      <c r="Q32" s="344"/>
      <c r="R32" s="344"/>
      <c r="S32" s="344"/>
      <c r="T32" s="344"/>
      <c r="U32" s="344"/>
      <c r="V32" s="344"/>
      <c r="W32" s="344"/>
      <c r="X32" s="344"/>
      <c r="Y32" s="344"/>
      <c r="Z32" s="344"/>
      <c r="AA32" s="344"/>
      <c r="AB32" s="344"/>
      <c r="AC32" s="344"/>
      <c r="AD32" s="344"/>
      <c r="AE32" s="344"/>
      <c r="AF32" s="344"/>
      <c r="AG32" s="344"/>
      <c r="AH32" s="344"/>
      <c r="AI32" s="344"/>
    </row>
    <row r="33" spans="1:35" s="350" customFormat="1" x14ac:dyDescent="0.65">
      <c r="A33" s="847" t="s">
        <v>426</v>
      </c>
      <c r="B33" s="351" t="s">
        <v>489</v>
      </c>
      <c r="C33" s="420">
        <v>0</v>
      </c>
      <c r="D33" s="420">
        <v>0</v>
      </c>
      <c r="E33" s="420">
        <v>0</v>
      </c>
      <c r="F33" s="420">
        <v>0</v>
      </c>
      <c r="G33" s="420">
        <v>0</v>
      </c>
      <c r="H33" s="420">
        <v>0</v>
      </c>
      <c r="I33" s="420">
        <v>0</v>
      </c>
      <c r="J33" s="420">
        <v>0</v>
      </c>
      <c r="K33" s="420">
        <v>0</v>
      </c>
      <c r="L33" s="420">
        <v>0</v>
      </c>
      <c r="M33" s="420">
        <v>0</v>
      </c>
      <c r="N33" s="420">
        <v>0</v>
      </c>
      <c r="O33" s="343"/>
      <c r="P33" s="344"/>
      <c r="Q33" s="344"/>
      <c r="R33" s="344"/>
      <c r="S33" s="344"/>
      <c r="T33" s="344"/>
      <c r="U33" s="344"/>
      <c r="V33" s="344"/>
      <c r="W33" s="344"/>
      <c r="X33" s="344"/>
      <c r="Y33" s="344"/>
      <c r="Z33" s="344"/>
      <c r="AA33" s="344"/>
      <c r="AB33" s="344"/>
      <c r="AC33" s="344"/>
      <c r="AD33" s="344"/>
      <c r="AE33" s="344"/>
      <c r="AF33" s="344"/>
      <c r="AG33" s="344"/>
      <c r="AH33" s="344"/>
      <c r="AI33" s="344"/>
    </row>
    <row r="34" spans="1:35" s="350" customFormat="1" x14ac:dyDescent="0.65">
      <c r="A34" s="856"/>
      <c r="B34" s="351" t="s">
        <v>490</v>
      </c>
      <c r="C34" s="421">
        <f>C102*P18</f>
        <v>0</v>
      </c>
      <c r="D34" s="421">
        <f t="shared" ref="D34:N34" si="6">D102*Q18</f>
        <v>3.968253968253968E-3</v>
      </c>
      <c r="E34" s="421">
        <f t="shared" si="6"/>
        <v>1.2194244503903193E-2</v>
      </c>
      <c r="F34" s="421">
        <f t="shared" si="6"/>
        <v>2.865839675386106E-2</v>
      </c>
      <c r="G34" s="421">
        <f t="shared" si="6"/>
        <v>5.8213900787619163E-2</v>
      </c>
      <c r="H34" s="421">
        <f t="shared" si="6"/>
        <v>0.10778364884160098</v>
      </c>
      <c r="I34" s="421">
        <f t="shared" si="6"/>
        <v>0.18610392945972032</v>
      </c>
      <c r="J34" s="421">
        <f t="shared" si="6"/>
        <v>0.30307290607295884</v>
      </c>
      <c r="K34" s="421">
        <f t="shared" si="6"/>
        <v>0.46833937294459071</v>
      </c>
      <c r="L34" s="421">
        <f t="shared" si="6"/>
        <v>0.6889765596633336</v>
      </c>
      <c r="M34" s="421">
        <f t="shared" si="6"/>
        <v>0.96645274670270831</v>
      </c>
      <c r="N34" s="421">
        <f t="shared" si="6"/>
        <v>1.234698351277504</v>
      </c>
      <c r="O34" s="343"/>
      <c r="P34" s="344"/>
      <c r="Q34" s="344"/>
      <c r="R34" s="344"/>
      <c r="S34" s="344"/>
      <c r="T34" s="344"/>
      <c r="U34" s="344"/>
      <c r="V34" s="344"/>
      <c r="W34" s="344"/>
      <c r="X34" s="344"/>
      <c r="Y34" s="344"/>
      <c r="Z34" s="344"/>
      <c r="AA34" s="344"/>
      <c r="AB34" s="344"/>
      <c r="AC34" s="344"/>
      <c r="AD34" s="344"/>
      <c r="AE34" s="344"/>
      <c r="AF34" s="344"/>
      <c r="AG34" s="344"/>
      <c r="AH34" s="344"/>
      <c r="AI34" s="344"/>
    </row>
    <row r="35" spans="1:35" s="350" customFormat="1" x14ac:dyDescent="0.65">
      <c r="A35" s="848"/>
      <c r="B35" s="351" t="s">
        <v>491</v>
      </c>
      <c r="C35" s="420">
        <v>0</v>
      </c>
      <c r="D35" s="420">
        <v>0</v>
      </c>
      <c r="E35" s="420">
        <v>0</v>
      </c>
      <c r="F35" s="420">
        <v>0</v>
      </c>
      <c r="G35" s="420">
        <v>0</v>
      </c>
      <c r="H35" s="420">
        <v>0</v>
      </c>
      <c r="I35" s="420">
        <v>0</v>
      </c>
      <c r="J35" s="420">
        <v>0</v>
      </c>
      <c r="K35" s="420">
        <v>0</v>
      </c>
      <c r="L35" s="420">
        <v>0</v>
      </c>
      <c r="M35" s="420">
        <v>0</v>
      </c>
      <c r="N35" s="420">
        <v>0</v>
      </c>
      <c r="O35" s="343"/>
      <c r="P35" s="344"/>
      <c r="Q35" s="344"/>
      <c r="R35" s="344"/>
      <c r="S35" s="344"/>
      <c r="T35" s="344"/>
      <c r="U35" s="344"/>
      <c r="V35" s="344"/>
      <c r="W35" s="344"/>
      <c r="X35" s="344"/>
      <c r="Y35" s="344"/>
      <c r="Z35" s="344"/>
      <c r="AA35" s="344"/>
      <c r="AB35" s="344"/>
      <c r="AC35" s="344"/>
      <c r="AD35" s="344"/>
      <c r="AE35" s="344"/>
      <c r="AF35" s="344"/>
      <c r="AG35" s="344"/>
      <c r="AH35" s="344"/>
      <c r="AI35" s="344"/>
    </row>
    <row r="36" spans="1:35" s="350" customFormat="1" x14ac:dyDescent="0.65">
      <c r="A36" s="354" t="s">
        <v>427</v>
      </c>
      <c r="B36" s="355" t="s">
        <v>488</v>
      </c>
      <c r="C36" s="421">
        <f>C95*P18</f>
        <v>3.7051996849153217E-3</v>
      </c>
      <c r="D36" s="421">
        <f t="shared" ref="D36:N36" si="7">D95*Q18</f>
        <v>7.9365079365079361E-3</v>
      </c>
      <c r="E36" s="421">
        <f t="shared" si="7"/>
        <v>1.2194244503903193E-2</v>
      </c>
      <c r="F36" s="421">
        <f t="shared" si="7"/>
        <v>1.9105597835907373E-2</v>
      </c>
      <c r="G36" s="421">
        <f t="shared" si="7"/>
        <v>2.9106950393809582E-2</v>
      </c>
      <c r="H36" s="421">
        <f t="shared" si="7"/>
        <v>4.3113459536640392E-2</v>
      </c>
      <c r="I36" s="421">
        <f t="shared" si="7"/>
        <v>6.2034643153240109E-2</v>
      </c>
      <c r="J36" s="421">
        <f t="shared" si="7"/>
        <v>8.6592258877988243E-2</v>
      </c>
      <c r="K36" s="421">
        <f t="shared" si="7"/>
        <v>0.11708484323614768</v>
      </c>
      <c r="L36" s="421">
        <f t="shared" si="7"/>
        <v>0.15310590214740746</v>
      </c>
      <c r="M36" s="421">
        <f t="shared" si="7"/>
        <v>0.19329054934054168</v>
      </c>
      <c r="N36" s="421">
        <f t="shared" si="7"/>
        <v>0.24693967025550081</v>
      </c>
      <c r="O36" s="343"/>
      <c r="P36" s="344"/>
      <c r="Q36" s="344"/>
      <c r="R36" s="344"/>
      <c r="S36" s="344"/>
      <c r="T36" s="344"/>
      <c r="U36" s="344"/>
      <c r="V36" s="344"/>
      <c r="W36" s="344"/>
      <c r="X36" s="344"/>
      <c r="Y36" s="344"/>
      <c r="Z36" s="344"/>
      <c r="AA36" s="344"/>
      <c r="AB36" s="344"/>
      <c r="AC36" s="344"/>
      <c r="AD36" s="344"/>
      <c r="AE36" s="344"/>
      <c r="AF36" s="344"/>
      <c r="AG36" s="344"/>
      <c r="AH36" s="344"/>
      <c r="AI36" s="344"/>
    </row>
    <row r="37" spans="1:35" s="350" customFormat="1" x14ac:dyDescent="0.65">
      <c r="A37" s="840" t="s">
        <v>428</v>
      </c>
      <c r="B37" s="351" t="s">
        <v>492</v>
      </c>
      <c r="C37" s="420">
        <v>0</v>
      </c>
      <c r="D37" s="420">
        <v>0</v>
      </c>
      <c r="E37" s="420">
        <v>0</v>
      </c>
      <c r="F37" s="420">
        <v>0</v>
      </c>
      <c r="G37" s="420">
        <v>0</v>
      </c>
      <c r="H37" s="420">
        <v>0</v>
      </c>
      <c r="I37" s="420">
        <v>0</v>
      </c>
      <c r="J37" s="420">
        <v>0</v>
      </c>
      <c r="K37" s="420">
        <v>0</v>
      </c>
      <c r="L37" s="420">
        <v>0</v>
      </c>
      <c r="M37" s="420">
        <v>0</v>
      </c>
      <c r="N37" s="420">
        <v>0</v>
      </c>
      <c r="O37" s="343"/>
      <c r="P37" s="344"/>
      <c r="Q37" s="344"/>
      <c r="R37" s="344"/>
      <c r="S37" s="344"/>
      <c r="T37" s="344"/>
      <c r="U37" s="344"/>
      <c r="V37" s="344"/>
      <c r="W37" s="344"/>
      <c r="X37" s="344"/>
      <c r="Y37" s="344"/>
      <c r="Z37" s="344"/>
      <c r="AA37" s="344"/>
      <c r="AB37" s="344"/>
      <c r="AC37" s="344"/>
      <c r="AD37" s="344"/>
      <c r="AE37" s="344"/>
      <c r="AF37" s="344"/>
      <c r="AG37" s="344"/>
      <c r="AH37" s="344"/>
      <c r="AI37" s="344"/>
    </row>
    <row r="38" spans="1:35" s="350" customFormat="1" x14ac:dyDescent="0.65">
      <c r="A38" s="840"/>
      <c r="B38" s="351" t="s">
        <v>493</v>
      </c>
      <c r="C38" s="420">
        <v>0</v>
      </c>
      <c r="D38" s="420">
        <v>0</v>
      </c>
      <c r="E38" s="420">
        <v>0</v>
      </c>
      <c r="F38" s="420">
        <v>0</v>
      </c>
      <c r="G38" s="420">
        <v>0</v>
      </c>
      <c r="H38" s="420">
        <v>0</v>
      </c>
      <c r="I38" s="420">
        <v>0</v>
      </c>
      <c r="J38" s="420">
        <v>0</v>
      </c>
      <c r="K38" s="420">
        <v>0</v>
      </c>
      <c r="L38" s="420">
        <v>0</v>
      </c>
      <c r="M38" s="420">
        <v>0</v>
      </c>
      <c r="N38" s="420">
        <v>0</v>
      </c>
      <c r="O38" s="343"/>
      <c r="P38" s="344"/>
      <c r="Q38" s="344"/>
      <c r="R38" s="344"/>
      <c r="S38" s="344"/>
      <c r="T38" s="344"/>
      <c r="U38" s="344"/>
      <c r="V38" s="344"/>
      <c r="W38" s="344"/>
      <c r="X38" s="344"/>
      <c r="Y38" s="344"/>
      <c r="Z38" s="344"/>
      <c r="AA38" s="344"/>
      <c r="AB38" s="344"/>
      <c r="AC38" s="344"/>
      <c r="AD38" s="344"/>
      <c r="AE38" s="344"/>
      <c r="AF38" s="344"/>
      <c r="AG38" s="344"/>
      <c r="AH38" s="344"/>
      <c r="AI38" s="344"/>
    </row>
    <row r="39" spans="1:35" s="350" customFormat="1" x14ac:dyDescent="0.65">
      <c r="A39" s="840"/>
      <c r="B39" s="351" t="s">
        <v>494</v>
      </c>
      <c r="C39" s="420">
        <v>0</v>
      </c>
      <c r="D39" s="420">
        <v>0</v>
      </c>
      <c r="E39" s="420">
        <v>0</v>
      </c>
      <c r="F39" s="420">
        <v>0</v>
      </c>
      <c r="G39" s="420">
        <v>0</v>
      </c>
      <c r="H39" s="420">
        <v>0</v>
      </c>
      <c r="I39" s="420">
        <v>0</v>
      </c>
      <c r="J39" s="420">
        <v>0</v>
      </c>
      <c r="K39" s="420">
        <v>0</v>
      </c>
      <c r="L39" s="420">
        <v>0</v>
      </c>
      <c r="M39" s="420">
        <v>0</v>
      </c>
      <c r="N39" s="420">
        <v>0</v>
      </c>
      <c r="O39" s="343"/>
      <c r="P39" s="344"/>
      <c r="Q39" s="344"/>
      <c r="R39" s="344"/>
      <c r="S39" s="344"/>
      <c r="T39" s="344"/>
      <c r="U39" s="344"/>
      <c r="V39" s="344"/>
      <c r="W39" s="344"/>
      <c r="X39" s="344"/>
      <c r="Y39" s="344"/>
      <c r="Z39" s="344"/>
      <c r="AA39" s="344"/>
      <c r="AB39" s="344"/>
      <c r="AC39" s="344"/>
      <c r="AD39" s="344"/>
      <c r="AE39" s="344"/>
      <c r="AF39" s="344"/>
      <c r="AG39" s="344"/>
      <c r="AH39" s="344"/>
      <c r="AI39" s="344"/>
    </row>
    <row r="40" spans="1:35" s="350" customFormat="1" x14ac:dyDescent="0.65">
      <c r="A40" s="840"/>
      <c r="B40" s="351" t="s">
        <v>495</v>
      </c>
      <c r="C40" s="421">
        <f>C106*P18</f>
        <v>0</v>
      </c>
      <c r="D40" s="421">
        <f t="shared" ref="D40:N40" si="8">D106*Q18</f>
        <v>0</v>
      </c>
      <c r="E40" s="421">
        <f t="shared" si="8"/>
        <v>6.0971222519515967E-3</v>
      </c>
      <c r="F40" s="421">
        <f t="shared" si="8"/>
        <v>9.5527989179536865E-3</v>
      </c>
      <c r="G40" s="421">
        <f t="shared" si="8"/>
        <v>1.4553475196904791E-2</v>
      </c>
      <c r="H40" s="421">
        <f t="shared" si="8"/>
        <v>2.1556729768320196E-2</v>
      </c>
      <c r="I40" s="421">
        <f t="shared" si="8"/>
        <v>3.1017321576620054E-2</v>
      </c>
      <c r="J40" s="421">
        <f t="shared" si="8"/>
        <v>4.3296129438994121E-2</v>
      </c>
      <c r="K40" s="421">
        <f t="shared" si="8"/>
        <v>5.8542421618073839E-2</v>
      </c>
      <c r="L40" s="421">
        <f t="shared" si="8"/>
        <v>7.6552951073703732E-2</v>
      </c>
      <c r="M40" s="421">
        <f t="shared" si="8"/>
        <v>9.6645274670270842E-2</v>
      </c>
      <c r="N40" s="421">
        <f t="shared" si="8"/>
        <v>0.12346983512775041</v>
      </c>
      <c r="O40" s="343"/>
      <c r="P40" s="344"/>
      <c r="Q40" s="344"/>
      <c r="R40" s="344"/>
      <c r="S40" s="344"/>
      <c r="T40" s="344"/>
      <c r="U40" s="344"/>
      <c r="V40" s="344"/>
      <c r="W40" s="344"/>
      <c r="X40" s="344"/>
      <c r="Y40" s="344"/>
      <c r="Z40" s="344"/>
      <c r="AA40" s="344"/>
      <c r="AB40" s="344"/>
      <c r="AC40" s="344"/>
      <c r="AD40" s="344"/>
      <c r="AE40" s="344"/>
      <c r="AF40" s="344"/>
      <c r="AG40" s="344"/>
      <c r="AH40" s="344"/>
      <c r="AI40" s="344"/>
    </row>
    <row r="41" spans="1:35" s="350" customFormat="1" x14ac:dyDescent="0.65">
      <c r="A41" s="354" t="s">
        <v>429</v>
      </c>
      <c r="B41" s="355" t="s">
        <v>496</v>
      </c>
      <c r="C41" s="421">
        <f>C107*P18</f>
        <v>0</v>
      </c>
      <c r="D41" s="421">
        <f t="shared" ref="D41:N41" si="9">D107*Q18</f>
        <v>0</v>
      </c>
      <c r="E41" s="421">
        <f t="shared" si="9"/>
        <v>0</v>
      </c>
      <c r="F41" s="421">
        <f t="shared" si="9"/>
        <v>0</v>
      </c>
      <c r="G41" s="421">
        <f t="shared" si="9"/>
        <v>0</v>
      </c>
      <c r="H41" s="421">
        <f t="shared" si="9"/>
        <v>2.1556729768320196E-2</v>
      </c>
      <c r="I41" s="421">
        <f t="shared" si="9"/>
        <v>3.1017321576620054E-2</v>
      </c>
      <c r="J41" s="421">
        <f t="shared" si="9"/>
        <v>4.3296129438994121E-2</v>
      </c>
      <c r="K41" s="421">
        <f t="shared" si="9"/>
        <v>5.8542421618073839E-2</v>
      </c>
      <c r="L41" s="421">
        <f t="shared" si="9"/>
        <v>7.6552951073703732E-2</v>
      </c>
      <c r="M41" s="421">
        <f t="shared" si="9"/>
        <v>9.6645274670270842E-2</v>
      </c>
      <c r="N41" s="421">
        <f t="shared" si="9"/>
        <v>0.12346983512775041</v>
      </c>
      <c r="O41" s="343"/>
      <c r="P41" s="344"/>
      <c r="Q41" s="344"/>
      <c r="R41" s="344"/>
      <c r="S41" s="344"/>
      <c r="T41" s="344"/>
      <c r="U41" s="344"/>
      <c r="V41" s="344"/>
      <c r="W41" s="344"/>
      <c r="X41" s="344"/>
      <c r="Y41" s="344"/>
      <c r="Z41" s="344"/>
      <c r="AA41" s="344"/>
      <c r="AB41" s="344"/>
      <c r="AC41" s="344"/>
      <c r="AD41" s="344"/>
      <c r="AE41" s="344"/>
      <c r="AF41" s="344"/>
      <c r="AG41" s="344"/>
      <c r="AH41" s="344"/>
      <c r="AI41" s="344"/>
    </row>
    <row r="42" spans="1:35" s="350" customFormat="1" x14ac:dyDescent="0.65">
      <c r="A42" s="353" t="s">
        <v>430</v>
      </c>
      <c r="B42" s="351" t="s">
        <v>497</v>
      </c>
      <c r="C42" s="420">
        <v>0</v>
      </c>
      <c r="D42" s="420">
        <v>0</v>
      </c>
      <c r="E42" s="420">
        <v>0</v>
      </c>
      <c r="F42" s="420">
        <v>0</v>
      </c>
      <c r="G42" s="420">
        <v>0</v>
      </c>
      <c r="H42" s="420">
        <v>0</v>
      </c>
      <c r="I42" s="420">
        <v>0</v>
      </c>
      <c r="J42" s="420">
        <v>0</v>
      </c>
      <c r="K42" s="420">
        <v>0</v>
      </c>
      <c r="L42" s="420">
        <v>0</v>
      </c>
      <c r="M42" s="420">
        <v>0</v>
      </c>
      <c r="N42" s="420">
        <v>0</v>
      </c>
      <c r="O42" s="343"/>
      <c r="P42" s="344"/>
      <c r="Q42" s="344"/>
      <c r="R42" s="344"/>
      <c r="S42" s="344"/>
      <c r="T42" s="344"/>
      <c r="U42" s="344"/>
      <c r="V42" s="344"/>
      <c r="W42" s="344"/>
      <c r="X42" s="344"/>
      <c r="Y42" s="344"/>
      <c r="Z42" s="344"/>
      <c r="AA42" s="344"/>
      <c r="AB42" s="344"/>
      <c r="AC42" s="344"/>
      <c r="AD42" s="344"/>
      <c r="AE42" s="344"/>
      <c r="AF42" s="344"/>
      <c r="AG42" s="344"/>
      <c r="AH42" s="344"/>
      <c r="AI42" s="344"/>
    </row>
    <row r="43" spans="1:35" s="350" customFormat="1" x14ac:dyDescent="0.65">
      <c r="A43" s="855" t="s">
        <v>431</v>
      </c>
      <c r="B43" s="355" t="s">
        <v>498</v>
      </c>
      <c r="C43" s="420">
        <v>0</v>
      </c>
      <c r="D43" s="420">
        <v>0</v>
      </c>
      <c r="E43" s="420">
        <v>0</v>
      </c>
      <c r="F43" s="420">
        <v>0</v>
      </c>
      <c r="G43" s="420">
        <v>0</v>
      </c>
      <c r="H43" s="420">
        <v>0</v>
      </c>
      <c r="I43" s="420">
        <v>0</v>
      </c>
      <c r="J43" s="420">
        <v>0</v>
      </c>
      <c r="K43" s="420">
        <v>0</v>
      </c>
      <c r="L43" s="420">
        <v>0</v>
      </c>
      <c r="M43" s="420">
        <v>0</v>
      </c>
      <c r="N43" s="420">
        <v>0</v>
      </c>
      <c r="O43" s="343"/>
      <c r="P43" s="344"/>
      <c r="Q43" s="344"/>
      <c r="R43" s="344"/>
      <c r="S43" s="344"/>
      <c r="T43" s="344"/>
      <c r="U43" s="344"/>
      <c r="V43" s="344"/>
      <c r="W43" s="344"/>
      <c r="X43" s="344"/>
      <c r="Y43" s="344"/>
      <c r="Z43" s="344"/>
      <c r="AA43" s="344"/>
      <c r="AB43" s="344"/>
      <c r="AC43" s="344"/>
      <c r="AD43" s="344"/>
      <c r="AE43" s="344"/>
      <c r="AF43" s="344"/>
      <c r="AG43" s="344"/>
      <c r="AH43" s="344"/>
      <c r="AI43" s="344"/>
    </row>
    <row r="44" spans="1:35" s="350" customFormat="1" x14ac:dyDescent="0.65">
      <c r="A44" s="855"/>
      <c r="B44" s="355" t="s">
        <v>499</v>
      </c>
      <c r="C44" s="421">
        <f>C114*P18</f>
        <v>0</v>
      </c>
      <c r="D44" s="421">
        <f t="shared" ref="D44:N44" si="10">D114*Q18</f>
        <v>0</v>
      </c>
      <c r="E44" s="421">
        <f t="shared" si="10"/>
        <v>0</v>
      </c>
      <c r="F44" s="421">
        <f t="shared" si="10"/>
        <v>0</v>
      </c>
      <c r="G44" s="421">
        <f t="shared" si="10"/>
        <v>0</v>
      </c>
      <c r="H44" s="421">
        <f t="shared" si="10"/>
        <v>0</v>
      </c>
      <c r="I44" s="421">
        <f t="shared" si="10"/>
        <v>0</v>
      </c>
      <c r="J44" s="421">
        <f t="shared" si="10"/>
        <v>0</v>
      </c>
      <c r="K44" s="421">
        <f t="shared" si="10"/>
        <v>0</v>
      </c>
      <c r="L44" s="421">
        <f t="shared" si="10"/>
        <v>0</v>
      </c>
      <c r="M44" s="421">
        <f t="shared" si="10"/>
        <v>0</v>
      </c>
      <c r="N44" s="421">
        <f t="shared" si="10"/>
        <v>0</v>
      </c>
      <c r="O44" s="343"/>
      <c r="P44" s="344"/>
      <c r="Q44" s="344"/>
      <c r="R44" s="344"/>
      <c r="S44" s="344"/>
      <c r="T44" s="344"/>
      <c r="U44" s="344"/>
      <c r="V44" s="344"/>
      <c r="W44" s="344"/>
      <c r="X44" s="344"/>
      <c r="Y44" s="344"/>
      <c r="Z44" s="344"/>
      <c r="AA44" s="344"/>
      <c r="AB44" s="344"/>
      <c r="AC44" s="344"/>
      <c r="AD44" s="344"/>
      <c r="AE44" s="344"/>
      <c r="AF44" s="344"/>
      <c r="AG44" s="344"/>
      <c r="AH44" s="344"/>
      <c r="AI44" s="344"/>
    </row>
    <row r="45" spans="1:35" s="350" customFormat="1" x14ac:dyDescent="0.65">
      <c r="A45" s="840" t="s">
        <v>432</v>
      </c>
      <c r="B45" s="351" t="s">
        <v>500</v>
      </c>
      <c r="C45" s="420">
        <v>0</v>
      </c>
      <c r="D45" s="420">
        <v>0</v>
      </c>
      <c r="E45" s="420">
        <v>0</v>
      </c>
      <c r="F45" s="420">
        <v>0</v>
      </c>
      <c r="G45" s="420">
        <v>0</v>
      </c>
      <c r="H45" s="420">
        <v>0</v>
      </c>
      <c r="I45" s="420">
        <v>0</v>
      </c>
      <c r="J45" s="420">
        <v>0</v>
      </c>
      <c r="K45" s="420">
        <v>0</v>
      </c>
      <c r="L45" s="420">
        <v>0</v>
      </c>
      <c r="M45" s="420">
        <v>0</v>
      </c>
      <c r="N45" s="420">
        <v>0</v>
      </c>
      <c r="O45" s="343"/>
      <c r="P45" s="344"/>
      <c r="Q45" s="344"/>
      <c r="R45" s="344"/>
      <c r="S45" s="344"/>
      <c r="T45" s="344"/>
      <c r="U45" s="344"/>
      <c r="V45" s="344"/>
      <c r="W45" s="344"/>
      <c r="X45" s="344"/>
      <c r="Y45" s="344"/>
      <c r="Z45" s="344"/>
      <c r="AA45" s="344"/>
      <c r="AB45" s="344"/>
      <c r="AC45" s="344"/>
      <c r="AD45" s="344"/>
      <c r="AE45" s="344"/>
      <c r="AF45" s="344"/>
      <c r="AG45" s="344"/>
      <c r="AH45" s="344"/>
      <c r="AI45" s="344"/>
    </row>
    <row r="46" spans="1:35" s="350" customFormat="1" x14ac:dyDescent="0.65">
      <c r="A46" s="840"/>
      <c r="B46" s="351" t="s">
        <v>501</v>
      </c>
      <c r="C46" s="420">
        <v>0</v>
      </c>
      <c r="D46" s="420">
        <v>0</v>
      </c>
      <c r="E46" s="420">
        <v>0</v>
      </c>
      <c r="F46" s="420">
        <v>0</v>
      </c>
      <c r="G46" s="420">
        <v>0</v>
      </c>
      <c r="H46" s="420">
        <v>0</v>
      </c>
      <c r="I46" s="420">
        <v>0</v>
      </c>
      <c r="J46" s="420">
        <v>0</v>
      </c>
      <c r="K46" s="420">
        <v>0</v>
      </c>
      <c r="L46" s="420">
        <v>0</v>
      </c>
      <c r="M46" s="420">
        <v>0</v>
      </c>
      <c r="N46" s="420">
        <v>0</v>
      </c>
      <c r="O46" s="343"/>
      <c r="P46" s="344"/>
      <c r="Q46" s="344"/>
      <c r="R46" s="344"/>
      <c r="S46" s="344"/>
      <c r="T46" s="344"/>
      <c r="U46" s="344"/>
      <c r="V46" s="344"/>
      <c r="W46" s="344"/>
      <c r="X46" s="344"/>
      <c r="Y46" s="344"/>
      <c r="Z46" s="344"/>
      <c r="AA46" s="344"/>
      <c r="AB46" s="344"/>
      <c r="AC46" s="344"/>
      <c r="AD46" s="344"/>
      <c r="AE46" s="344"/>
      <c r="AF46" s="344"/>
      <c r="AG46" s="344"/>
      <c r="AH46" s="344"/>
      <c r="AI46" s="344"/>
    </row>
    <row r="47" spans="1:35" s="350" customFormat="1" x14ac:dyDescent="0.65">
      <c r="A47" s="354" t="s">
        <v>433</v>
      </c>
      <c r="B47" s="355" t="s">
        <v>502</v>
      </c>
      <c r="C47" s="421">
        <f>+C110*P18</f>
        <v>0</v>
      </c>
      <c r="D47" s="421">
        <f t="shared" ref="D47:N47" si="11">+D110*Q18</f>
        <v>0</v>
      </c>
      <c r="E47" s="421">
        <f t="shared" si="11"/>
        <v>0</v>
      </c>
      <c r="F47" s="421">
        <f t="shared" si="11"/>
        <v>0</v>
      </c>
      <c r="G47" s="421">
        <f t="shared" si="11"/>
        <v>0</v>
      </c>
      <c r="H47" s="421">
        <f t="shared" si="11"/>
        <v>0</v>
      </c>
      <c r="I47" s="421">
        <f t="shared" si="11"/>
        <v>0</v>
      </c>
      <c r="J47" s="421">
        <f t="shared" si="11"/>
        <v>0</v>
      </c>
      <c r="K47" s="421">
        <f t="shared" si="11"/>
        <v>5.8542421618073839E-2</v>
      </c>
      <c r="L47" s="421">
        <f t="shared" si="11"/>
        <v>7.6552951073703732E-2</v>
      </c>
      <c r="M47" s="421">
        <f t="shared" si="11"/>
        <v>9.6645274670270842E-2</v>
      </c>
      <c r="N47" s="421">
        <f t="shared" si="11"/>
        <v>0.12346983512775041</v>
      </c>
      <c r="O47" s="343"/>
      <c r="P47" s="344"/>
      <c r="Q47" s="344"/>
      <c r="R47" s="344"/>
      <c r="S47" s="344"/>
      <c r="T47" s="344"/>
      <c r="U47" s="344"/>
      <c r="V47" s="344"/>
      <c r="W47" s="344"/>
      <c r="X47" s="344"/>
      <c r="Y47" s="344"/>
      <c r="Z47" s="344"/>
      <c r="AA47" s="344"/>
      <c r="AB47" s="344"/>
      <c r="AC47" s="344"/>
      <c r="AD47" s="344"/>
      <c r="AE47" s="344"/>
      <c r="AF47" s="344"/>
      <c r="AG47" s="344"/>
      <c r="AH47" s="344"/>
      <c r="AI47" s="344"/>
    </row>
    <row r="48" spans="1:35" s="350" customFormat="1" x14ac:dyDescent="0.65">
      <c r="A48" s="353" t="s">
        <v>434</v>
      </c>
      <c r="B48" s="351" t="s">
        <v>503</v>
      </c>
      <c r="C48" s="420">
        <v>0</v>
      </c>
      <c r="D48" s="420">
        <v>0</v>
      </c>
      <c r="E48" s="420">
        <v>0</v>
      </c>
      <c r="F48" s="420">
        <v>0</v>
      </c>
      <c r="G48" s="420">
        <v>0</v>
      </c>
      <c r="H48" s="420">
        <v>0</v>
      </c>
      <c r="I48" s="420">
        <v>0</v>
      </c>
      <c r="J48" s="420">
        <v>0</v>
      </c>
      <c r="K48" s="420">
        <v>0</v>
      </c>
      <c r="L48" s="420">
        <v>0</v>
      </c>
      <c r="M48" s="420">
        <v>0</v>
      </c>
      <c r="N48" s="420">
        <v>0</v>
      </c>
      <c r="O48" s="343"/>
      <c r="P48" s="344"/>
      <c r="Q48" s="344"/>
      <c r="R48" s="344"/>
      <c r="S48" s="344"/>
      <c r="T48" s="344"/>
      <c r="U48" s="344"/>
      <c r="V48" s="344"/>
      <c r="W48" s="344"/>
      <c r="X48" s="344"/>
      <c r="Y48" s="344"/>
      <c r="Z48" s="344"/>
      <c r="AA48" s="344"/>
      <c r="AB48" s="344"/>
      <c r="AC48" s="344"/>
      <c r="AD48" s="344"/>
      <c r="AE48" s="344"/>
      <c r="AF48" s="344"/>
      <c r="AG48" s="344"/>
      <c r="AH48" s="344"/>
      <c r="AI48" s="344"/>
    </row>
    <row r="49" spans="1:35" s="350" customFormat="1" x14ac:dyDescent="0.65">
      <c r="A49" s="354" t="s">
        <v>435</v>
      </c>
      <c r="B49" s="355" t="s">
        <v>488</v>
      </c>
      <c r="C49" s="421">
        <f>+C112*P18</f>
        <v>0</v>
      </c>
      <c r="D49" s="421">
        <f t="shared" ref="D49:N49" si="12">+D112*Q18</f>
        <v>0</v>
      </c>
      <c r="E49" s="421">
        <f t="shared" si="12"/>
        <v>0</v>
      </c>
      <c r="F49" s="421">
        <f t="shared" si="12"/>
        <v>0</v>
      </c>
      <c r="G49" s="421">
        <f t="shared" si="12"/>
        <v>0</v>
      </c>
      <c r="H49" s="421">
        <f t="shared" si="12"/>
        <v>0</v>
      </c>
      <c r="I49" s="421">
        <f t="shared" si="12"/>
        <v>0</v>
      </c>
      <c r="J49" s="421">
        <f t="shared" si="12"/>
        <v>0</v>
      </c>
      <c r="K49" s="421">
        <f t="shared" si="12"/>
        <v>0</v>
      </c>
      <c r="L49" s="421">
        <f t="shared" si="12"/>
        <v>0</v>
      </c>
      <c r="M49" s="421">
        <f t="shared" si="12"/>
        <v>9.6645274670270842E-2</v>
      </c>
      <c r="N49" s="421">
        <f t="shared" si="12"/>
        <v>0.12346983512775041</v>
      </c>
      <c r="O49" s="343"/>
      <c r="P49" s="344"/>
      <c r="Q49" s="344"/>
      <c r="R49" s="344"/>
      <c r="S49" s="344"/>
      <c r="T49" s="344"/>
      <c r="U49" s="344"/>
      <c r="V49" s="344"/>
      <c r="W49" s="344"/>
      <c r="X49" s="344"/>
      <c r="Y49" s="344"/>
      <c r="Z49" s="344"/>
      <c r="AA49" s="344"/>
      <c r="AB49" s="344"/>
      <c r="AC49" s="344"/>
      <c r="AD49" s="344"/>
      <c r="AE49" s="344"/>
      <c r="AF49" s="344"/>
      <c r="AG49" s="344"/>
      <c r="AH49" s="344"/>
      <c r="AI49" s="344"/>
    </row>
    <row r="50" spans="1:35" s="350" customFormat="1" x14ac:dyDescent="0.65">
      <c r="A50" s="842" t="s">
        <v>436</v>
      </c>
      <c r="B50" s="351" t="s">
        <v>504</v>
      </c>
      <c r="C50" s="420">
        <v>0</v>
      </c>
      <c r="D50" s="420">
        <v>0</v>
      </c>
      <c r="E50" s="420">
        <v>0</v>
      </c>
      <c r="F50" s="420">
        <v>0</v>
      </c>
      <c r="G50" s="420">
        <v>0</v>
      </c>
      <c r="H50" s="420">
        <v>0</v>
      </c>
      <c r="I50" s="420">
        <v>0</v>
      </c>
      <c r="J50" s="420">
        <v>0</v>
      </c>
      <c r="K50" s="420">
        <v>0</v>
      </c>
      <c r="L50" s="420">
        <v>0</v>
      </c>
      <c r="M50" s="420">
        <v>0</v>
      </c>
      <c r="N50" s="420">
        <v>0</v>
      </c>
      <c r="O50" s="343"/>
      <c r="P50" s="344"/>
      <c r="Q50" s="344"/>
      <c r="R50" s="344"/>
      <c r="S50" s="344"/>
      <c r="T50" s="344"/>
      <c r="U50" s="344"/>
      <c r="V50" s="344"/>
      <c r="W50" s="344"/>
      <c r="X50" s="344"/>
      <c r="Y50" s="344"/>
      <c r="Z50" s="344"/>
      <c r="AA50" s="344"/>
      <c r="AB50" s="344"/>
      <c r="AC50" s="344"/>
      <c r="AD50" s="344"/>
      <c r="AE50" s="344"/>
      <c r="AF50" s="344"/>
      <c r="AG50" s="344"/>
      <c r="AH50" s="344"/>
      <c r="AI50" s="344"/>
    </row>
    <row r="51" spans="1:35" s="350" customFormat="1" x14ac:dyDescent="0.65">
      <c r="A51" s="843"/>
      <c r="B51" s="351" t="s">
        <v>505</v>
      </c>
      <c r="C51" s="420">
        <v>0</v>
      </c>
      <c r="D51" s="420">
        <v>0</v>
      </c>
      <c r="E51" s="420">
        <v>0</v>
      </c>
      <c r="F51" s="420">
        <v>0</v>
      </c>
      <c r="G51" s="420">
        <v>0</v>
      </c>
      <c r="H51" s="420">
        <v>0</v>
      </c>
      <c r="I51" s="420">
        <v>0</v>
      </c>
      <c r="J51" s="420">
        <v>0</v>
      </c>
      <c r="K51" s="420">
        <v>0</v>
      </c>
      <c r="L51" s="420">
        <v>0</v>
      </c>
      <c r="M51" s="420">
        <v>0</v>
      </c>
      <c r="N51" s="420">
        <v>0</v>
      </c>
      <c r="O51" s="343"/>
      <c r="P51" s="344"/>
      <c r="Q51" s="344"/>
      <c r="R51" s="344"/>
      <c r="S51" s="344"/>
      <c r="T51" s="344"/>
      <c r="U51" s="344"/>
      <c r="V51" s="344"/>
      <c r="W51" s="344"/>
      <c r="X51" s="344"/>
      <c r="Y51" s="344"/>
      <c r="Z51" s="344"/>
      <c r="AA51" s="344"/>
      <c r="AB51" s="344"/>
      <c r="AC51" s="344"/>
      <c r="AD51" s="344"/>
      <c r="AE51" s="344"/>
      <c r="AF51" s="344"/>
      <c r="AG51" s="344"/>
      <c r="AH51" s="344"/>
      <c r="AI51" s="344"/>
    </row>
    <row r="52" spans="1:35" s="350" customFormat="1" x14ac:dyDescent="0.65">
      <c r="A52" s="843"/>
      <c r="B52" s="351" t="s">
        <v>491</v>
      </c>
      <c r="C52" s="420">
        <v>0</v>
      </c>
      <c r="D52" s="420">
        <v>0</v>
      </c>
      <c r="E52" s="420">
        <v>0</v>
      </c>
      <c r="F52" s="420">
        <v>0</v>
      </c>
      <c r="G52" s="420">
        <v>0</v>
      </c>
      <c r="H52" s="420">
        <v>0</v>
      </c>
      <c r="I52" s="420">
        <v>0</v>
      </c>
      <c r="J52" s="420">
        <v>0</v>
      </c>
      <c r="K52" s="420">
        <v>0</v>
      </c>
      <c r="L52" s="420">
        <v>0</v>
      </c>
      <c r="M52" s="420">
        <v>0</v>
      </c>
      <c r="N52" s="420">
        <v>0</v>
      </c>
      <c r="O52" s="343"/>
      <c r="P52" s="344"/>
      <c r="Q52" s="344"/>
      <c r="R52" s="344"/>
      <c r="S52" s="344"/>
      <c r="T52" s="344"/>
      <c r="U52" s="344"/>
      <c r="V52" s="344"/>
      <c r="W52" s="344"/>
      <c r="X52" s="344"/>
      <c r="Y52" s="344"/>
      <c r="Z52" s="344"/>
      <c r="AA52" s="344"/>
      <c r="AB52" s="344"/>
      <c r="AC52" s="344"/>
      <c r="AD52" s="344"/>
      <c r="AE52" s="344"/>
      <c r="AF52" s="344"/>
      <c r="AG52" s="344"/>
      <c r="AH52" s="344"/>
      <c r="AI52" s="344"/>
    </row>
    <row r="53" spans="1:35" s="350" customFormat="1" x14ac:dyDescent="0.65">
      <c r="A53" s="843"/>
      <c r="B53" s="351" t="s">
        <v>490</v>
      </c>
      <c r="C53" s="420">
        <v>0</v>
      </c>
      <c r="D53" s="420">
        <v>0</v>
      </c>
      <c r="E53" s="420">
        <v>0</v>
      </c>
      <c r="F53" s="420">
        <v>0</v>
      </c>
      <c r="G53" s="420">
        <v>0</v>
      </c>
      <c r="H53" s="420">
        <v>0</v>
      </c>
      <c r="I53" s="420">
        <v>0</v>
      </c>
      <c r="J53" s="420">
        <v>0</v>
      </c>
      <c r="K53" s="420">
        <v>0</v>
      </c>
      <c r="L53" s="420">
        <v>0</v>
      </c>
      <c r="M53" s="420">
        <v>0</v>
      </c>
      <c r="N53" s="420">
        <v>0</v>
      </c>
      <c r="O53" s="343"/>
      <c r="P53" s="344"/>
      <c r="Q53" s="344"/>
      <c r="R53" s="344"/>
      <c r="S53" s="344"/>
      <c r="T53" s="344"/>
      <c r="U53" s="344"/>
      <c r="V53" s="344"/>
      <c r="W53" s="344"/>
      <c r="X53" s="344"/>
      <c r="Y53" s="344"/>
      <c r="Z53" s="344"/>
      <c r="AA53" s="344"/>
      <c r="AB53" s="344"/>
      <c r="AC53" s="344"/>
      <c r="AD53" s="344"/>
      <c r="AE53" s="344"/>
      <c r="AF53" s="344"/>
      <c r="AG53" s="344"/>
      <c r="AH53" s="344"/>
      <c r="AI53" s="344"/>
    </row>
    <row r="54" spans="1:35" s="350" customFormat="1" x14ac:dyDescent="0.65">
      <c r="A54" s="843"/>
      <c r="B54" s="351" t="s">
        <v>506</v>
      </c>
      <c r="C54" s="421">
        <f>C98*P18</f>
        <v>1.8525998424576608E-3</v>
      </c>
      <c r="D54" s="421">
        <f t="shared" ref="D54:N54" si="13">D98*Q18</f>
        <v>3.968253968253968E-3</v>
      </c>
      <c r="E54" s="421">
        <f t="shared" si="13"/>
        <v>6.0971222519515967E-3</v>
      </c>
      <c r="F54" s="421">
        <f t="shared" si="13"/>
        <v>9.5527989179536865E-3</v>
      </c>
      <c r="G54" s="421">
        <f t="shared" si="13"/>
        <v>1.4553475196904791E-2</v>
      </c>
      <c r="H54" s="421">
        <f t="shared" si="13"/>
        <v>2.1556729768320196E-2</v>
      </c>
      <c r="I54" s="421">
        <f t="shared" si="13"/>
        <v>3.1017321576620054E-2</v>
      </c>
      <c r="J54" s="421">
        <f t="shared" si="13"/>
        <v>4.3296129438994121E-2</v>
      </c>
      <c r="K54" s="421">
        <f t="shared" si="13"/>
        <v>5.8542421618073839E-2</v>
      </c>
      <c r="L54" s="421">
        <f t="shared" si="13"/>
        <v>7.6552951073703732E-2</v>
      </c>
      <c r="M54" s="421">
        <f t="shared" si="13"/>
        <v>9.6645274670270842E-2</v>
      </c>
      <c r="N54" s="421">
        <f t="shared" si="13"/>
        <v>0.12346983512775041</v>
      </c>
      <c r="O54" s="343"/>
      <c r="P54" s="344"/>
      <c r="Q54" s="344"/>
      <c r="R54" s="344"/>
      <c r="S54" s="344"/>
      <c r="T54" s="344"/>
      <c r="U54" s="344"/>
      <c r="V54" s="344"/>
      <c r="W54" s="344"/>
      <c r="X54" s="344"/>
      <c r="Y54" s="344"/>
      <c r="Z54" s="344"/>
      <c r="AA54" s="344"/>
      <c r="AB54" s="344"/>
      <c r="AC54" s="344"/>
      <c r="AD54" s="344"/>
      <c r="AE54" s="344"/>
      <c r="AF54" s="344"/>
      <c r="AG54" s="344"/>
      <c r="AH54" s="344"/>
      <c r="AI54" s="344"/>
    </row>
    <row r="55" spans="1:35" s="350" customFormat="1" x14ac:dyDescent="0.65">
      <c r="A55" s="843"/>
      <c r="B55" s="351" t="s">
        <v>494</v>
      </c>
      <c r="C55" s="420">
        <v>0</v>
      </c>
      <c r="D55" s="420">
        <v>0</v>
      </c>
      <c r="E55" s="420">
        <v>0</v>
      </c>
      <c r="F55" s="420">
        <v>0</v>
      </c>
      <c r="G55" s="420">
        <v>0</v>
      </c>
      <c r="H55" s="420">
        <v>0</v>
      </c>
      <c r="I55" s="420">
        <v>0</v>
      </c>
      <c r="J55" s="420">
        <v>0</v>
      </c>
      <c r="K55" s="420">
        <v>0</v>
      </c>
      <c r="L55" s="420">
        <v>0</v>
      </c>
      <c r="M55" s="420">
        <v>0</v>
      </c>
      <c r="N55" s="420">
        <v>0</v>
      </c>
      <c r="O55" s="343"/>
      <c r="P55" s="344"/>
      <c r="Q55" s="344"/>
      <c r="R55" s="344"/>
      <c r="S55" s="344"/>
      <c r="T55" s="344"/>
      <c r="U55" s="344"/>
      <c r="V55" s="344"/>
      <c r="W55" s="344"/>
      <c r="X55" s="344"/>
      <c r="Y55" s="344"/>
      <c r="Z55" s="344"/>
      <c r="AA55" s="344"/>
      <c r="AB55" s="344"/>
      <c r="AC55" s="344"/>
      <c r="AD55" s="344"/>
      <c r="AE55" s="344"/>
      <c r="AF55" s="344"/>
      <c r="AG55" s="344"/>
      <c r="AH55" s="344"/>
      <c r="AI55" s="344"/>
    </row>
    <row r="56" spans="1:35" s="350" customFormat="1" x14ac:dyDescent="0.65">
      <c r="A56" s="843"/>
      <c r="B56" s="351" t="s">
        <v>507</v>
      </c>
      <c r="C56" s="420">
        <v>0</v>
      </c>
      <c r="D56" s="420">
        <v>0</v>
      </c>
      <c r="E56" s="420">
        <v>0</v>
      </c>
      <c r="F56" s="420">
        <v>0</v>
      </c>
      <c r="G56" s="420">
        <v>0</v>
      </c>
      <c r="H56" s="420">
        <v>0</v>
      </c>
      <c r="I56" s="420">
        <v>0</v>
      </c>
      <c r="J56" s="420">
        <v>0</v>
      </c>
      <c r="K56" s="420">
        <v>0</v>
      </c>
      <c r="L56" s="420">
        <v>0</v>
      </c>
      <c r="M56" s="420">
        <v>0</v>
      </c>
      <c r="N56" s="420">
        <v>0</v>
      </c>
      <c r="O56" s="343"/>
      <c r="P56" s="344"/>
      <c r="Q56" s="344"/>
      <c r="R56" s="344"/>
      <c r="S56" s="344"/>
      <c r="T56" s="344"/>
      <c r="U56" s="344"/>
      <c r="V56" s="344"/>
      <c r="W56" s="344"/>
      <c r="X56" s="344"/>
      <c r="Y56" s="344"/>
      <c r="Z56" s="344"/>
      <c r="AA56" s="344"/>
      <c r="AB56" s="344"/>
      <c r="AC56" s="344"/>
      <c r="AD56" s="344"/>
      <c r="AE56" s="344"/>
      <c r="AF56" s="344"/>
      <c r="AG56" s="344"/>
      <c r="AH56" s="344"/>
      <c r="AI56" s="344"/>
    </row>
    <row r="57" spans="1:35" s="350" customFormat="1" x14ac:dyDescent="0.65">
      <c r="A57" s="843"/>
      <c r="B57" s="351" t="s">
        <v>508</v>
      </c>
      <c r="C57" s="420">
        <v>0</v>
      </c>
      <c r="D57" s="420">
        <v>0</v>
      </c>
      <c r="E57" s="420">
        <v>0</v>
      </c>
      <c r="F57" s="420">
        <v>0</v>
      </c>
      <c r="G57" s="420">
        <v>0</v>
      </c>
      <c r="H57" s="420">
        <v>0</v>
      </c>
      <c r="I57" s="420">
        <v>0</v>
      </c>
      <c r="J57" s="420">
        <v>0</v>
      </c>
      <c r="K57" s="420">
        <v>0</v>
      </c>
      <c r="L57" s="420">
        <v>0</v>
      </c>
      <c r="M57" s="420">
        <v>0</v>
      </c>
      <c r="N57" s="420">
        <v>0</v>
      </c>
      <c r="O57" s="343"/>
      <c r="P57" s="344"/>
      <c r="Q57" s="344"/>
      <c r="R57" s="344"/>
      <c r="S57" s="344"/>
      <c r="T57" s="344"/>
      <c r="U57" s="344"/>
      <c r="V57" s="344"/>
      <c r="W57" s="344"/>
      <c r="X57" s="344"/>
      <c r="Y57" s="344"/>
      <c r="Z57" s="344"/>
      <c r="AA57" s="344"/>
      <c r="AB57" s="344"/>
      <c r="AC57" s="344"/>
      <c r="AD57" s="344"/>
      <c r="AE57" s="344"/>
      <c r="AF57" s="344"/>
      <c r="AG57" s="344"/>
      <c r="AH57" s="344"/>
      <c r="AI57" s="344"/>
    </row>
    <row r="58" spans="1:35" s="350" customFormat="1" x14ac:dyDescent="0.65">
      <c r="A58" s="844"/>
      <c r="B58" s="351" t="s">
        <v>489</v>
      </c>
      <c r="C58" s="420">
        <v>0</v>
      </c>
      <c r="D58" s="420">
        <v>0</v>
      </c>
      <c r="E58" s="420">
        <v>0</v>
      </c>
      <c r="F58" s="420">
        <v>0</v>
      </c>
      <c r="G58" s="420">
        <v>0</v>
      </c>
      <c r="H58" s="420">
        <v>0</v>
      </c>
      <c r="I58" s="420">
        <v>0</v>
      </c>
      <c r="J58" s="420">
        <v>0</v>
      </c>
      <c r="K58" s="420">
        <v>0</v>
      </c>
      <c r="L58" s="420">
        <v>0</v>
      </c>
      <c r="M58" s="420">
        <v>0</v>
      </c>
      <c r="N58" s="420">
        <v>0</v>
      </c>
      <c r="O58" s="343"/>
      <c r="P58" s="344"/>
      <c r="Q58" s="344"/>
      <c r="R58" s="344"/>
      <c r="S58" s="344"/>
      <c r="T58" s="344"/>
      <c r="U58" s="344"/>
      <c r="V58" s="344"/>
      <c r="W58" s="344"/>
      <c r="X58" s="344"/>
      <c r="Y58" s="344"/>
      <c r="Z58" s="344"/>
      <c r="AA58" s="344"/>
      <c r="AB58" s="344"/>
      <c r="AC58" s="344"/>
      <c r="AD58" s="344"/>
      <c r="AE58" s="344"/>
      <c r="AF58" s="344"/>
      <c r="AG58" s="344"/>
      <c r="AH58" s="344"/>
      <c r="AI58" s="344"/>
    </row>
    <row r="59" spans="1:35" s="350" customFormat="1" x14ac:dyDescent="0.65">
      <c r="A59" s="356" t="s">
        <v>437</v>
      </c>
      <c r="B59" s="349" t="s">
        <v>509</v>
      </c>
      <c r="C59" s="420">
        <v>0</v>
      </c>
      <c r="D59" s="420">
        <v>0</v>
      </c>
      <c r="E59" s="420">
        <v>0</v>
      </c>
      <c r="F59" s="420">
        <v>0</v>
      </c>
      <c r="G59" s="420">
        <v>0</v>
      </c>
      <c r="H59" s="420">
        <v>0</v>
      </c>
      <c r="I59" s="420">
        <v>0</v>
      </c>
      <c r="J59" s="420">
        <v>0</v>
      </c>
      <c r="K59" s="420">
        <v>0</v>
      </c>
      <c r="L59" s="420">
        <v>0</v>
      </c>
      <c r="M59" s="420">
        <v>0</v>
      </c>
      <c r="N59" s="420">
        <v>0</v>
      </c>
      <c r="O59" s="343"/>
      <c r="P59" s="344"/>
      <c r="Q59" s="344"/>
      <c r="R59" s="344"/>
      <c r="S59" s="344"/>
      <c r="T59" s="344"/>
      <c r="U59" s="344"/>
      <c r="V59" s="344"/>
      <c r="W59" s="344"/>
      <c r="X59" s="344"/>
      <c r="Y59" s="344"/>
      <c r="Z59" s="344"/>
      <c r="AA59" s="344"/>
      <c r="AB59" s="344"/>
      <c r="AC59" s="344"/>
      <c r="AD59" s="344"/>
      <c r="AE59" s="344"/>
      <c r="AF59" s="344"/>
      <c r="AG59" s="344"/>
      <c r="AH59" s="344"/>
      <c r="AI59" s="344"/>
    </row>
    <row r="60" spans="1:35" s="350" customFormat="1" x14ac:dyDescent="0.65">
      <c r="A60" s="357" t="s">
        <v>438</v>
      </c>
      <c r="B60" s="351" t="s">
        <v>509</v>
      </c>
      <c r="C60" s="420">
        <v>0</v>
      </c>
      <c r="D60" s="420">
        <v>0</v>
      </c>
      <c r="E60" s="420">
        <v>0</v>
      </c>
      <c r="F60" s="420">
        <v>0</v>
      </c>
      <c r="G60" s="420">
        <v>0</v>
      </c>
      <c r="H60" s="420">
        <v>0</v>
      </c>
      <c r="I60" s="420">
        <v>0</v>
      </c>
      <c r="J60" s="420">
        <v>0</v>
      </c>
      <c r="K60" s="420">
        <v>0</v>
      </c>
      <c r="L60" s="420">
        <v>0</v>
      </c>
      <c r="M60" s="420">
        <v>0</v>
      </c>
      <c r="N60" s="420">
        <v>0</v>
      </c>
      <c r="O60" s="343"/>
      <c r="P60" s="344"/>
      <c r="Q60" s="344"/>
      <c r="R60" s="344"/>
      <c r="S60" s="344"/>
      <c r="T60" s="344"/>
      <c r="U60" s="344"/>
      <c r="V60" s="344"/>
      <c r="W60" s="344"/>
      <c r="X60" s="344"/>
      <c r="Y60" s="344"/>
      <c r="Z60" s="344"/>
      <c r="AA60" s="344"/>
      <c r="AB60" s="344"/>
      <c r="AC60" s="344"/>
      <c r="AD60" s="344"/>
      <c r="AE60" s="344"/>
      <c r="AF60" s="344"/>
      <c r="AG60" s="344"/>
      <c r="AH60" s="344"/>
      <c r="AI60" s="344"/>
    </row>
    <row r="61" spans="1:35" s="350" customFormat="1" x14ac:dyDescent="0.65">
      <c r="A61" s="845" t="s">
        <v>439</v>
      </c>
      <c r="B61" s="349" t="s">
        <v>510</v>
      </c>
      <c r="C61" s="421">
        <f>C109*P18</f>
        <v>0</v>
      </c>
      <c r="D61" s="421">
        <f t="shared" ref="D61:N61" si="14">D109*Q18</f>
        <v>0</v>
      </c>
      <c r="E61" s="421">
        <f t="shared" si="14"/>
        <v>0</v>
      </c>
      <c r="F61" s="421">
        <f t="shared" si="14"/>
        <v>0</v>
      </c>
      <c r="G61" s="421">
        <f t="shared" si="14"/>
        <v>0</v>
      </c>
      <c r="H61" s="421">
        <f t="shared" si="14"/>
        <v>0</v>
      </c>
      <c r="I61" s="421">
        <f t="shared" si="14"/>
        <v>0</v>
      </c>
      <c r="J61" s="421">
        <f t="shared" si="14"/>
        <v>4.3296129438994121E-2</v>
      </c>
      <c r="K61" s="421">
        <f t="shared" si="14"/>
        <v>5.8542421618073839E-2</v>
      </c>
      <c r="L61" s="421">
        <f t="shared" si="14"/>
        <v>7.6552951073703732E-2</v>
      </c>
      <c r="M61" s="421">
        <f t="shared" si="14"/>
        <v>9.6645274670270842E-2</v>
      </c>
      <c r="N61" s="421">
        <f t="shared" si="14"/>
        <v>0.12346983512775041</v>
      </c>
      <c r="O61" s="343"/>
      <c r="P61" s="344"/>
      <c r="Q61" s="344"/>
      <c r="R61" s="344"/>
      <c r="S61" s="344"/>
      <c r="T61" s="344"/>
      <c r="U61" s="344"/>
      <c r="V61" s="344"/>
      <c r="W61" s="344"/>
      <c r="X61" s="344"/>
      <c r="Y61" s="344"/>
      <c r="Z61" s="344"/>
      <c r="AA61" s="344"/>
      <c r="AB61" s="344"/>
      <c r="AC61" s="344"/>
      <c r="AD61" s="344"/>
      <c r="AE61" s="344"/>
      <c r="AF61" s="344"/>
      <c r="AG61" s="344"/>
      <c r="AH61" s="344"/>
      <c r="AI61" s="344"/>
    </row>
    <row r="62" spans="1:35" s="350" customFormat="1" x14ac:dyDescent="0.65">
      <c r="A62" s="846"/>
      <c r="B62" s="349" t="s">
        <v>511</v>
      </c>
      <c r="C62" s="420">
        <v>0</v>
      </c>
      <c r="D62" s="420">
        <v>0</v>
      </c>
      <c r="E62" s="420">
        <v>0</v>
      </c>
      <c r="F62" s="420">
        <v>0</v>
      </c>
      <c r="G62" s="420">
        <v>0</v>
      </c>
      <c r="H62" s="420">
        <v>0</v>
      </c>
      <c r="I62" s="420">
        <v>0</v>
      </c>
      <c r="J62" s="420">
        <v>0</v>
      </c>
      <c r="K62" s="420">
        <v>0</v>
      </c>
      <c r="L62" s="420">
        <v>0</v>
      </c>
      <c r="M62" s="420">
        <v>0</v>
      </c>
      <c r="N62" s="420">
        <v>0</v>
      </c>
      <c r="O62" s="343"/>
      <c r="P62" s="344"/>
      <c r="Q62" s="344"/>
      <c r="R62" s="344"/>
      <c r="S62" s="344"/>
      <c r="T62" s="344"/>
      <c r="U62" s="344"/>
      <c r="V62" s="344"/>
      <c r="W62" s="344"/>
      <c r="X62" s="344"/>
      <c r="Y62" s="344"/>
      <c r="Z62" s="344"/>
      <c r="AA62" s="344"/>
      <c r="AB62" s="344"/>
      <c r="AC62" s="344"/>
      <c r="AD62" s="344"/>
      <c r="AE62" s="344"/>
      <c r="AF62" s="344"/>
      <c r="AG62" s="344"/>
      <c r="AH62" s="344"/>
      <c r="AI62" s="344"/>
    </row>
    <row r="63" spans="1:35" s="350" customFormat="1" x14ac:dyDescent="0.65">
      <c r="A63" s="357" t="s">
        <v>440</v>
      </c>
      <c r="B63" s="351" t="s">
        <v>502</v>
      </c>
      <c r="C63" s="420">
        <v>0</v>
      </c>
      <c r="D63" s="420">
        <v>0</v>
      </c>
      <c r="E63" s="420">
        <v>0</v>
      </c>
      <c r="F63" s="420">
        <v>0</v>
      </c>
      <c r="G63" s="420">
        <v>0</v>
      </c>
      <c r="H63" s="420">
        <v>0</v>
      </c>
      <c r="I63" s="420">
        <v>0</v>
      </c>
      <c r="J63" s="420">
        <v>0</v>
      </c>
      <c r="K63" s="420">
        <v>0</v>
      </c>
      <c r="L63" s="420">
        <v>0</v>
      </c>
      <c r="M63" s="420">
        <v>0</v>
      </c>
      <c r="N63" s="420">
        <v>0</v>
      </c>
      <c r="O63" s="343"/>
      <c r="P63" s="344"/>
      <c r="Q63" s="344"/>
      <c r="R63" s="344"/>
      <c r="S63" s="344"/>
      <c r="T63" s="344"/>
      <c r="U63" s="344"/>
      <c r="V63" s="344"/>
      <c r="W63" s="344"/>
      <c r="X63" s="344"/>
      <c r="Y63" s="344"/>
      <c r="Z63" s="344"/>
      <c r="AA63" s="344"/>
      <c r="AB63" s="344"/>
      <c r="AC63" s="344"/>
      <c r="AD63" s="344"/>
      <c r="AE63" s="344"/>
      <c r="AF63" s="344"/>
      <c r="AG63" s="344"/>
      <c r="AH63" s="344"/>
      <c r="AI63" s="344"/>
    </row>
    <row r="64" spans="1:35" s="350" customFormat="1" x14ac:dyDescent="0.65">
      <c r="A64" s="356" t="s">
        <v>441</v>
      </c>
      <c r="B64" s="349" t="s">
        <v>502</v>
      </c>
      <c r="C64" s="420">
        <v>0</v>
      </c>
      <c r="D64" s="420">
        <v>0</v>
      </c>
      <c r="E64" s="420">
        <v>0</v>
      </c>
      <c r="F64" s="420">
        <v>0</v>
      </c>
      <c r="G64" s="420">
        <v>0</v>
      </c>
      <c r="H64" s="420">
        <v>0</v>
      </c>
      <c r="I64" s="420">
        <v>0</v>
      </c>
      <c r="J64" s="420">
        <v>0</v>
      </c>
      <c r="K64" s="420">
        <v>0</v>
      </c>
      <c r="L64" s="420">
        <v>0</v>
      </c>
      <c r="M64" s="420">
        <v>0</v>
      </c>
      <c r="N64" s="420">
        <v>0</v>
      </c>
      <c r="O64" s="343"/>
      <c r="P64" s="344"/>
      <c r="Q64" s="344"/>
      <c r="R64" s="344"/>
      <c r="S64" s="344"/>
      <c r="T64" s="344"/>
      <c r="U64" s="344"/>
      <c r="V64" s="344"/>
      <c r="W64" s="344"/>
      <c r="X64" s="344"/>
      <c r="Y64" s="344"/>
      <c r="Z64" s="344"/>
      <c r="AA64" s="344"/>
      <c r="AB64" s="344"/>
      <c r="AC64" s="344"/>
      <c r="AD64" s="344"/>
      <c r="AE64" s="344"/>
      <c r="AF64" s="344"/>
      <c r="AG64" s="344"/>
      <c r="AH64" s="344"/>
      <c r="AI64" s="344"/>
    </row>
    <row r="65" spans="1:35" s="350" customFormat="1" x14ac:dyDescent="0.65">
      <c r="A65" s="847" t="s">
        <v>442</v>
      </c>
      <c r="B65" s="351" t="s">
        <v>512</v>
      </c>
      <c r="C65" s="420">
        <v>0</v>
      </c>
      <c r="D65" s="420">
        <v>0</v>
      </c>
      <c r="E65" s="420">
        <v>0</v>
      </c>
      <c r="F65" s="420">
        <v>0</v>
      </c>
      <c r="G65" s="420">
        <v>0</v>
      </c>
      <c r="H65" s="420">
        <v>0</v>
      </c>
      <c r="I65" s="420">
        <v>0</v>
      </c>
      <c r="J65" s="420">
        <v>0</v>
      </c>
      <c r="K65" s="420">
        <v>0</v>
      </c>
      <c r="L65" s="420">
        <v>0</v>
      </c>
      <c r="M65" s="420">
        <v>0</v>
      </c>
      <c r="N65" s="420">
        <v>0</v>
      </c>
      <c r="O65" s="343"/>
      <c r="P65" s="344"/>
      <c r="Q65" s="344"/>
      <c r="R65" s="344"/>
      <c r="S65" s="344"/>
      <c r="T65" s="344"/>
      <c r="U65" s="344"/>
      <c r="V65" s="344"/>
      <c r="W65" s="344"/>
      <c r="X65" s="344"/>
      <c r="Y65" s="344"/>
      <c r="Z65" s="344"/>
      <c r="AA65" s="344"/>
      <c r="AB65" s="344"/>
      <c r="AC65" s="344"/>
      <c r="AD65" s="344"/>
      <c r="AE65" s="344"/>
      <c r="AF65" s="344"/>
      <c r="AG65" s="344"/>
      <c r="AH65" s="344"/>
      <c r="AI65" s="344"/>
    </row>
    <row r="66" spans="1:35" s="350" customFormat="1" x14ac:dyDescent="0.65">
      <c r="A66" s="848"/>
      <c r="B66" s="351" t="s">
        <v>513</v>
      </c>
      <c r="C66" s="421">
        <f>C105*P18</f>
        <v>0</v>
      </c>
      <c r="D66" s="421">
        <f t="shared" ref="D66:N66" si="15">D105*Q18</f>
        <v>0</v>
      </c>
      <c r="E66" s="421">
        <f t="shared" si="15"/>
        <v>0</v>
      </c>
      <c r="F66" s="421">
        <f t="shared" si="15"/>
        <v>0</v>
      </c>
      <c r="G66" s="421">
        <f t="shared" si="15"/>
        <v>1.4553475196904791E-2</v>
      </c>
      <c r="H66" s="421">
        <f t="shared" si="15"/>
        <v>2.1556729768320196E-2</v>
      </c>
      <c r="I66" s="421">
        <f t="shared" si="15"/>
        <v>3.1017321576620054E-2</v>
      </c>
      <c r="J66" s="421">
        <f t="shared" si="15"/>
        <v>4.3296129438994121E-2</v>
      </c>
      <c r="K66" s="421">
        <f t="shared" si="15"/>
        <v>5.8542421618073839E-2</v>
      </c>
      <c r="L66" s="421">
        <f t="shared" si="15"/>
        <v>7.6552951073703732E-2</v>
      </c>
      <c r="M66" s="421">
        <f t="shared" si="15"/>
        <v>9.6645274670270842E-2</v>
      </c>
      <c r="N66" s="421">
        <f t="shared" si="15"/>
        <v>0.12346983512775041</v>
      </c>
      <c r="O66" s="343"/>
      <c r="P66" s="344"/>
      <c r="Q66" s="344"/>
      <c r="R66" s="344"/>
      <c r="S66" s="344"/>
      <c r="T66" s="344"/>
      <c r="U66" s="344"/>
      <c r="V66" s="344"/>
      <c r="W66" s="344"/>
      <c r="X66" s="344"/>
      <c r="Y66" s="344"/>
      <c r="Z66" s="344"/>
      <c r="AA66" s="344"/>
      <c r="AB66" s="344"/>
      <c r="AC66" s="344"/>
      <c r="AD66" s="344"/>
      <c r="AE66" s="344"/>
      <c r="AF66" s="344"/>
      <c r="AG66" s="344"/>
      <c r="AH66" s="344"/>
      <c r="AI66" s="344"/>
    </row>
    <row r="67" spans="1:35" s="350" customFormat="1" x14ac:dyDescent="0.65">
      <c r="A67" s="849" t="s">
        <v>443</v>
      </c>
      <c r="B67" s="355" t="s">
        <v>514</v>
      </c>
      <c r="C67" s="420">
        <v>0</v>
      </c>
      <c r="D67" s="420">
        <v>0</v>
      </c>
      <c r="E67" s="420">
        <v>0</v>
      </c>
      <c r="F67" s="420">
        <v>0</v>
      </c>
      <c r="G67" s="420">
        <v>0</v>
      </c>
      <c r="H67" s="420">
        <v>0</v>
      </c>
      <c r="I67" s="420">
        <v>0</v>
      </c>
      <c r="J67" s="420">
        <v>0</v>
      </c>
      <c r="K67" s="420">
        <v>0</v>
      </c>
      <c r="L67" s="420">
        <v>0</v>
      </c>
      <c r="M67" s="420">
        <v>0</v>
      </c>
      <c r="N67" s="420">
        <v>0</v>
      </c>
      <c r="O67" s="343"/>
      <c r="P67" s="344"/>
      <c r="Q67" s="344"/>
      <c r="R67" s="344"/>
      <c r="S67" s="344"/>
      <c r="T67" s="344"/>
      <c r="U67" s="344"/>
      <c r="V67" s="344"/>
      <c r="W67" s="344"/>
      <c r="X67" s="344"/>
      <c r="Y67" s="344"/>
      <c r="Z67" s="344"/>
      <c r="AA67" s="344"/>
      <c r="AB67" s="344"/>
      <c r="AC67" s="344"/>
      <c r="AD67" s="344"/>
      <c r="AE67" s="344"/>
      <c r="AF67" s="344"/>
      <c r="AG67" s="344"/>
      <c r="AH67" s="344"/>
      <c r="AI67" s="344"/>
    </row>
    <row r="68" spans="1:35" s="350" customFormat="1" x14ac:dyDescent="0.65">
      <c r="A68" s="850"/>
      <c r="B68" s="355" t="s">
        <v>515</v>
      </c>
      <c r="C68" s="420">
        <v>0</v>
      </c>
      <c r="D68" s="420">
        <v>0</v>
      </c>
      <c r="E68" s="420">
        <v>0</v>
      </c>
      <c r="F68" s="420">
        <v>0</v>
      </c>
      <c r="G68" s="420">
        <v>0</v>
      </c>
      <c r="H68" s="420">
        <v>0</v>
      </c>
      <c r="I68" s="420">
        <v>0</v>
      </c>
      <c r="J68" s="420">
        <v>0</v>
      </c>
      <c r="K68" s="420">
        <v>0</v>
      </c>
      <c r="L68" s="420">
        <v>0</v>
      </c>
      <c r="M68" s="420">
        <v>0</v>
      </c>
      <c r="N68" s="420">
        <v>0</v>
      </c>
      <c r="O68" s="343"/>
      <c r="P68" s="344"/>
      <c r="Q68" s="344"/>
      <c r="R68" s="344"/>
      <c r="S68" s="344"/>
      <c r="T68" s="344"/>
      <c r="U68" s="344"/>
      <c r="V68" s="344"/>
      <c r="W68" s="344"/>
      <c r="X68" s="344"/>
      <c r="Y68" s="344"/>
      <c r="Z68" s="344"/>
      <c r="AA68" s="344"/>
      <c r="AB68" s="344"/>
      <c r="AC68" s="344"/>
      <c r="AD68" s="344"/>
      <c r="AE68" s="344"/>
      <c r="AF68" s="344"/>
      <c r="AG68" s="344"/>
      <c r="AH68" s="344"/>
      <c r="AI68" s="344"/>
    </row>
    <row r="69" spans="1:35" s="350" customFormat="1" x14ac:dyDescent="0.65">
      <c r="A69" s="850"/>
      <c r="B69" s="355" t="s">
        <v>500</v>
      </c>
      <c r="C69" s="420">
        <v>0</v>
      </c>
      <c r="D69" s="420">
        <v>0</v>
      </c>
      <c r="E69" s="420">
        <v>0</v>
      </c>
      <c r="F69" s="420">
        <v>0</v>
      </c>
      <c r="G69" s="420">
        <v>0</v>
      </c>
      <c r="H69" s="420">
        <v>0</v>
      </c>
      <c r="I69" s="420">
        <v>0</v>
      </c>
      <c r="J69" s="420">
        <v>0</v>
      </c>
      <c r="K69" s="420">
        <v>0</v>
      </c>
      <c r="L69" s="420">
        <v>0</v>
      </c>
      <c r="M69" s="420">
        <v>0</v>
      </c>
      <c r="N69" s="420">
        <v>0</v>
      </c>
      <c r="O69" s="343"/>
      <c r="P69" s="344"/>
      <c r="Q69" s="344"/>
      <c r="R69" s="344"/>
      <c r="S69" s="344"/>
      <c r="T69" s="344"/>
      <c r="U69" s="344"/>
      <c r="V69" s="344"/>
      <c r="W69" s="344"/>
      <c r="X69" s="344"/>
      <c r="Y69" s="344"/>
      <c r="Z69" s="344"/>
      <c r="AA69" s="344"/>
      <c r="AB69" s="344"/>
      <c r="AC69" s="344"/>
      <c r="AD69" s="344"/>
      <c r="AE69" s="344"/>
      <c r="AF69" s="344"/>
      <c r="AG69" s="344"/>
      <c r="AH69" s="344"/>
      <c r="AI69" s="344"/>
    </row>
    <row r="70" spans="1:35" s="350" customFormat="1" x14ac:dyDescent="0.65">
      <c r="A70" s="851"/>
      <c r="B70" s="355" t="s">
        <v>516</v>
      </c>
      <c r="C70" s="421">
        <f>C100*P18</f>
        <v>7.4103993698306433E-3</v>
      </c>
      <c r="D70" s="421">
        <f t="shared" ref="D70:N70" si="16">D100*Q18</f>
        <v>1.5873015873015872E-2</v>
      </c>
      <c r="E70" s="421">
        <f t="shared" si="16"/>
        <v>2.4388489007806387E-2</v>
      </c>
      <c r="F70" s="421">
        <f t="shared" si="16"/>
        <v>3.8211195671814746E-2</v>
      </c>
      <c r="G70" s="421">
        <f t="shared" si="16"/>
        <v>5.8213900787619163E-2</v>
      </c>
      <c r="H70" s="421">
        <f t="shared" si="16"/>
        <v>8.6226919073280783E-2</v>
      </c>
      <c r="I70" s="421">
        <f t="shared" si="16"/>
        <v>0.12406928630648022</v>
      </c>
      <c r="J70" s="421">
        <f t="shared" si="16"/>
        <v>0.17318451775597649</v>
      </c>
      <c r="K70" s="421">
        <f t="shared" si="16"/>
        <v>0.23416968647229536</v>
      </c>
      <c r="L70" s="421">
        <f t="shared" si="16"/>
        <v>0.30621180429481493</v>
      </c>
      <c r="M70" s="421">
        <f t="shared" si="16"/>
        <v>0.38658109868108337</v>
      </c>
      <c r="N70" s="421">
        <f t="shared" si="16"/>
        <v>0.49387934051100163</v>
      </c>
      <c r="O70" s="343"/>
      <c r="P70" s="344"/>
      <c r="Q70" s="344"/>
      <c r="R70" s="344"/>
      <c r="S70" s="344"/>
      <c r="T70" s="344"/>
      <c r="U70" s="344"/>
      <c r="V70" s="344"/>
      <c r="W70" s="344"/>
      <c r="X70" s="344"/>
      <c r="Y70" s="344"/>
      <c r="Z70" s="344"/>
      <c r="AA70" s="344"/>
      <c r="AB70" s="344"/>
      <c r="AC70" s="344"/>
      <c r="AD70" s="344"/>
      <c r="AE70" s="344"/>
      <c r="AF70" s="344"/>
      <c r="AG70" s="344"/>
      <c r="AH70" s="344"/>
      <c r="AI70" s="344"/>
    </row>
    <row r="71" spans="1:35" s="350" customFormat="1" x14ac:dyDescent="0.65">
      <c r="A71" s="842" t="s">
        <v>444</v>
      </c>
      <c r="B71" s="351" t="s">
        <v>517</v>
      </c>
      <c r="C71" s="421">
        <f>+C97*P18</f>
        <v>1.8525998424576608E-3</v>
      </c>
      <c r="D71" s="421">
        <f t="shared" ref="D71:N71" si="17">+D97*Q18</f>
        <v>3.968253968253968E-3</v>
      </c>
      <c r="E71" s="421">
        <f t="shared" si="17"/>
        <v>6.0971222519515967E-3</v>
      </c>
      <c r="F71" s="421">
        <f t="shared" si="17"/>
        <v>9.5527989179536865E-3</v>
      </c>
      <c r="G71" s="421">
        <f t="shared" si="17"/>
        <v>1.4553475196904791E-2</v>
      </c>
      <c r="H71" s="421">
        <f t="shared" si="17"/>
        <v>2.1556729768320196E-2</v>
      </c>
      <c r="I71" s="421">
        <f t="shared" si="17"/>
        <v>3.1017321576620054E-2</v>
      </c>
      <c r="J71" s="421">
        <f t="shared" si="17"/>
        <v>4.3296129438994121E-2</v>
      </c>
      <c r="K71" s="421">
        <f t="shared" si="17"/>
        <v>5.8542421618073839E-2</v>
      </c>
      <c r="L71" s="421">
        <f t="shared" si="17"/>
        <v>7.6552951073703732E-2</v>
      </c>
      <c r="M71" s="421">
        <f t="shared" si="17"/>
        <v>9.6645274670270842E-2</v>
      </c>
      <c r="N71" s="421">
        <f t="shared" si="17"/>
        <v>0.12346983512775041</v>
      </c>
      <c r="O71" s="343"/>
      <c r="P71" s="344"/>
      <c r="Q71" s="344"/>
      <c r="R71" s="344"/>
      <c r="S71" s="344"/>
      <c r="T71" s="344"/>
      <c r="U71" s="344"/>
      <c r="V71" s="344"/>
      <c r="W71" s="344"/>
      <c r="X71" s="344"/>
      <c r="Y71" s="344"/>
      <c r="Z71" s="344"/>
      <c r="AA71" s="344"/>
      <c r="AB71" s="344"/>
      <c r="AC71" s="344"/>
      <c r="AD71" s="344"/>
      <c r="AE71" s="344"/>
      <c r="AF71" s="344"/>
      <c r="AG71" s="344"/>
      <c r="AH71" s="344"/>
      <c r="AI71" s="344"/>
    </row>
    <row r="72" spans="1:35" s="350" customFormat="1" x14ac:dyDescent="0.65">
      <c r="A72" s="844"/>
      <c r="B72" s="351" t="s">
        <v>518</v>
      </c>
      <c r="C72" s="420">
        <v>0</v>
      </c>
      <c r="D72" s="420">
        <v>0</v>
      </c>
      <c r="E72" s="420">
        <v>0</v>
      </c>
      <c r="F72" s="420">
        <v>0</v>
      </c>
      <c r="G72" s="420">
        <v>0</v>
      </c>
      <c r="H72" s="420">
        <v>0</v>
      </c>
      <c r="I72" s="420">
        <v>0</v>
      </c>
      <c r="J72" s="420">
        <v>0</v>
      </c>
      <c r="K72" s="420">
        <v>0</v>
      </c>
      <c r="L72" s="420">
        <v>0</v>
      </c>
      <c r="M72" s="420">
        <v>0</v>
      </c>
      <c r="N72" s="420">
        <v>0</v>
      </c>
      <c r="O72" s="343"/>
      <c r="P72" s="344"/>
      <c r="Q72" s="344"/>
      <c r="R72" s="344"/>
      <c r="S72" s="344"/>
      <c r="T72" s="344"/>
      <c r="U72" s="344"/>
      <c r="V72" s="344"/>
      <c r="W72" s="344"/>
      <c r="X72" s="344"/>
      <c r="Y72" s="344"/>
      <c r="Z72" s="344"/>
      <c r="AA72" s="344"/>
      <c r="AB72" s="344"/>
      <c r="AC72" s="344"/>
      <c r="AD72" s="344"/>
      <c r="AE72" s="344"/>
      <c r="AF72" s="344"/>
      <c r="AG72" s="344"/>
      <c r="AH72" s="344"/>
      <c r="AI72" s="344"/>
    </row>
    <row r="73" spans="1:35" s="350" customFormat="1" x14ac:dyDescent="0.65">
      <c r="A73" s="855" t="s">
        <v>445</v>
      </c>
      <c r="B73" s="355" t="s">
        <v>519</v>
      </c>
      <c r="C73" s="420">
        <v>0</v>
      </c>
      <c r="D73" s="420">
        <v>0</v>
      </c>
      <c r="E73" s="420">
        <v>0</v>
      </c>
      <c r="F73" s="420">
        <v>0</v>
      </c>
      <c r="G73" s="420">
        <v>0</v>
      </c>
      <c r="H73" s="420">
        <v>0</v>
      </c>
      <c r="I73" s="420">
        <v>0</v>
      </c>
      <c r="J73" s="420">
        <v>0</v>
      </c>
      <c r="K73" s="420">
        <v>0</v>
      </c>
      <c r="L73" s="420">
        <v>0</v>
      </c>
      <c r="M73" s="420">
        <v>0</v>
      </c>
      <c r="N73" s="420">
        <v>0</v>
      </c>
      <c r="O73" s="343"/>
      <c r="P73" s="344"/>
      <c r="Q73" s="344"/>
      <c r="R73" s="344"/>
      <c r="S73" s="344"/>
      <c r="T73" s="344"/>
      <c r="U73" s="344"/>
      <c r="V73" s="344"/>
      <c r="W73" s="344"/>
      <c r="X73" s="344"/>
      <c r="Y73" s="344"/>
      <c r="Z73" s="344"/>
      <c r="AA73" s="344"/>
      <c r="AB73" s="344"/>
      <c r="AC73" s="344"/>
      <c r="AD73" s="344"/>
      <c r="AE73" s="344"/>
      <c r="AF73" s="344"/>
      <c r="AG73" s="344"/>
      <c r="AH73" s="344"/>
      <c r="AI73" s="344"/>
    </row>
    <row r="74" spans="1:35" s="350" customFormat="1" x14ac:dyDescent="0.65">
      <c r="A74" s="855"/>
      <c r="B74" s="355" t="s">
        <v>520</v>
      </c>
      <c r="C74" s="420">
        <v>0</v>
      </c>
      <c r="D74" s="420">
        <v>0</v>
      </c>
      <c r="E74" s="420">
        <v>0</v>
      </c>
      <c r="F74" s="420">
        <v>0</v>
      </c>
      <c r="G74" s="420">
        <v>0</v>
      </c>
      <c r="H74" s="420">
        <v>0</v>
      </c>
      <c r="I74" s="420">
        <v>0</v>
      </c>
      <c r="J74" s="420">
        <v>0</v>
      </c>
      <c r="K74" s="420">
        <v>0</v>
      </c>
      <c r="L74" s="420">
        <v>0</v>
      </c>
      <c r="M74" s="420">
        <v>0</v>
      </c>
      <c r="N74" s="420">
        <v>0</v>
      </c>
      <c r="O74" s="343"/>
      <c r="P74" s="344"/>
      <c r="Q74" s="344"/>
      <c r="R74" s="344"/>
      <c r="S74" s="344"/>
      <c r="T74" s="344"/>
      <c r="U74" s="344"/>
      <c r="V74" s="344"/>
      <c r="W74" s="344"/>
      <c r="X74" s="344"/>
      <c r="Y74" s="344"/>
      <c r="Z74" s="344"/>
      <c r="AA74" s="344"/>
      <c r="AB74" s="344"/>
      <c r="AC74" s="344"/>
      <c r="AD74" s="344"/>
      <c r="AE74" s="344"/>
      <c r="AF74" s="344"/>
      <c r="AG74" s="344"/>
      <c r="AH74" s="344"/>
      <c r="AI74" s="344"/>
    </row>
    <row r="75" spans="1:35" s="350" customFormat="1" x14ac:dyDescent="0.65">
      <c r="A75" s="353" t="s">
        <v>446</v>
      </c>
      <c r="B75" s="351" t="s">
        <v>521</v>
      </c>
      <c r="C75" s="421">
        <f>+C111*P18</f>
        <v>0</v>
      </c>
      <c r="D75" s="421">
        <f t="shared" ref="D75:N75" si="18">+D111*Q18</f>
        <v>0</v>
      </c>
      <c r="E75" s="421">
        <f t="shared" si="18"/>
        <v>0</v>
      </c>
      <c r="F75" s="421">
        <f t="shared" si="18"/>
        <v>0</v>
      </c>
      <c r="G75" s="421">
        <f t="shared" si="18"/>
        <v>0</v>
      </c>
      <c r="H75" s="421">
        <f t="shared" si="18"/>
        <v>0</v>
      </c>
      <c r="I75" s="421">
        <f t="shared" si="18"/>
        <v>0</v>
      </c>
      <c r="J75" s="421">
        <f t="shared" si="18"/>
        <v>0</v>
      </c>
      <c r="K75" s="421">
        <f t="shared" si="18"/>
        <v>0</v>
      </c>
      <c r="L75" s="421">
        <f t="shared" si="18"/>
        <v>7.6552951073703732E-2</v>
      </c>
      <c r="M75" s="421">
        <f t="shared" si="18"/>
        <v>9.6645274670270842E-2</v>
      </c>
      <c r="N75" s="421">
        <f t="shared" si="18"/>
        <v>0.12346983512775041</v>
      </c>
      <c r="O75" s="343"/>
      <c r="P75" s="344"/>
      <c r="Q75" s="344"/>
      <c r="R75" s="344"/>
      <c r="S75" s="344"/>
      <c r="T75" s="344"/>
      <c r="U75" s="344"/>
      <c r="V75" s="344"/>
      <c r="W75" s="344"/>
      <c r="X75" s="344"/>
      <c r="Y75" s="344"/>
      <c r="Z75" s="344"/>
      <c r="AA75" s="344"/>
      <c r="AB75" s="344"/>
      <c r="AC75" s="344"/>
      <c r="AD75" s="344"/>
      <c r="AE75" s="344"/>
      <c r="AF75" s="344"/>
      <c r="AG75" s="344"/>
      <c r="AH75" s="344"/>
      <c r="AI75" s="344"/>
    </row>
    <row r="76" spans="1:35" s="350" customFormat="1" x14ac:dyDescent="0.65">
      <c r="A76" s="354" t="s">
        <v>447</v>
      </c>
      <c r="B76" s="355" t="s">
        <v>522</v>
      </c>
      <c r="C76" s="421">
        <f>+C104*P18</f>
        <v>0</v>
      </c>
      <c r="D76" s="421">
        <f t="shared" ref="D76:N76" si="19">+D104*Q18</f>
        <v>0</v>
      </c>
      <c r="E76" s="421">
        <f t="shared" si="19"/>
        <v>0</v>
      </c>
      <c r="F76" s="421">
        <f t="shared" si="19"/>
        <v>9.5527989179536865E-3</v>
      </c>
      <c r="G76" s="421">
        <f t="shared" si="19"/>
        <v>1.4553475196904791E-2</v>
      </c>
      <c r="H76" s="421">
        <f t="shared" si="19"/>
        <v>2.1556729768320196E-2</v>
      </c>
      <c r="I76" s="421">
        <f t="shared" si="19"/>
        <v>3.1017321576620054E-2</v>
      </c>
      <c r="J76" s="421">
        <f t="shared" si="19"/>
        <v>4.3296129438994121E-2</v>
      </c>
      <c r="K76" s="421">
        <f t="shared" si="19"/>
        <v>5.8542421618073839E-2</v>
      </c>
      <c r="L76" s="421">
        <f t="shared" si="19"/>
        <v>7.6552951073703732E-2</v>
      </c>
      <c r="M76" s="421">
        <f t="shared" si="19"/>
        <v>9.6645274670270842E-2</v>
      </c>
      <c r="N76" s="421">
        <f t="shared" si="19"/>
        <v>0.12346983512775041</v>
      </c>
      <c r="O76" s="343"/>
      <c r="P76" s="344"/>
      <c r="Q76" s="344"/>
      <c r="R76" s="344"/>
      <c r="S76" s="344"/>
      <c r="T76" s="344"/>
      <c r="U76" s="344"/>
      <c r="V76" s="344"/>
      <c r="W76" s="344"/>
      <c r="X76" s="344"/>
      <c r="Y76" s="344"/>
      <c r="Z76" s="344"/>
      <c r="AA76" s="344"/>
      <c r="AB76" s="344"/>
      <c r="AC76" s="344"/>
      <c r="AD76" s="344"/>
      <c r="AE76" s="344"/>
      <c r="AF76" s="344"/>
      <c r="AG76" s="344"/>
      <c r="AH76" s="344"/>
      <c r="AI76" s="344"/>
    </row>
    <row r="77" spans="1:35" s="350" customFormat="1" x14ac:dyDescent="0.65">
      <c r="A77" s="847" t="s">
        <v>448</v>
      </c>
      <c r="B77" s="351" t="s">
        <v>523</v>
      </c>
      <c r="C77" s="420">
        <v>0</v>
      </c>
      <c r="D77" s="420">
        <v>0</v>
      </c>
      <c r="E77" s="420">
        <v>0</v>
      </c>
      <c r="F77" s="420">
        <v>0</v>
      </c>
      <c r="G77" s="420">
        <v>0</v>
      </c>
      <c r="H77" s="420">
        <v>0</v>
      </c>
      <c r="I77" s="420">
        <v>0</v>
      </c>
      <c r="J77" s="420">
        <v>0</v>
      </c>
      <c r="K77" s="420">
        <v>0</v>
      </c>
      <c r="L77" s="420">
        <v>0</v>
      </c>
      <c r="M77" s="420">
        <v>0</v>
      </c>
      <c r="N77" s="420">
        <v>0</v>
      </c>
      <c r="O77" s="343"/>
      <c r="P77" s="344"/>
      <c r="Q77" s="344"/>
      <c r="R77" s="344"/>
      <c r="S77" s="344"/>
      <c r="T77" s="344"/>
      <c r="U77" s="344"/>
      <c r="V77" s="344"/>
      <c r="W77" s="344"/>
      <c r="X77" s="344"/>
      <c r="Y77" s="344"/>
      <c r="Z77" s="344"/>
      <c r="AA77" s="344"/>
      <c r="AB77" s="344"/>
      <c r="AC77" s="344"/>
      <c r="AD77" s="344"/>
      <c r="AE77" s="344"/>
      <c r="AF77" s="344"/>
      <c r="AG77" s="344"/>
      <c r="AH77" s="344"/>
      <c r="AI77" s="344"/>
    </row>
    <row r="78" spans="1:35" s="350" customFormat="1" x14ac:dyDescent="0.65">
      <c r="A78" s="856"/>
      <c r="B78" s="351" t="s">
        <v>524</v>
      </c>
      <c r="C78" s="422">
        <v>0</v>
      </c>
      <c r="D78" s="422">
        <v>0</v>
      </c>
      <c r="E78" s="422">
        <v>0</v>
      </c>
      <c r="F78" s="422">
        <v>0</v>
      </c>
      <c r="G78" s="422">
        <v>0</v>
      </c>
      <c r="H78" s="422">
        <v>0</v>
      </c>
      <c r="I78" s="422">
        <v>0</v>
      </c>
      <c r="J78" s="422">
        <v>0</v>
      </c>
      <c r="K78" s="422">
        <v>0</v>
      </c>
      <c r="L78" s="422">
        <v>0</v>
      </c>
      <c r="M78" s="422">
        <v>0</v>
      </c>
      <c r="N78" s="422">
        <v>0</v>
      </c>
      <c r="O78" s="343"/>
      <c r="P78" s="344"/>
      <c r="Q78" s="344"/>
      <c r="R78" s="344"/>
      <c r="S78" s="344"/>
      <c r="T78" s="344"/>
      <c r="U78" s="344"/>
      <c r="V78" s="344"/>
      <c r="W78" s="344"/>
      <c r="X78" s="344"/>
      <c r="Y78" s="344"/>
      <c r="Z78" s="344"/>
      <c r="AA78" s="344"/>
      <c r="AB78" s="344"/>
      <c r="AC78" s="344"/>
      <c r="AD78" s="344"/>
      <c r="AE78" s="344"/>
      <c r="AF78" s="344"/>
      <c r="AG78" s="344"/>
      <c r="AH78" s="344"/>
      <c r="AI78" s="344"/>
    </row>
    <row r="79" spans="1:35" s="350" customFormat="1" x14ac:dyDescent="0.65">
      <c r="A79" s="856"/>
      <c r="B79" s="351" t="s">
        <v>525</v>
      </c>
      <c r="C79" s="420">
        <v>0</v>
      </c>
      <c r="D79" s="420">
        <v>0</v>
      </c>
      <c r="E79" s="420">
        <v>0</v>
      </c>
      <c r="F79" s="420">
        <v>0</v>
      </c>
      <c r="G79" s="420">
        <v>0</v>
      </c>
      <c r="H79" s="420">
        <v>0</v>
      </c>
      <c r="I79" s="420">
        <v>0</v>
      </c>
      <c r="J79" s="420">
        <v>0</v>
      </c>
      <c r="K79" s="420">
        <v>0</v>
      </c>
      <c r="L79" s="420">
        <v>0</v>
      </c>
      <c r="M79" s="420">
        <v>0</v>
      </c>
      <c r="N79" s="420">
        <v>0</v>
      </c>
      <c r="O79" s="343"/>
      <c r="P79" s="344"/>
      <c r="Q79" s="344"/>
      <c r="R79" s="344"/>
      <c r="S79" s="344"/>
      <c r="T79" s="344"/>
      <c r="U79" s="344"/>
      <c r="V79" s="344"/>
      <c r="W79" s="344"/>
      <c r="X79" s="344"/>
      <c r="Y79" s="344"/>
      <c r="Z79" s="344"/>
      <c r="AA79" s="344"/>
      <c r="AB79" s="344"/>
      <c r="AC79" s="344"/>
      <c r="AD79" s="344"/>
      <c r="AE79" s="344"/>
      <c r="AF79" s="344"/>
      <c r="AG79" s="344"/>
      <c r="AH79" s="344"/>
      <c r="AI79" s="344"/>
    </row>
    <row r="80" spans="1:35" s="350" customFormat="1" x14ac:dyDescent="0.65">
      <c r="A80" s="848"/>
      <c r="B80" s="351" t="s">
        <v>526</v>
      </c>
      <c r="C80" s="420">
        <v>0</v>
      </c>
      <c r="D80" s="420">
        <v>0</v>
      </c>
      <c r="E80" s="420">
        <v>0</v>
      </c>
      <c r="F80" s="420">
        <v>0</v>
      </c>
      <c r="G80" s="420">
        <v>0</v>
      </c>
      <c r="H80" s="420">
        <v>0</v>
      </c>
      <c r="I80" s="420">
        <v>0</v>
      </c>
      <c r="J80" s="420">
        <v>0</v>
      </c>
      <c r="K80" s="420">
        <v>0</v>
      </c>
      <c r="L80" s="420">
        <v>0</v>
      </c>
      <c r="M80" s="420">
        <v>0</v>
      </c>
      <c r="N80" s="420">
        <v>0</v>
      </c>
      <c r="O80" s="343"/>
      <c r="P80" s="344"/>
      <c r="Q80" s="344"/>
      <c r="R80" s="344"/>
      <c r="S80" s="344"/>
      <c r="T80" s="344"/>
      <c r="U80" s="344"/>
      <c r="V80" s="344"/>
      <c r="W80" s="344"/>
      <c r="X80" s="344"/>
      <c r="Y80" s="344"/>
      <c r="Z80" s="344"/>
      <c r="AA80" s="344"/>
      <c r="AB80" s="344"/>
      <c r="AC80" s="344"/>
      <c r="AD80" s="344"/>
      <c r="AE80" s="344"/>
      <c r="AF80" s="344"/>
      <c r="AG80" s="344"/>
      <c r="AH80" s="344"/>
      <c r="AI80" s="344"/>
    </row>
    <row r="81" spans="1:35" s="350" customFormat="1" x14ac:dyDescent="0.65">
      <c r="A81" s="356" t="s">
        <v>449</v>
      </c>
      <c r="B81" s="349" t="s">
        <v>488</v>
      </c>
      <c r="C81" s="421">
        <f>+C113*P18</f>
        <v>0</v>
      </c>
      <c r="D81" s="421">
        <f t="shared" ref="D81:N81" si="20">+D113*Q18</f>
        <v>0</v>
      </c>
      <c r="E81" s="421">
        <f t="shared" si="20"/>
        <v>0</v>
      </c>
      <c r="F81" s="421">
        <f t="shared" si="20"/>
        <v>0</v>
      </c>
      <c r="G81" s="421">
        <f t="shared" si="20"/>
        <v>0</v>
      </c>
      <c r="H81" s="421">
        <f t="shared" si="20"/>
        <v>0</v>
      </c>
      <c r="I81" s="421">
        <f t="shared" si="20"/>
        <v>0</v>
      </c>
      <c r="J81" s="421">
        <f t="shared" si="20"/>
        <v>0</v>
      </c>
      <c r="K81" s="421">
        <f t="shared" si="20"/>
        <v>0</v>
      </c>
      <c r="L81" s="421">
        <f t="shared" si="20"/>
        <v>0</v>
      </c>
      <c r="M81" s="421">
        <f t="shared" si="20"/>
        <v>0</v>
      </c>
      <c r="N81" s="421">
        <f t="shared" si="20"/>
        <v>0</v>
      </c>
      <c r="O81" s="343"/>
      <c r="P81" s="344"/>
      <c r="Q81" s="344"/>
      <c r="R81" s="344"/>
      <c r="S81" s="344"/>
      <c r="T81" s="344"/>
      <c r="U81" s="344"/>
      <c r="V81" s="344"/>
      <c r="W81" s="344"/>
      <c r="X81" s="344"/>
      <c r="Y81" s="344"/>
      <c r="Z81" s="344"/>
      <c r="AA81" s="344"/>
      <c r="AB81" s="344"/>
      <c r="AC81" s="344"/>
      <c r="AD81" s="344"/>
      <c r="AE81" s="344"/>
      <c r="AF81" s="344"/>
      <c r="AG81" s="344"/>
      <c r="AH81" s="344"/>
      <c r="AI81" s="344"/>
    </row>
    <row r="82" spans="1:35" s="350" customFormat="1" x14ac:dyDescent="0.65">
      <c r="A82" s="840" t="s">
        <v>450</v>
      </c>
      <c r="B82" s="351" t="s">
        <v>504</v>
      </c>
      <c r="C82" s="420">
        <v>0</v>
      </c>
      <c r="D82" s="420">
        <v>0</v>
      </c>
      <c r="E82" s="420">
        <v>0</v>
      </c>
      <c r="F82" s="420">
        <v>0</v>
      </c>
      <c r="G82" s="420">
        <v>0</v>
      </c>
      <c r="H82" s="420">
        <v>0</v>
      </c>
      <c r="I82" s="420">
        <v>0</v>
      </c>
      <c r="J82" s="420">
        <v>0</v>
      </c>
      <c r="K82" s="420">
        <v>0</v>
      </c>
      <c r="L82" s="420">
        <v>0</v>
      </c>
      <c r="M82" s="420">
        <v>0</v>
      </c>
      <c r="N82" s="420">
        <v>0</v>
      </c>
      <c r="O82" s="343"/>
      <c r="P82" s="344"/>
      <c r="Q82" s="344"/>
      <c r="R82" s="344"/>
      <c r="S82" s="344"/>
      <c r="T82" s="344"/>
      <c r="U82" s="344"/>
      <c r="V82" s="344"/>
      <c r="W82" s="344"/>
      <c r="X82" s="344"/>
      <c r="Y82" s="344"/>
      <c r="Z82" s="344"/>
      <c r="AA82" s="344"/>
      <c r="AB82" s="344"/>
      <c r="AC82" s="344"/>
      <c r="AD82" s="344"/>
      <c r="AE82" s="344"/>
      <c r="AF82" s="344"/>
      <c r="AG82" s="344"/>
      <c r="AH82" s="344"/>
      <c r="AI82" s="344"/>
    </row>
    <row r="83" spans="1:35" s="350" customFormat="1" x14ac:dyDescent="0.65">
      <c r="A83" s="840"/>
      <c r="B83" s="351" t="s">
        <v>527</v>
      </c>
      <c r="C83" s="421">
        <f>+C108*P18</f>
        <v>0</v>
      </c>
      <c r="D83" s="421">
        <f t="shared" ref="D83:N83" si="21">+D108*Q18</f>
        <v>0</v>
      </c>
      <c r="E83" s="421">
        <f t="shared" si="21"/>
        <v>0</v>
      </c>
      <c r="F83" s="421">
        <f t="shared" si="21"/>
        <v>0</v>
      </c>
      <c r="G83" s="421">
        <f t="shared" si="21"/>
        <v>0</v>
      </c>
      <c r="H83" s="421">
        <f t="shared" si="21"/>
        <v>0</v>
      </c>
      <c r="I83" s="421">
        <f t="shared" si="21"/>
        <v>3.1017321576620054E-2</v>
      </c>
      <c r="J83" s="421">
        <f t="shared" si="21"/>
        <v>4.3296129438994121E-2</v>
      </c>
      <c r="K83" s="421">
        <f t="shared" si="21"/>
        <v>5.8542421618073839E-2</v>
      </c>
      <c r="L83" s="421">
        <f t="shared" si="21"/>
        <v>7.6552951073703732E-2</v>
      </c>
      <c r="M83" s="421">
        <f t="shared" si="21"/>
        <v>9.6645274670270842E-2</v>
      </c>
      <c r="N83" s="421">
        <f t="shared" si="21"/>
        <v>0.12346983512775041</v>
      </c>
      <c r="O83" s="343"/>
      <c r="P83" s="344"/>
      <c r="Q83" s="344"/>
      <c r="R83" s="344"/>
      <c r="S83" s="344"/>
      <c r="T83" s="344"/>
      <c r="U83" s="344"/>
      <c r="V83" s="344"/>
      <c r="W83" s="344"/>
      <c r="X83" s="344"/>
      <c r="Y83" s="344"/>
      <c r="Z83" s="344"/>
      <c r="AA83" s="344"/>
      <c r="AB83" s="344"/>
      <c r="AC83" s="344"/>
      <c r="AD83" s="344"/>
      <c r="AE83" s="344"/>
      <c r="AF83" s="344"/>
      <c r="AG83" s="344"/>
      <c r="AH83" s="344"/>
      <c r="AI83" s="344"/>
    </row>
    <row r="84" spans="1:35" s="350" customFormat="1" x14ac:dyDescent="0.65">
      <c r="A84" s="840"/>
      <c r="B84" s="351" t="s">
        <v>528</v>
      </c>
      <c r="C84" s="420">
        <v>0</v>
      </c>
      <c r="D84" s="420">
        <v>0</v>
      </c>
      <c r="E84" s="420">
        <v>0</v>
      </c>
      <c r="F84" s="420">
        <v>0</v>
      </c>
      <c r="G84" s="420">
        <v>0</v>
      </c>
      <c r="H84" s="420">
        <v>0</v>
      </c>
      <c r="I84" s="420">
        <v>0</v>
      </c>
      <c r="J84" s="420">
        <v>0</v>
      </c>
      <c r="K84" s="420">
        <v>0</v>
      </c>
      <c r="L84" s="420">
        <v>0</v>
      </c>
      <c r="M84" s="420">
        <v>0</v>
      </c>
      <c r="N84" s="420">
        <v>0</v>
      </c>
      <c r="O84" s="343"/>
      <c r="P84" s="344"/>
      <c r="Q84" s="344"/>
      <c r="R84" s="344"/>
      <c r="S84" s="344"/>
      <c r="T84" s="344"/>
      <c r="U84" s="344"/>
      <c r="V84" s="344"/>
      <c r="W84" s="344"/>
      <c r="X84" s="344"/>
      <c r="Y84" s="344"/>
      <c r="Z84" s="344"/>
      <c r="AA84" s="344"/>
      <c r="AB84" s="344"/>
      <c r="AC84" s="344"/>
      <c r="AD84" s="344"/>
      <c r="AE84" s="344"/>
      <c r="AF84" s="344"/>
      <c r="AG84" s="344"/>
      <c r="AH84" s="344"/>
      <c r="AI84" s="344"/>
    </row>
    <row r="85" spans="1:35" s="350" customFormat="1" x14ac:dyDescent="0.65">
      <c r="A85" s="841" t="s">
        <v>451</v>
      </c>
      <c r="B85" s="355" t="s">
        <v>529</v>
      </c>
      <c r="C85" s="420">
        <v>0</v>
      </c>
      <c r="D85" s="420">
        <v>0</v>
      </c>
      <c r="E85" s="420">
        <v>0</v>
      </c>
      <c r="F85" s="420">
        <v>0</v>
      </c>
      <c r="G85" s="420">
        <v>0</v>
      </c>
      <c r="H85" s="420">
        <v>0</v>
      </c>
      <c r="I85" s="420">
        <v>0</v>
      </c>
      <c r="J85" s="420">
        <v>0</v>
      </c>
      <c r="K85" s="420">
        <v>0</v>
      </c>
      <c r="L85" s="420">
        <v>0</v>
      </c>
      <c r="M85" s="420">
        <v>0</v>
      </c>
      <c r="N85" s="420">
        <v>0</v>
      </c>
      <c r="O85" s="343"/>
      <c r="P85" s="344"/>
      <c r="Q85" s="344"/>
      <c r="R85" s="344"/>
      <c r="S85" s="344"/>
      <c r="T85" s="344"/>
      <c r="U85" s="344"/>
      <c r="V85" s="344"/>
      <c r="W85" s="344"/>
      <c r="X85" s="344"/>
      <c r="Y85" s="344"/>
      <c r="Z85" s="344"/>
      <c r="AA85" s="344"/>
      <c r="AB85" s="344"/>
      <c r="AC85" s="344"/>
      <c r="AD85" s="344"/>
      <c r="AE85" s="344"/>
      <c r="AF85" s="344"/>
      <c r="AG85" s="344"/>
      <c r="AH85" s="344"/>
      <c r="AI85" s="344"/>
    </row>
    <row r="86" spans="1:35" s="350" customFormat="1" x14ac:dyDescent="0.65">
      <c r="A86" s="841"/>
      <c r="B86" s="355" t="s">
        <v>530</v>
      </c>
      <c r="C86" s="421">
        <f>+C101*P18</f>
        <v>3.7051996849153217E-3</v>
      </c>
      <c r="D86" s="421">
        <f t="shared" ref="D86:N86" si="22">+D101*Q18</f>
        <v>7.9365079365079361E-3</v>
      </c>
      <c r="E86" s="421">
        <f t="shared" si="22"/>
        <v>1.2194244503903193E-2</v>
      </c>
      <c r="F86" s="421">
        <f t="shared" si="22"/>
        <v>1.9105597835907373E-2</v>
      </c>
      <c r="G86" s="421">
        <f t="shared" si="22"/>
        <v>2.9106950393809582E-2</v>
      </c>
      <c r="H86" s="421">
        <f t="shared" si="22"/>
        <v>4.3113459536640392E-2</v>
      </c>
      <c r="I86" s="421">
        <f t="shared" si="22"/>
        <v>6.2034643153240109E-2</v>
      </c>
      <c r="J86" s="421">
        <f t="shared" si="22"/>
        <v>8.6592258877988243E-2</v>
      </c>
      <c r="K86" s="421">
        <f t="shared" si="22"/>
        <v>0.11708484323614768</v>
      </c>
      <c r="L86" s="421">
        <f t="shared" si="22"/>
        <v>0.15310590214740746</v>
      </c>
      <c r="M86" s="421">
        <f t="shared" si="22"/>
        <v>0.19329054934054168</v>
      </c>
      <c r="N86" s="421">
        <f t="shared" si="22"/>
        <v>0.24693967025550081</v>
      </c>
      <c r="O86" s="343"/>
      <c r="P86" s="344"/>
      <c r="Q86" s="344"/>
      <c r="R86" s="344"/>
      <c r="S86" s="344"/>
      <c r="T86" s="344"/>
      <c r="U86" s="344"/>
      <c r="V86" s="344"/>
      <c r="W86" s="344"/>
      <c r="X86" s="344"/>
      <c r="Y86" s="344"/>
      <c r="Z86" s="344"/>
      <c r="AA86" s="344"/>
      <c r="AB86" s="344"/>
      <c r="AC86" s="344"/>
      <c r="AD86" s="344"/>
      <c r="AE86" s="344"/>
      <c r="AF86" s="344"/>
      <c r="AG86" s="344"/>
      <c r="AH86" s="344"/>
      <c r="AI86" s="344"/>
    </row>
    <row r="87" spans="1:35" s="350" customFormat="1" x14ac:dyDescent="0.65">
      <c r="A87" s="357" t="s">
        <v>452</v>
      </c>
      <c r="B87" s="351" t="s">
        <v>509</v>
      </c>
      <c r="C87" s="420">
        <v>0</v>
      </c>
      <c r="D87" s="420">
        <v>0</v>
      </c>
      <c r="E87" s="420">
        <v>0</v>
      </c>
      <c r="F87" s="420">
        <v>0</v>
      </c>
      <c r="G87" s="420">
        <v>0</v>
      </c>
      <c r="H87" s="420">
        <v>0</v>
      </c>
      <c r="I87" s="420">
        <v>0</v>
      </c>
      <c r="J87" s="420">
        <v>0</v>
      </c>
      <c r="K87" s="420">
        <v>0</v>
      </c>
      <c r="L87" s="420">
        <v>0</v>
      </c>
      <c r="M87" s="420">
        <v>0</v>
      </c>
      <c r="N87" s="420">
        <v>0</v>
      </c>
      <c r="O87" s="343"/>
      <c r="P87" s="344"/>
      <c r="Q87" s="344"/>
      <c r="R87" s="344"/>
      <c r="S87" s="344"/>
      <c r="T87" s="344"/>
      <c r="U87" s="344"/>
      <c r="V87" s="344"/>
      <c r="W87" s="344"/>
      <c r="X87" s="344"/>
      <c r="Y87" s="344"/>
      <c r="Z87" s="344"/>
      <c r="AA87" s="344"/>
      <c r="AB87" s="344"/>
      <c r="AC87" s="344"/>
      <c r="AD87" s="344"/>
      <c r="AE87" s="344"/>
      <c r="AF87" s="344"/>
      <c r="AG87" s="344"/>
      <c r="AH87" s="344"/>
      <c r="AI87" s="344"/>
    </row>
    <row r="88" spans="1:35" s="350" customFormat="1" x14ac:dyDescent="0.65">
      <c r="A88" s="356" t="s">
        <v>453</v>
      </c>
      <c r="B88" s="355" t="s">
        <v>513</v>
      </c>
      <c r="C88" s="420">
        <v>0</v>
      </c>
      <c r="D88" s="420">
        <v>0</v>
      </c>
      <c r="E88" s="420">
        <v>0</v>
      </c>
      <c r="F88" s="420">
        <v>0</v>
      </c>
      <c r="G88" s="420">
        <v>0</v>
      </c>
      <c r="H88" s="420">
        <v>0</v>
      </c>
      <c r="I88" s="420">
        <v>0</v>
      </c>
      <c r="J88" s="420">
        <v>0</v>
      </c>
      <c r="K88" s="420">
        <v>0</v>
      </c>
      <c r="L88" s="420">
        <v>0</v>
      </c>
      <c r="M88" s="420">
        <v>0</v>
      </c>
      <c r="N88" s="420">
        <v>0</v>
      </c>
      <c r="O88" s="343"/>
      <c r="P88" s="344"/>
      <c r="Q88" s="344"/>
      <c r="R88" s="344"/>
      <c r="S88" s="344"/>
      <c r="T88" s="344"/>
      <c r="U88" s="344"/>
      <c r="V88" s="344"/>
      <c r="W88" s="344"/>
      <c r="X88" s="344"/>
      <c r="Y88" s="344"/>
      <c r="Z88" s="344"/>
      <c r="AA88" s="344"/>
      <c r="AB88" s="344"/>
      <c r="AC88" s="344"/>
      <c r="AD88" s="344"/>
      <c r="AE88" s="344"/>
      <c r="AF88" s="344"/>
      <c r="AG88" s="344"/>
      <c r="AH88" s="344"/>
      <c r="AI88" s="344"/>
    </row>
    <row r="89" spans="1:35" s="330" customFormat="1" x14ac:dyDescent="0.35">
      <c r="B89" s="358" t="s">
        <v>543</v>
      </c>
      <c r="C89" s="423">
        <f>SUM(C23:C88)</f>
        <v>3.7051996849153224E-2</v>
      </c>
      <c r="D89" s="423">
        <f>SUM(D23:D88)</f>
        <v>8.3333333333333329E-2</v>
      </c>
      <c r="E89" s="423">
        <f t="shared" ref="E89:N89" si="23">SUM(E23:E88)</f>
        <v>0.14633093404683831</v>
      </c>
      <c r="F89" s="423">
        <f t="shared" si="23"/>
        <v>0.24837277186679585</v>
      </c>
      <c r="G89" s="423">
        <f t="shared" si="23"/>
        <v>0.40749730551333418</v>
      </c>
      <c r="H89" s="423">
        <f t="shared" si="23"/>
        <v>0.6467018930496059</v>
      </c>
      <c r="I89" s="423">
        <f t="shared" si="23"/>
        <v>0.99255429045184185</v>
      </c>
      <c r="J89" s="423">
        <f t="shared" si="23"/>
        <v>1.4720684009258003</v>
      </c>
      <c r="K89" s="423">
        <f t="shared" si="23"/>
        <v>2.1075271782506584</v>
      </c>
      <c r="L89" s="423">
        <f t="shared" si="23"/>
        <v>2.9090121408007419</v>
      </c>
      <c r="M89" s="423">
        <f t="shared" si="23"/>
        <v>3.8658109868108359</v>
      </c>
      <c r="N89" s="423">
        <f t="shared" si="23"/>
        <v>4.9387934051100162</v>
      </c>
      <c r="O89" s="343"/>
      <c r="P89" s="344"/>
      <c r="Q89" s="344"/>
      <c r="R89" s="344"/>
      <c r="S89" s="344"/>
      <c r="T89" s="344"/>
      <c r="U89" s="344"/>
      <c r="V89" s="344"/>
      <c r="W89" s="344"/>
      <c r="X89" s="344"/>
      <c r="Y89" s="344"/>
      <c r="Z89" s="344"/>
      <c r="AA89" s="344"/>
      <c r="AB89" s="344"/>
      <c r="AC89" s="344"/>
      <c r="AD89" s="344"/>
      <c r="AE89" s="344"/>
      <c r="AF89" s="344"/>
      <c r="AG89" s="344"/>
      <c r="AH89" s="344"/>
      <c r="AI89" s="344"/>
    </row>
    <row r="90" spans="1:35" s="330" customFormat="1" x14ac:dyDescent="0.35">
      <c r="A90" s="359"/>
      <c r="B90" s="358" t="s">
        <v>544</v>
      </c>
      <c r="C90" s="423">
        <f>+C89*12</f>
        <v>0.44462396218983868</v>
      </c>
      <c r="D90" s="423">
        <f t="shared" ref="D90:N90" si="24">+D89*12</f>
        <v>1</v>
      </c>
      <c r="E90" s="423">
        <f t="shared" si="24"/>
        <v>1.7559712085620598</v>
      </c>
      <c r="F90" s="423">
        <f t="shared" si="24"/>
        <v>2.9804732624015502</v>
      </c>
      <c r="G90" s="423">
        <f t="shared" si="24"/>
        <v>4.8899676661600102</v>
      </c>
      <c r="H90" s="423">
        <f t="shared" si="24"/>
        <v>7.7604227165952704</v>
      </c>
      <c r="I90" s="423">
        <f t="shared" si="24"/>
        <v>11.910651485422102</v>
      </c>
      <c r="J90" s="423">
        <f t="shared" si="24"/>
        <v>17.664820811109603</v>
      </c>
      <c r="K90" s="423">
        <f t="shared" si="24"/>
        <v>25.290326139007902</v>
      </c>
      <c r="L90" s="423">
        <f t="shared" si="24"/>
        <v>34.908145689608901</v>
      </c>
      <c r="M90" s="423">
        <f t="shared" si="24"/>
        <v>46.389731841730033</v>
      </c>
      <c r="N90" s="423">
        <f t="shared" si="24"/>
        <v>59.265520861320198</v>
      </c>
      <c r="O90" s="343"/>
      <c r="P90" s="344"/>
      <c r="Q90" s="344"/>
      <c r="R90" s="344"/>
      <c r="S90" s="344"/>
      <c r="T90" s="344"/>
      <c r="U90" s="344"/>
      <c r="V90" s="344"/>
      <c r="W90" s="344"/>
      <c r="X90" s="344"/>
      <c r="Y90" s="344"/>
      <c r="Z90" s="344"/>
      <c r="AA90" s="344"/>
      <c r="AB90" s="344"/>
      <c r="AC90" s="344"/>
      <c r="AD90" s="344"/>
      <c r="AE90" s="344"/>
      <c r="AF90" s="344"/>
      <c r="AG90" s="344"/>
      <c r="AH90" s="344"/>
      <c r="AI90" s="344"/>
    </row>
    <row r="91" spans="1:35" s="330" customFormat="1" x14ac:dyDescent="0.35">
      <c r="A91" s="359"/>
      <c r="E91" s="360"/>
      <c r="F91" s="361"/>
      <c r="H91" s="361"/>
      <c r="I91" s="329"/>
      <c r="J91" s="361"/>
      <c r="L91" s="361"/>
      <c r="N91" s="322"/>
      <c r="O91" s="343"/>
      <c r="P91" s="344"/>
      <c r="Q91" s="344"/>
      <c r="R91" s="344"/>
      <c r="S91" s="344"/>
    </row>
    <row r="92" spans="1:35" ht="33.5" customHeight="1" thickBot="1" x14ac:dyDescent="0.4">
      <c r="C92" s="839" t="s">
        <v>592</v>
      </c>
      <c r="D92" s="839"/>
      <c r="E92" s="839"/>
      <c r="F92" s="839"/>
      <c r="G92" s="839"/>
      <c r="H92" s="839"/>
      <c r="I92" s="839"/>
      <c r="J92" s="839"/>
      <c r="K92" s="839"/>
      <c r="L92" s="839"/>
      <c r="M92" s="839"/>
      <c r="N92" s="839"/>
    </row>
    <row r="93" spans="1:35" ht="24" thickBot="1" x14ac:dyDescent="0.4">
      <c r="B93" s="362" t="s">
        <v>389</v>
      </c>
      <c r="C93" s="363">
        <v>2024</v>
      </c>
      <c r="D93" s="363">
        <v>2025</v>
      </c>
      <c r="E93" s="363">
        <v>2026</v>
      </c>
      <c r="F93" s="363">
        <v>2027</v>
      </c>
      <c r="G93" s="363">
        <v>2028</v>
      </c>
      <c r="H93" s="363">
        <v>2029</v>
      </c>
      <c r="I93" s="363">
        <v>2030</v>
      </c>
      <c r="J93" s="363">
        <v>2031</v>
      </c>
      <c r="K93" s="363">
        <v>2032</v>
      </c>
      <c r="L93" s="363">
        <v>2033</v>
      </c>
      <c r="M93" s="363">
        <v>2034</v>
      </c>
      <c r="N93" s="363">
        <v>2035</v>
      </c>
    </row>
    <row r="94" spans="1:35" ht="24.5" thickTop="1" thickBot="1" x14ac:dyDescent="0.4">
      <c r="B94" s="364" t="s">
        <v>390</v>
      </c>
      <c r="C94" s="365">
        <f t="shared" ref="C94:C114" si="25">+C120/$C$141</f>
        <v>0.3</v>
      </c>
      <c r="D94" s="365">
        <f t="shared" ref="D94:D114" si="26">+D120/$D$141</f>
        <v>0.2857142857142857</v>
      </c>
      <c r="E94" s="365">
        <f t="shared" ref="E94:E114" si="27">+E120/$E$141</f>
        <v>0.25</v>
      </c>
      <c r="F94" s="365">
        <f t="shared" ref="F94:F114" si="28">+F120/$F$141</f>
        <v>0.23076923076923078</v>
      </c>
      <c r="G94" s="365">
        <f t="shared" ref="G94:G114" si="29">+G120/$G$141</f>
        <v>0.21428571428571427</v>
      </c>
      <c r="H94" s="365">
        <f t="shared" ref="H94:H114" si="30">+H120/$H$141</f>
        <v>0.2</v>
      </c>
      <c r="I94" s="365">
        <f t="shared" ref="I94:I114" si="31">+I120/$I$141</f>
        <v>0.1875</v>
      </c>
      <c r="J94" s="365">
        <f t="shared" ref="J94:J114" si="32">+J120/$J$141</f>
        <v>0.17647058823529413</v>
      </c>
      <c r="K94" s="365">
        <f t="shared" ref="K94:K114" si="33">+K120/$K$141</f>
        <v>0.16666666666666666</v>
      </c>
      <c r="L94" s="365">
        <f t="shared" ref="L94:L114" si="34">+L120/$L$141</f>
        <v>0.15789473684210525</v>
      </c>
      <c r="M94" s="365">
        <f t="shared" ref="M94:N114" si="35">+M120/$M$141</f>
        <v>0.15</v>
      </c>
      <c r="N94" s="365">
        <f t="shared" si="35"/>
        <v>0.15</v>
      </c>
    </row>
    <row r="95" spans="1:35" ht="24" thickBot="1" x14ac:dyDescent="0.4">
      <c r="B95" s="364" t="s">
        <v>391</v>
      </c>
      <c r="C95" s="365">
        <f t="shared" si="25"/>
        <v>0.1</v>
      </c>
      <c r="D95" s="365">
        <f t="shared" si="26"/>
        <v>9.5238095238095233E-2</v>
      </c>
      <c r="E95" s="365">
        <f t="shared" si="27"/>
        <v>8.3333333333333329E-2</v>
      </c>
      <c r="F95" s="365">
        <f t="shared" si="28"/>
        <v>7.6923076923076927E-2</v>
      </c>
      <c r="G95" s="365">
        <f t="shared" si="29"/>
        <v>7.1428571428571425E-2</v>
      </c>
      <c r="H95" s="365">
        <f t="shared" si="30"/>
        <v>6.6666666666666666E-2</v>
      </c>
      <c r="I95" s="365">
        <f t="shared" si="31"/>
        <v>6.25E-2</v>
      </c>
      <c r="J95" s="365">
        <f t="shared" si="32"/>
        <v>5.8823529411764705E-2</v>
      </c>
      <c r="K95" s="365">
        <f t="shared" si="33"/>
        <v>5.5555555555555552E-2</v>
      </c>
      <c r="L95" s="365">
        <f t="shared" si="34"/>
        <v>5.2631578947368418E-2</v>
      </c>
      <c r="M95" s="365">
        <f t="shared" si="35"/>
        <v>0.05</v>
      </c>
      <c r="N95" s="365">
        <f t="shared" si="35"/>
        <v>0.05</v>
      </c>
    </row>
    <row r="96" spans="1:35" ht="24" thickBot="1" x14ac:dyDescent="0.4">
      <c r="B96" s="364" t="s">
        <v>392</v>
      </c>
      <c r="C96" s="365">
        <f t="shared" si="25"/>
        <v>0.1</v>
      </c>
      <c r="D96" s="365">
        <f t="shared" si="26"/>
        <v>9.5238095238095233E-2</v>
      </c>
      <c r="E96" s="365">
        <f t="shared" si="27"/>
        <v>8.3333333333333329E-2</v>
      </c>
      <c r="F96" s="365">
        <f t="shared" si="28"/>
        <v>7.6923076923076927E-2</v>
      </c>
      <c r="G96" s="365">
        <f t="shared" si="29"/>
        <v>7.1428571428571425E-2</v>
      </c>
      <c r="H96" s="365">
        <f t="shared" si="30"/>
        <v>6.6666666666666666E-2</v>
      </c>
      <c r="I96" s="365">
        <f t="shared" si="31"/>
        <v>6.25E-2</v>
      </c>
      <c r="J96" s="365">
        <f t="shared" si="32"/>
        <v>5.8823529411764705E-2</v>
      </c>
      <c r="K96" s="365">
        <f t="shared" si="33"/>
        <v>5.5555555555555552E-2</v>
      </c>
      <c r="L96" s="365">
        <f t="shared" si="34"/>
        <v>5.2631578947368418E-2</v>
      </c>
      <c r="M96" s="365">
        <f t="shared" si="35"/>
        <v>0.05</v>
      </c>
      <c r="N96" s="365">
        <f t="shared" si="35"/>
        <v>0.05</v>
      </c>
    </row>
    <row r="97" spans="2:17" ht="24" thickBot="1" x14ac:dyDescent="0.4">
      <c r="B97" s="364" t="s">
        <v>393</v>
      </c>
      <c r="C97" s="365">
        <f t="shared" si="25"/>
        <v>0.05</v>
      </c>
      <c r="D97" s="365">
        <f t="shared" si="26"/>
        <v>4.7619047619047616E-2</v>
      </c>
      <c r="E97" s="365">
        <f t="shared" si="27"/>
        <v>4.1666666666666664E-2</v>
      </c>
      <c r="F97" s="365">
        <f t="shared" si="28"/>
        <v>3.8461538461538464E-2</v>
      </c>
      <c r="G97" s="365">
        <f t="shared" si="29"/>
        <v>3.5714285714285712E-2</v>
      </c>
      <c r="H97" s="365">
        <f t="shared" si="30"/>
        <v>3.3333333333333333E-2</v>
      </c>
      <c r="I97" s="365">
        <f t="shared" si="31"/>
        <v>3.125E-2</v>
      </c>
      <c r="J97" s="365">
        <f t="shared" si="32"/>
        <v>2.9411764705882353E-2</v>
      </c>
      <c r="K97" s="365">
        <f t="shared" si="33"/>
        <v>2.7777777777777776E-2</v>
      </c>
      <c r="L97" s="365">
        <f t="shared" si="34"/>
        <v>2.6315789473684209E-2</v>
      </c>
      <c r="M97" s="365">
        <f t="shared" si="35"/>
        <v>2.5000000000000001E-2</v>
      </c>
      <c r="N97" s="365">
        <f t="shared" si="35"/>
        <v>2.5000000000000001E-2</v>
      </c>
    </row>
    <row r="98" spans="2:17" ht="24" thickBot="1" x14ac:dyDescent="0.4">
      <c r="B98" s="364" t="s">
        <v>394</v>
      </c>
      <c r="C98" s="365">
        <f t="shared" si="25"/>
        <v>0.05</v>
      </c>
      <c r="D98" s="365">
        <f t="shared" si="26"/>
        <v>4.7619047619047616E-2</v>
      </c>
      <c r="E98" s="365">
        <f t="shared" si="27"/>
        <v>4.1666666666666664E-2</v>
      </c>
      <c r="F98" s="365">
        <f t="shared" si="28"/>
        <v>3.8461538461538464E-2</v>
      </c>
      <c r="G98" s="365">
        <f t="shared" si="29"/>
        <v>3.5714285714285712E-2</v>
      </c>
      <c r="H98" s="365">
        <f t="shared" si="30"/>
        <v>3.3333333333333333E-2</v>
      </c>
      <c r="I98" s="365">
        <f t="shared" si="31"/>
        <v>3.125E-2</v>
      </c>
      <c r="J98" s="365">
        <f t="shared" si="32"/>
        <v>2.9411764705882353E-2</v>
      </c>
      <c r="K98" s="365">
        <f t="shared" si="33"/>
        <v>2.7777777777777776E-2</v>
      </c>
      <c r="L98" s="365">
        <f t="shared" si="34"/>
        <v>2.6315789473684209E-2</v>
      </c>
      <c r="M98" s="365">
        <f t="shared" si="35"/>
        <v>2.5000000000000001E-2</v>
      </c>
      <c r="N98" s="365">
        <f t="shared" si="35"/>
        <v>2.5000000000000001E-2</v>
      </c>
    </row>
    <row r="99" spans="2:17" ht="24" thickBot="1" x14ac:dyDescent="0.4">
      <c r="B99" s="364" t="s">
        <v>395</v>
      </c>
      <c r="C99" s="365">
        <f t="shared" si="25"/>
        <v>0.1</v>
      </c>
      <c r="D99" s="365">
        <f t="shared" si="26"/>
        <v>9.5238095238095233E-2</v>
      </c>
      <c r="E99" s="365">
        <f t="shared" si="27"/>
        <v>8.3333333333333329E-2</v>
      </c>
      <c r="F99" s="365">
        <f t="shared" si="28"/>
        <v>7.6923076923076927E-2</v>
      </c>
      <c r="G99" s="365">
        <f t="shared" si="29"/>
        <v>7.1428571428571425E-2</v>
      </c>
      <c r="H99" s="365">
        <f t="shared" si="30"/>
        <v>6.6666666666666666E-2</v>
      </c>
      <c r="I99" s="365">
        <f t="shared" si="31"/>
        <v>6.25E-2</v>
      </c>
      <c r="J99" s="365">
        <f t="shared" si="32"/>
        <v>5.8823529411764705E-2</v>
      </c>
      <c r="K99" s="365">
        <f t="shared" si="33"/>
        <v>5.5555555555555552E-2</v>
      </c>
      <c r="L99" s="365">
        <f t="shared" si="34"/>
        <v>5.2631578947368418E-2</v>
      </c>
      <c r="M99" s="365">
        <f t="shared" si="35"/>
        <v>0.05</v>
      </c>
      <c r="N99" s="365">
        <f t="shared" si="35"/>
        <v>0.05</v>
      </c>
    </row>
    <row r="100" spans="2:17" ht="24" thickBot="1" x14ac:dyDescent="0.4">
      <c r="B100" s="364" t="s">
        <v>396</v>
      </c>
      <c r="C100" s="365">
        <f t="shared" si="25"/>
        <v>0.2</v>
      </c>
      <c r="D100" s="365">
        <f t="shared" si="26"/>
        <v>0.19047619047619047</v>
      </c>
      <c r="E100" s="365">
        <f t="shared" si="27"/>
        <v>0.16666666666666666</v>
      </c>
      <c r="F100" s="365">
        <f t="shared" si="28"/>
        <v>0.15384615384615385</v>
      </c>
      <c r="G100" s="365">
        <f t="shared" si="29"/>
        <v>0.14285714285714285</v>
      </c>
      <c r="H100" s="365">
        <f t="shared" si="30"/>
        <v>0.13333333333333333</v>
      </c>
      <c r="I100" s="365">
        <f t="shared" si="31"/>
        <v>0.125</v>
      </c>
      <c r="J100" s="365">
        <f t="shared" si="32"/>
        <v>0.11764705882352941</v>
      </c>
      <c r="K100" s="365">
        <f t="shared" si="33"/>
        <v>0.1111111111111111</v>
      </c>
      <c r="L100" s="365">
        <f t="shared" si="34"/>
        <v>0.10526315789473684</v>
      </c>
      <c r="M100" s="365">
        <f t="shared" si="35"/>
        <v>0.1</v>
      </c>
      <c r="N100" s="365">
        <f t="shared" si="35"/>
        <v>0.1</v>
      </c>
    </row>
    <row r="101" spans="2:17" ht="24" thickBot="1" x14ac:dyDescent="0.4">
      <c r="B101" s="364" t="s">
        <v>397</v>
      </c>
      <c r="C101" s="365">
        <f t="shared" si="25"/>
        <v>0.1</v>
      </c>
      <c r="D101" s="365">
        <f t="shared" si="26"/>
        <v>9.5238095238095233E-2</v>
      </c>
      <c r="E101" s="365">
        <f t="shared" si="27"/>
        <v>8.3333333333333329E-2</v>
      </c>
      <c r="F101" s="365">
        <f t="shared" si="28"/>
        <v>7.6923076923076927E-2</v>
      </c>
      <c r="G101" s="365">
        <f t="shared" si="29"/>
        <v>7.1428571428571425E-2</v>
      </c>
      <c r="H101" s="365">
        <f t="shared" si="30"/>
        <v>6.6666666666666666E-2</v>
      </c>
      <c r="I101" s="365">
        <f t="shared" si="31"/>
        <v>6.25E-2</v>
      </c>
      <c r="J101" s="365">
        <f t="shared" si="32"/>
        <v>5.8823529411764705E-2</v>
      </c>
      <c r="K101" s="365">
        <f t="shared" si="33"/>
        <v>5.5555555555555552E-2</v>
      </c>
      <c r="L101" s="365">
        <f t="shared" si="34"/>
        <v>5.2631578947368418E-2</v>
      </c>
      <c r="M101" s="365">
        <f t="shared" si="35"/>
        <v>0.05</v>
      </c>
      <c r="N101" s="365">
        <f t="shared" si="35"/>
        <v>0.05</v>
      </c>
    </row>
    <row r="102" spans="2:17" ht="24" thickBot="1" x14ac:dyDescent="0.4">
      <c r="B102" s="364" t="s">
        <v>531</v>
      </c>
      <c r="C102" s="366">
        <f t="shared" si="25"/>
        <v>0</v>
      </c>
      <c r="D102" s="365">
        <f t="shared" si="26"/>
        <v>4.7619047619047616E-2</v>
      </c>
      <c r="E102" s="365">
        <f t="shared" si="27"/>
        <v>8.3333333333333329E-2</v>
      </c>
      <c r="F102" s="365">
        <f t="shared" si="28"/>
        <v>0.11538461538461539</v>
      </c>
      <c r="G102" s="365">
        <f t="shared" si="29"/>
        <v>0.14285714285714285</v>
      </c>
      <c r="H102" s="365">
        <f t="shared" si="30"/>
        <v>0.16666666666666666</v>
      </c>
      <c r="I102" s="365">
        <f t="shared" si="31"/>
        <v>0.1875</v>
      </c>
      <c r="J102" s="365">
        <f t="shared" si="32"/>
        <v>0.20588235294117646</v>
      </c>
      <c r="K102" s="365">
        <f t="shared" si="33"/>
        <v>0.22222222222222221</v>
      </c>
      <c r="L102" s="365">
        <f t="shared" si="34"/>
        <v>0.23684210526315788</v>
      </c>
      <c r="M102" s="365">
        <f t="shared" si="35"/>
        <v>0.25</v>
      </c>
      <c r="N102" s="365">
        <f t="shared" si="35"/>
        <v>0.25</v>
      </c>
    </row>
    <row r="103" spans="2:17" ht="24" thickBot="1" x14ac:dyDescent="0.4">
      <c r="B103" s="364" t="s">
        <v>541</v>
      </c>
      <c r="C103" s="366">
        <f t="shared" si="25"/>
        <v>0</v>
      </c>
      <c r="D103" s="366">
        <f t="shared" si="26"/>
        <v>0</v>
      </c>
      <c r="E103" s="365">
        <f t="shared" si="27"/>
        <v>4.1666666666666664E-2</v>
      </c>
      <c r="F103" s="365">
        <f t="shared" si="28"/>
        <v>3.8461538461538464E-2</v>
      </c>
      <c r="G103" s="365">
        <f t="shared" si="29"/>
        <v>3.5714285714285712E-2</v>
      </c>
      <c r="H103" s="365">
        <f t="shared" si="30"/>
        <v>3.3333333333333333E-2</v>
      </c>
      <c r="I103" s="365">
        <f t="shared" si="31"/>
        <v>3.125E-2</v>
      </c>
      <c r="J103" s="365">
        <f t="shared" si="32"/>
        <v>2.9411764705882353E-2</v>
      </c>
      <c r="K103" s="365">
        <f t="shared" si="33"/>
        <v>2.7777777777777776E-2</v>
      </c>
      <c r="L103" s="365">
        <f t="shared" si="34"/>
        <v>2.6315789473684209E-2</v>
      </c>
      <c r="M103" s="365">
        <f t="shared" si="35"/>
        <v>2.5000000000000001E-2</v>
      </c>
      <c r="N103" s="365">
        <f t="shared" si="35"/>
        <v>2.5000000000000001E-2</v>
      </c>
    </row>
    <row r="104" spans="2:17" ht="24" thickBot="1" x14ac:dyDescent="0.4">
      <c r="B104" s="364" t="s">
        <v>532</v>
      </c>
      <c r="C104" s="366">
        <f t="shared" si="25"/>
        <v>0</v>
      </c>
      <c r="D104" s="366">
        <f t="shared" si="26"/>
        <v>0</v>
      </c>
      <c r="E104" s="366">
        <f t="shared" si="27"/>
        <v>0</v>
      </c>
      <c r="F104" s="365">
        <f t="shared" si="28"/>
        <v>3.8461538461538464E-2</v>
      </c>
      <c r="G104" s="365">
        <f t="shared" si="29"/>
        <v>3.5714285714285712E-2</v>
      </c>
      <c r="H104" s="365">
        <f t="shared" si="30"/>
        <v>3.3333333333333333E-2</v>
      </c>
      <c r="I104" s="365">
        <f t="shared" si="31"/>
        <v>3.125E-2</v>
      </c>
      <c r="J104" s="365">
        <f t="shared" si="32"/>
        <v>2.9411764705882353E-2</v>
      </c>
      <c r="K104" s="365">
        <f t="shared" si="33"/>
        <v>2.7777777777777776E-2</v>
      </c>
      <c r="L104" s="365">
        <f t="shared" si="34"/>
        <v>2.6315789473684209E-2</v>
      </c>
      <c r="M104" s="365">
        <f t="shared" si="35"/>
        <v>2.5000000000000001E-2</v>
      </c>
      <c r="N104" s="365">
        <f t="shared" si="35"/>
        <v>2.5000000000000001E-2</v>
      </c>
    </row>
    <row r="105" spans="2:17" ht="24" thickBot="1" x14ac:dyDescent="0.4">
      <c r="B105" s="364" t="s">
        <v>348</v>
      </c>
      <c r="C105" s="366">
        <f t="shared" si="25"/>
        <v>0</v>
      </c>
      <c r="D105" s="366">
        <f t="shared" si="26"/>
        <v>0</v>
      </c>
      <c r="E105" s="366">
        <f t="shared" si="27"/>
        <v>0</v>
      </c>
      <c r="F105" s="366">
        <f t="shared" si="28"/>
        <v>0</v>
      </c>
      <c r="G105" s="365">
        <f t="shared" si="29"/>
        <v>3.5714285714285712E-2</v>
      </c>
      <c r="H105" s="365">
        <f t="shared" si="30"/>
        <v>3.3333333333333333E-2</v>
      </c>
      <c r="I105" s="365">
        <f t="shared" si="31"/>
        <v>3.125E-2</v>
      </c>
      <c r="J105" s="365">
        <f t="shared" si="32"/>
        <v>2.9411764705882353E-2</v>
      </c>
      <c r="K105" s="365">
        <f t="shared" si="33"/>
        <v>2.7777777777777776E-2</v>
      </c>
      <c r="L105" s="365">
        <f t="shared" si="34"/>
        <v>2.6315789473684209E-2</v>
      </c>
      <c r="M105" s="365">
        <f t="shared" si="35"/>
        <v>2.5000000000000001E-2</v>
      </c>
      <c r="N105" s="365">
        <f t="shared" si="35"/>
        <v>2.5000000000000001E-2</v>
      </c>
    </row>
    <row r="106" spans="2:17" ht="24" thickBot="1" x14ac:dyDescent="0.4">
      <c r="B106" s="364" t="s">
        <v>533</v>
      </c>
      <c r="C106" s="366">
        <f t="shared" si="25"/>
        <v>0</v>
      </c>
      <c r="D106" s="366">
        <f t="shared" si="26"/>
        <v>0</v>
      </c>
      <c r="E106" s="365">
        <f t="shared" si="27"/>
        <v>4.1666666666666664E-2</v>
      </c>
      <c r="F106" s="365">
        <f t="shared" si="28"/>
        <v>3.8461538461538464E-2</v>
      </c>
      <c r="G106" s="365">
        <f t="shared" si="29"/>
        <v>3.5714285714285712E-2</v>
      </c>
      <c r="H106" s="365">
        <f t="shared" si="30"/>
        <v>3.3333333333333333E-2</v>
      </c>
      <c r="I106" s="365">
        <f t="shared" si="31"/>
        <v>3.125E-2</v>
      </c>
      <c r="J106" s="365">
        <f t="shared" si="32"/>
        <v>2.9411764705882353E-2</v>
      </c>
      <c r="K106" s="365">
        <f t="shared" si="33"/>
        <v>2.7777777777777776E-2</v>
      </c>
      <c r="L106" s="365">
        <f t="shared" si="34"/>
        <v>2.6315789473684209E-2</v>
      </c>
      <c r="M106" s="365">
        <f t="shared" si="35"/>
        <v>2.5000000000000001E-2</v>
      </c>
      <c r="N106" s="365">
        <f t="shared" si="35"/>
        <v>2.5000000000000001E-2</v>
      </c>
    </row>
    <row r="107" spans="2:17" ht="24" thickBot="1" x14ac:dyDescent="0.4">
      <c r="B107" s="364" t="s">
        <v>534</v>
      </c>
      <c r="C107" s="366">
        <f t="shared" si="25"/>
        <v>0</v>
      </c>
      <c r="D107" s="366">
        <f t="shared" si="26"/>
        <v>0</v>
      </c>
      <c r="E107" s="366">
        <f t="shared" si="27"/>
        <v>0</v>
      </c>
      <c r="F107" s="366">
        <f t="shared" si="28"/>
        <v>0</v>
      </c>
      <c r="G107" s="366">
        <f t="shared" si="29"/>
        <v>0</v>
      </c>
      <c r="H107" s="365">
        <f t="shared" si="30"/>
        <v>3.3333333333333333E-2</v>
      </c>
      <c r="I107" s="365">
        <f t="shared" si="31"/>
        <v>3.125E-2</v>
      </c>
      <c r="J107" s="365">
        <f t="shared" si="32"/>
        <v>2.9411764705882353E-2</v>
      </c>
      <c r="K107" s="365">
        <f t="shared" si="33"/>
        <v>2.7777777777777776E-2</v>
      </c>
      <c r="L107" s="365">
        <f t="shared" si="34"/>
        <v>2.6315789473684209E-2</v>
      </c>
      <c r="M107" s="365">
        <f t="shared" si="35"/>
        <v>2.5000000000000001E-2</v>
      </c>
      <c r="N107" s="365">
        <f t="shared" si="35"/>
        <v>2.5000000000000001E-2</v>
      </c>
    </row>
    <row r="108" spans="2:17" ht="24" thickBot="1" x14ac:dyDescent="0.4">
      <c r="B108" s="364" t="s">
        <v>535</v>
      </c>
      <c r="C108" s="366">
        <f t="shared" si="25"/>
        <v>0</v>
      </c>
      <c r="D108" s="366">
        <f t="shared" si="26"/>
        <v>0</v>
      </c>
      <c r="E108" s="366">
        <f t="shared" si="27"/>
        <v>0</v>
      </c>
      <c r="F108" s="366">
        <f t="shared" si="28"/>
        <v>0</v>
      </c>
      <c r="G108" s="366">
        <f t="shared" si="29"/>
        <v>0</v>
      </c>
      <c r="H108" s="366">
        <f t="shared" si="30"/>
        <v>0</v>
      </c>
      <c r="I108" s="365">
        <f t="shared" si="31"/>
        <v>3.125E-2</v>
      </c>
      <c r="J108" s="365">
        <f t="shared" si="32"/>
        <v>2.9411764705882353E-2</v>
      </c>
      <c r="K108" s="365">
        <f t="shared" si="33"/>
        <v>2.7777777777777776E-2</v>
      </c>
      <c r="L108" s="365">
        <f t="shared" si="34"/>
        <v>2.6315789473684209E-2</v>
      </c>
      <c r="M108" s="365">
        <f t="shared" si="35"/>
        <v>2.5000000000000001E-2</v>
      </c>
      <c r="N108" s="365">
        <f t="shared" si="35"/>
        <v>2.5000000000000001E-2</v>
      </c>
    </row>
    <row r="109" spans="2:17" ht="24" thickBot="1" x14ac:dyDescent="0.4">
      <c r="B109" s="364" t="s">
        <v>536</v>
      </c>
      <c r="C109" s="366">
        <f t="shared" si="25"/>
        <v>0</v>
      </c>
      <c r="D109" s="366">
        <f t="shared" si="26"/>
        <v>0</v>
      </c>
      <c r="E109" s="366">
        <f t="shared" si="27"/>
        <v>0</v>
      </c>
      <c r="F109" s="366">
        <f t="shared" si="28"/>
        <v>0</v>
      </c>
      <c r="G109" s="366">
        <f t="shared" si="29"/>
        <v>0</v>
      </c>
      <c r="H109" s="366">
        <f t="shared" si="30"/>
        <v>0</v>
      </c>
      <c r="I109" s="366">
        <f t="shared" si="31"/>
        <v>0</v>
      </c>
      <c r="J109" s="365">
        <f t="shared" si="32"/>
        <v>2.9411764705882353E-2</v>
      </c>
      <c r="K109" s="365">
        <f t="shared" si="33"/>
        <v>2.7777777777777776E-2</v>
      </c>
      <c r="L109" s="365">
        <f t="shared" si="34"/>
        <v>2.6315789473684209E-2</v>
      </c>
      <c r="M109" s="365">
        <f t="shared" si="35"/>
        <v>2.5000000000000001E-2</v>
      </c>
      <c r="N109" s="365">
        <f t="shared" si="35"/>
        <v>2.5000000000000001E-2</v>
      </c>
      <c r="Q109" s="569"/>
    </row>
    <row r="110" spans="2:17" ht="24" thickBot="1" x14ac:dyDescent="0.4">
      <c r="B110" s="364" t="s">
        <v>537</v>
      </c>
      <c r="C110" s="366">
        <f t="shared" si="25"/>
        <v>0</v>
      </c>
      <c r="D110" s="366">
        <f t="shared" si="26"/>
        <v>0</v>
      </c>
      <c r="E110" s="366">
        <f t="shared" si="27"/>
        <v>0</v>
      </c>
      <c r="F110" s="366">
        <f t="shared" si="28"/>
        <v>0</v>
      </c>
      <c r="G110" s="366">
        <f t="shared" si="29"/>
        <v>0</v>
      </c>
      <c r="H110" s="366">
        <f t="shared" si="30"/>
        <v>0</v>
      </c>
      <c r="I110" s="366">
        <f t="shared" si="31"/>
        <v>0</v>
      </c>
      <c r="J110" s="366">
        <f t="shared" si="32"/>
        <v>0</v>
      </c>
      <c r="K110" s="365">
        <f t="shared" si="33"/>
        <v>2.7777777777777776E-2</v>
      </c>
      <c r="L110" s="365">
        <f t="shared" si="34"/>
        <v>2.6315789473684209E-2</v>
      </c>
      <c r="M110" s="365">
        <f t="shared" si="35"/>
        <v>2.5000000000000001E-2</v>
      </c>
      <c r="N110" s="365">
        <f t="shared" si="35"/>
        <v>2.5000000000000001E-2</v>
      </c>
    </row>
    <row r="111" spans="2:17" ht="24" thickBot="1" x14ac:dyDescent="0.4">
      <c r="B111" s="364" t="s">
        <v>538</v>
      </c>
      <c r="C111" s="366">
        <f t="shared" si="25"/>
        <v>0</v>
      </c>
      <c r="D111" s="366">
        <f t="shared" si="26"/>
        <v>0</v>
      </c>
      <c r="E111" s="366">
        <f t="shared" si="27"/>
        <v>0</v>
      </c>
      <c r="F111" s="366">
        <f t="shared" si="28"/>
        <v>0</v>
      </c>
      <c r="G111" s="366">
        <f t="shared" si="29"/>
        <v>0</v>
      </c>
      <c r="H111" s="366">
        <f t="shared" si="30"/>
        <v>0</v>
      </c>
      <c r="I111" s="366">
        <f t="shared" si="31"/>
        <v>0</v>
      </c>
      <c r="J111" s="366">
        <f t="shared" si="32"/>
        <v>0</v>
      </c>
      <c r="K111" s="366">
        <f t="shared" si="33"/>
        <v>0</v>
      </c>
      <c r="L111" s="365">
        <f t="shared" si="34"/>
        <v>2.6315789473684209E-2</v>
      </c>
      <c r="M111" s="365">
        <f t="shared" si="35"/>
        <v>2.5000000000000001E-2</v>
      </c>
      <c r="N111" s="365">
        <f t="shared" si="35"/>
        <v>2.5000000000000001E-2</v>
      </c>
    </row>
    <row r="112" spans="2:17" ht="24" thickBot="1" x14ac:dyDescent="0.4">
      <c r="B112" s="364" t="s">
        <v>539</v>
      </c>
      <c r="C112" s="366">
        <f t="shared" si="25"/>
        <v>0</v>
      </c>
      <c r="D112" s="366">
        <f t="shared" si="26"/>
        <v>0</v>
      </c>
      <c r="E112" s="366">
        <f t="shared" si="27"/>
        <v>0</v>
      </c>
      <c r="F112" s="366">
        <f t="shared" si="28"/>
        <v>0</v>
      </c>
      <c r="G112" s="366">
        <f t="shared" si="29"/>
        <v>0</v>
      </c>
      <c r="H112" s="366">
        <f t="shared" si="30"/>
        <v>0</v>
      </c>
      <c r="I112" s="366">
        <f t="shared" si="31"/>
        <v>0</v>
      </c>
      <c r="J112" s="366">
        <f t="shared" si="32"/>
        <v>0</v>
      </c>
      <c r="K112" s="366">
        <f t="shared" si="33"/>
        <v>0</v>
      </c>
      <c r="L112" s="366">
        <f t="shared" si="34"/>
        <v>0</v>
      </c>
      <c r="M112" s="365">
        <f t="shared" si="35"/>
        <v>2.5000000000000001E-2</v>
      </c>
      <c r="N112" s="365">
        <f t="shared" si="35"/>
        <v>2.5000000000000001E-2</v>
      </c>
    </row>
    <row r="113" spans="2:14" ht="24" thickBot="1" x14ac:dyDescent="0.4">
      <c r="B113" s="364" t="s">
        <v>540</v>
      </c>
      <c r="C113" s="366">
        <f t="shared" si="25"/>
        <v>0</v>
      </c>
      <c r="D113" s="366">
        <f t="shared" si="26"/>
        <v>0</v>
      </c>
      <c r="E113" s="366">
        <f t="shared" si="27"/>
        <v>0</v>
      </c>
      <c r="F113" s="366">
        <f t="shared" si="28"/>
        <v>0</v>
      </c>
      <c r="G113" s="366">
        <f t="shared" si="29"/>
        <v>0</v>
      </c>
      <c r="H113" s="366">
        <f t="shared" si="30"/>
        <v>0</v>
      </c>
      <c r="I113" s="366">
        <f t="shared" si="31"/>
        <v>0</v>
      </c>
      <c r="J113" s="366">
        <f t="shared" si="32"/>
        <v>0</v>
      </c>
      <c r="K113" s="366">
        <f t="shared" si="33"/>
        <v>0</v>
      </c>
      <c r="L113" s="366">
        <f t="shared" si="34"/>
        <v>0</v>
      </c>
      <c r="M113" s="366">
        <f t="shared" si="35"/>
        <v>0</v>
      </c>
      <c r="N113" s="366">
        <f t="shared" si="35"/>
        <v>0</v>
      </c>
    </row>
    <row r="114" spans="2:14" ht="24" thickBot="1" x14ac:dyDescent="0.4">
      <c r="B114" s="364" t="s">
        <v>341</v>
      </c>
      <c r="C114" s="366">
        <f t="shared" si="25"/>
        <v>0</v>
      </c>
      <c r="D114" s="366">
        <f t="shared" si="26"/>
        <v>0</v>
      </c>
      <c r="E114" s="366">
        <f t="shared" si="27"/>
        <v>0</v>
      </c>
      <c r="F114" s="366">
        <f t="shared" si="28"/>
        <v>0</v>
      </c>
      <c r="G114" s="366">
        <f t="shared" si="29"/>
        <v>0</v>
      </c>
      <c r="H114" s="366">
        <f t="shared" si="30"/>
        <v>0</v>
      </c>
      <c r="I114" s="366">
        <f t="shared" si="31"/>
        <v>0</v>
      </c>
      <c r="J114" s="366">
        <f t="shared" si="32"/>
        <v>0</v>
      </c>
      <c r="K114" s="366">
        <f t="shared" si="33"/>
        <v>0</v>
      </c>
      <c r="L114" s="366">
        <f t="shared" si="34"/>
        <v>0</v>
      </c>
      <c r="M114" s="366">
        <f t="shared" si="35"/>
        <v>0</v>
      </c>
      <c r="N114" s="366">
        <f t="shared" si="35"/>
        <v>0</v>
      </c>
    </row>
    <row r="115" spans="2:14" x14ac:dyDescent="0.35">
      <c r="B115" s="367" t="s">
        <v>299</v>
      </c>
      <c r="C115" s="368">
        <f>SUM(C94:C114)</f>
        <v>1.0000000000000002</v>
      </c>
      <c r="D115" s="368">
        <f t="shared" ref="D115:N115" si="36">SUM(D94:D114)</f>
        <v>1</v>
      </c>
      <c r="E115" s="368">
        <f t="shared" si="36"/>
        <v>1</v>
      </c>
      <c r="F115" s="368">
        <f t="shared" si="36"/>
        <v>1.0000000000000002</v>
      </c>
      <c r="G115" s="368">
        <f t="shared" si="36"/>
        <v>0.99999999999999978</v>
      </c>
      <c r="H115" s="368">
        <f t="shared" si="36"/>
        <v>0.99999999999999989</v>
      </c>
      <c r="I115" s="368">
        <f t="shared" si="36"/>
        <v>1</v>
      </c>
      <c r="J115" s="368">
        <f t="shared" si="36"/>
        <v>1</v>
      </c>
      <c r="K115" s="368">
        <f t="shared" si="36"/>
        <v>1</v>
      </c>
      <c r="L115" s="368">
        <f t="shared" si="36"/>
        <v>0.99999999999999967</v>
      </c>
      <c r="M115" s="368">
        <f t="shared" si="36"/>
        <v>1.0000000000000002</v>
      </c>
      <c r="N115" s="368">
        <f t="shared" si="36"/>
        <v>1.0000000000000002</v>
      </c>
    </row>
    <row r="117" spans="2:14" ht="18.5" customHeight="1" x14ac:dyDescent="0.35"/>
    <row r="118" spans="2:14" ht="24" thickBot="1" x14ac:dyDescent="0.4">
      <c r="C118" s="839" t="s">
        <v>593</v>
      </c>
      <c r="D118" s="839"/>
      <c r="E118" s="839"/>
      <c r="F118" s="839"/>
      <c r="G118" s="839"/>
      <c r="H118" s="839"/>
      <c r="I118" s="839"/>
      <c r="J118" s="839"/>
      <c r="K118" s="839"/>
      <c r="L118" s="839"/>
      <c r="M118" s="839"/>
      <c r="N118" s="839"/>
    </row>
    <row r="119" spans="2:14" ht="24" thickBot="1" x14ac:dyDescent="0.4">
      <c r="B119" s="362" t="s">
        <v>389</v>
      </c>
      <c r="C119" s="363">
        <v>2024</v>
      </c>
      <c r="D119" s="363">
        <v>2025</v>
      </c>
      <c r="E119" s="363">
        <v>2026</v>
      </c>
      <c r="F119" s="363">
        <v>2027</v>
      </c>
      <c r="G119" s="363">
        <v>2028</v>
      </c>
      <c r="H119" s="363">
        <v>2029</v>
      </c>
      <c r="I119" s="363">
        <v>2030</v>
      </c>
      <c r="J119" s="363">
        <v>2031</v>
      </c>
      <c r="K119" s="363">
        <v>2032</v>
      </c>
      <c r="L119" s="363">
        <v>2033</v>
      </c>
      <c r="M119" s="363">
        <v>2034</v>
      </c>
      <c r="N119" s="363">
        <v>2035</v>
      </c>
    </row>
    <row r="120" spans="2:14" ht="24.5" thickTop="1" thickBot="1" x14ac:dyDescent="0.4">
      <c r="B120" s="364" t="s">
        <v>390</v>
      </c>
      <c r="C120" s="369">
        <v>6</v>
      </c>
      <c r="D120" s="369">
        <v>6</v>
      </c>
      <c r="E120" s="369">
        <v>6</v>
      </c>
      <c r="F120" s="369">
        <v>6</v>
      </c>
      <c r="G120" s="369">
        <v>6</v>
      </c>
      <c r="H120" s="369">
        <v>6</v>
      </c>
      <c r="I120" s="369">
        <v>6</v>
      </c>
      <c r="J120" s="369">
        <v>6</v>
      </c>
      <c r="K120" s="369">
        <v>6</v>
      </c>
      <c r="L120" s="369">
        <v>6</v>
      </c>
      <c r="M120" s="369">
        <v>6</v>
      </c>
      <c r="N120" s="369">
        <v>6</v>
      </c>
    </row>
    <row r="121" spans="2:14" ht="24" thickBot="1" x14ac:dyDescent="0.4">
      <c r="B121" s="364" t="s">
        <v>391</v>
      </c>
      <c r="C121" s="369">
        <v>2</v>
      </c>
      <c r="D121" s="369">
        <v>2</v>
      </c>
      <c r="E121" s="369">
        <v>2</v>
      </c>
      <c r="F121" s="369">
        <v>2</v>
      </c>
      <c r="G121" s="369">
        <v>2</v>
      </c>
      <c r="H121" s="369">
        <v>2</v>
      </c>
      <c r="I121" s="369">
        <v>2</v>
      </c>
      <c r="J121" s="369">
        <v>2</v>
      </c>
      <c r="K121" s="369">
        <v>2</v>
      </c>
      <c r="L121" s="369">
        <v>2</v>
      </c>
      <c r="M121" s="369">
        <v>2</v>
      </c>
      <c r="N121" s="369">
        <v>2</v>
      </c>
    </row>
    <row r="122" spans="2:14" ht="24" thickBot="1" x14ac:dyDescent="0.4">
      <c r="B122" s="364" t="s">
        <v>392</v>
      </c>
      <c r="C122" s="369">
        <v>2</v>
      </c>
      <c r="D122" s="369">
        <v>2</v>
      </c>
      <c r="E122" s="369">
        <v>2</v>
      </c>
      <c r="F122" s="369">
        <v>2</v>
      </c>
      <c r="G122" s="369">
        <v>2</v>
      </c>
      <c r="H122" s="369">
        <v>2</v>
      </c>
      <c r="I122" s="369">
        <v>2</v>
      </c>
      <c r="J122" s="369">
        <v>2</v>
      </c>
      <c r="K122" s="369">
        <v>2</v>
      </c>
      <c r="L122" s="369">
        <v>2</v>
      </c>
      <c r="M122" s="369">
        <v>2</v>
      </c>
      <c r="N122" s="369">
        <v>2</v>
      </c>
    </row>
    <row r="123" spans="2:14" ht="24" thickBot="1" x14ac:dyDescent="0.4">
      <c r="B123" s="364" t="s">
        <v>393</v>
      </c>
      <c r="C123" s="369">
        <v>1</v>
      </c>
      <c r="D123" s="369">
        <v>1</v>
      </c>
      <c r="E123" s="369">
        <v>1</v>
      </c>
      <c r="F123" s="369">
        <v>1</v>
      </c>
      <c r="G123" s="369">
        <v>1</v>
      </c>
      <c r="H123" s="369">
        <v>1</v>
      </c>
      <c r="I123" s="369">
        <v>1</v>
      </c>
      <c r="J123" s="369">
        <v>1</v>
      </c>
      <c r="K123" s="369">
        <v>1</v>
      </c>
      <c r="L123" s="369">
        <v>1</v>
      </c>
      <c r="M123" s="369">
        <v>1</v>
      </c>
      <c r="N123" s="369">
        <v>1</v>
      </c>
    </row>
    <row r="124" spans="2:14" ht="24" thickBot="1" x14ac:dyDescent="0.4">
      <c r="B124" s="364" t="s">
        <v>394</v>
      </c>
      <c r="C124" s="369">
        <v>1</v>
      </c>
      <c r="D124" s="369">
        <v>1</v>
      </c>
      <c r="E124" s="369">
        <v>1</v>
      </c>
      <c r="F124" s="369">
        <v>1</v>
      </c>
      <c r="G124" s="369">
        <v>1</v>
      </c>
      <c r="H124" s="369">
        <v>1</v>
      </c>
      <c r="I124" s="369">
        <v>1</v>
      </c>
      <c r="J124" s="369">
        <v>1</v>
      </c>
      <c r="K124" s="369">
        <v>1</v>
      </c>
      <c r="L124" s="369">
        <v>1</v>
      </c>
      <c r="M124" s="369">
        <v>1</v>
      </c>
      <c r="N124" s="369">
        <v>1</v>
      </c>
    </row>
    <row r="125" spans="2:14" ht="24" thickBot="1" x14ac:dyDescent="0.4">
      <c r="B125" s="364" t="s">
        <v>395</v>
      </c>
      <c r="C125" s="369">
        <v>2</v>
      </c>
      <c r="D125" s="369">
        <v>2</v>
      </c>
      <c r="E125" s="369">
        <v>2</v>
      </c>
      <c r="F125" s="369">
        <v>2</v>
      </c>
      <c r="G125" s="369">
        <v>2</v>
      </c>
      <c r="H125" s="369">
        <v>2</v>
      </c>
      <c r="I125" s="369">
        <v>2</v>
      </c>
      <c r="J125" s="369">
        <v>2</v>
      </c>
      <c r="K125" s="369">
        <v>2</v>
      </c>
      <c r="L125" s="369">
        <v>2</v>
      </c>
      <c r="M125" s="369">
        <v>2</v>
      </c>
      <c r="N125" s="369">
        <v>2</v>
      </c>
    </row>
    <row r="126" spans="2:14" ht="24" thickBot="1" x14ac:dyDescent="0.4">
      <c r="B126" s="364" t="s">
        <v>396</v>
      </c>
      <c r="C126" s="369">
        <v>4</v>
      </c>
      <c r="D126" s="369">
        <v>4</v>
      </c>
      <c r="E126" s="369">
        <v>4</v>
      </c>
      <c r="F126" s="369">
        <v>4</v>
      </c>
      <c r="G126" s="369">
        <v>4</v>
      </c>
      <c r="H126" s="369">
        <v>4</v>
      </c>
      <c r="I126" s="369">
        <v>4</v>
      </c>
      <c r="J126" s="369">
        <v>4</v>
      </c>
      <c r="K126" s="369">
        <v>4</v>
      </c>
      <c r="L126" s="369">
        <v>4</v>
      </c>
      <c r="M126" s="369">
        <v>4</v>
      </c>
      <c r="N126" s="369">
        <v>4</v>
      </c>
    </row>
    <row r="127" spans="2:14" ht="24" thickBot="1" x14ac:dyDescent="0.4">
      <c r="B127" s="364" t="s">
        <v>397</v>
      </c>
      <c r="C127" s="369">
        <v>2</v>
      </c>
      <c r="D127" s="369">
        <v>2</v>
      </c>
      <c r="E127" s="369">
        <v>2</v>
      </c>
      <c r="F127" s="369">
        <v>2</v>
      </c>
      <c r="G127" s="369">
        <v>2</v>
      </c>
      <c r="H127" s="369">
        <v>2</v>
      </c>
      <c r="I127" s="369">
        <v>2</v>
      </c>
      <c r="J127" s="369">
        <v>2</v>
      </c>
      <c r="K127" s="369">
        <v>2</v>
      </c>
      <c r="L127" s="369">
        <v>2</v>
      </c>
      <c r="M127" s="369">
        <v>2</v>
      </c>
      <c r="N127" s="369">
        <v>2</v>
      </c>
    </row>
    <row r="128" spans="2:14" ht="24" thickBot="1" x14ac:dyDescent="0.4">
      <c r="B128" s="364" t="s">
        <v>531</v>
      </c>
      <c r="C128" s="370">
        <v>0</v>
      </c>
      <c r="D128" s="369">
        <v>1</v>
      </c>
      <c r="E128" s="369">
        <v>2</v>
      </c>
      <c r="F128" s="369">
        <v>3</v>
      </c>
      <c r="G128" s="369">
        <v>4</v>
      </c>
      <c r="H128" s="369">
        <v>5</v>
      </c>
      <c r="I128" s="369">
        <v>6</v>
      </c>
      <c r="J128" s="369">
        <v>7</v>
      </c>
      <c r="K128" s="369">
        <v>8</v>
      </c>
      <c r="L128" s="369">
        <v>9</v>
      </c>
      <c r="M128" s="369">
        <v>10</v>
      </c>
      <c r="N128" s="369">
        <v>10</v>
      </c>
    </row>
    <row r="129" spans="2:23" ht="24" thickBot="1" x14ac:dyDescent="0.4">
      <c r="B129" s="364" t="s">
        <v>541</v>
      </c>
      <c r="C129" s="370">
        <v>0</v>
      </c>
      <c r="D129" s="369">
        <v>0</v>
      </c>
      <c r="E129" s="369">
        <v>1</v>
      </c>
      <c r="F129" s="369">
        <v>1</v>
      </c>
      <c r="G129" s="369">
        <v>1</v>
      </c>
      <c r="H129" s="369">
        <v>1</v>
      </c>
      <c r="I129" s="369">
        <v>1</v>
      </c>
      <c r="J129" s="369">
        <v>1</v>
      </c>
      <c r="K129" s="369">
        <v>1</v>
      </c>
      <c r="L129" s="369">
        <v>1</v>
      </c>
      <c r="M129" s="369">
        <v>1</v>
      </c>
      <c r="N129" s="369">
        <v>1</v>
      </c>
    </row>
    <row r="130" spans="2:23" ht="24" thickBot="1" x14ac:dyDescent="0.4">
      <c r="B130" s="364" t="s">
        <v>532</v>
      </c>
      <c r="C130" s="370">
        <v>0</v>
      </c>
      <c r="D130" s="370">
        <v>0</v>
      </c>
      <c r="E130" s="370">
        <v>0</v>
      </c>
      <c r="F130" s="369">
        <v>1</v>
      </c>
      <c r="G130" s="369">
        <v>1</v>
      </c>
      <c r="H130" s="369">
        <v>1</v>
      </c>
      <c r="I130" s="369">
        <v>1</v>
      </c>
      <c r="J130" s="369">
        <v>1</v>
      </c>
      <c r="K130" s="369">
        <v>1</v>
      </c>
      <c r="L130" s="369">
        <v>1</v>
      </c>
      <c r="M130" s="369">
        <v>1</v>
      </c>
      <c r="N130" s="369">
        <v>1</v>
      </c>
    </row>
    <row r="131" spans="2:23" ht="24" thickBot="1" x14ac:dyDescent="0.4">
      <c r="B131" s="364" t="s">
        <v>348</v>
      </c>
      <c r="C131" s="370">
        <v>0</v>
      </c>
      <c r="D131" s="370">
        <v>0</v>
      </c>
      <c r="E131" s="370">
        <v>0</v>
      </c>
      <c r="F131" s="370">
        <v>0</v>
      </c>
      <c r="G131" s="369">
        <v>1</v>
      </c>
      <c r="H131" s="369">
        <v>1</v>
      </c>
      <c r="I131" s="369">
        <v>1</v>
      </c>
      <c r="J131" s="369">
        <v>1</v>
      </c>
      <c r="K131" s="369">
        <v>1</v>
      </c>
      <c r="L131" s="369">
        <v>1</v>
      </c>
      <c r="M131" s="369">
        <v>1</v>
      </c>
      <c r="N131" s="369">
        <v>1</v>
      </c>
    </row>
    <row r="132" spans="2:23" ht="24" thickBot="1" x14ac:dyDescent="0.4">
      <c r="B132" s="364" t="s">
        <v>533</v>
      </c>
      <c r="C132" s="370">
        <v>0</v>
      </c>
      <c r="D132" s="370">
        <v>0</v>
      </c>
      <c r="E132" s="369">
        <v>1</v>
      </c>
      <c r="F132" s="369">
        <v>1</v>
      </c>
      <c r="G132" s="369">
        <v>1</v>
      </c>
      <c r="H132" s="369">
        <v>1</v>
      </c>
      <c r="I132" s="369">
        <v>1</v>
      </c>
      <c r="J132" s="369">
        <v>1</v>
      </c>
      <c r="K132" s="369">
        <v>1</v>
      </c>
      <c r="L132" s="369">
        <v>1</v>
      </c>
      <c r="M132" s="369">
        <v>1</v>
      </c>
      <c r="N132" s="369">
        <v>1</v>
      </c>
    </row>
    <row r="133" spans="2:23" ht="24" thickBot="1" x14ac:dyDescent="0.4">
      <c r="B133" s="364" t="s">
        <v>534</v>
      </c>
      <c r="C133" s="370">
        <v>0</v>
      </c>
      <c r="D133" s="370">
        <v>0</v>
      </c>
      <c r="E133" s="370">
        <v>0</v>
      </c>
      <c r="F133" s="370">
        <v>0</v>
      </c>
      <c r="G133" s="370">
        <v>0</v>
      </c>
      <c r="H133" s="369">
        <v>1</v>
      </c>
      <c r="I133" s="369">
        <v>1</v>
      </c>
      <c r="J133" s="369">
        <v>1</v>
      </c>
      <c r="K133" s="369">
        <v>1</v>
      </c>
      <c r="L133" s="369">
        <v>1</v>
      </c>
      <c r="M133" s="369">
        <v>1</v>
      </c>
      <c r="N133" s="369">
        <v>1</v>
      </c>
    </row>
    <row r="134" spans="2:23" ht="24" thickBot="1" x14ac:dyDescent="0.4">
      <c r="B134" s="364" t="s">
        <v>535</v>
      </c>
      <c r="C134" s="370">
        <v>0</v>
      </c>
      <c r="D134" s="370">
        <v>0</v>
      </c>
      <c r="E134" s="370">
        <v>0</v>
      </c>
      <c r="F134" s="370">
        <v>0</v>
      </c>
      <c r="G134" s="370">
        <v>0</v>
      </c>
      <c r="H134" s="370">
        <v>0</v>
      </c>
      <c r="I134" s="369">
        <v>1</v>
      </c>
      <c r="J134" s="369">
        <v>1</v>
      </c>
      <c r="K134" s="369">
        <v>1</v>
      </c>
      <c r="L134" s="369">
        <v>1</v>
      </c>
      <c r="M134" s="369">
        <v>1</v>
      </c>
      <c r="N134" s="369">
        <v>1</v>
      </c>
    </row>
    <row r="135" spans="2:23" ht="24" thickBot="1" x14ac:dyDescent="0.4">
      <c r="B135" s="364" t="s">
        <v>536</v>
      </c>
      <c r="C135" s="370">
        <v>0</v>
      </c>
      <c r="D135" s="370">
        <v>0</v>
      </c>
      <c r="E135" s="370">
        <v>0</v>
      </c>
      <c r="F135" s="370">
        <v>0</v>
      </c>
      <c r="G135" s="370">
        <v>0</v>
      </c>
      <c r="H135" s="370">
        <v>0</v>
      </c>
      <c r="I135" s="370">
        <v>0</v>
      </c>
      <c r="J135" s="369">
        <v>1</v>
      </c>
      <c r="K135" s="369">
        <v>1</v>
      </c>
      <c r="L135" s="369">
        <v>1</v>
      </c>
      <c r="M135" s="369">
        <v>1</v>
      </c>
      <c r="N135" s="369">
        <v>1</v>
      </c>
    </row>
    <row r="136" spans="2:23" ht="24" thickBot="1" x14ac:dyDescent="0.4">
      <c r="B136" s="364" t="s">
        <v>537</v>
      </c>
      <c r="C136" s="370">
        <v>0</v>
      </c>
      <c r="D136" s="370">
        <v>0</v>
      </c>
      <c r="E136" s="370">
        <v>0</v>
      </c>
      <c r="F136" s="370">
        <v>0</v>
      </c>
      <c r="G136" s="370">
        <v>0</v>
      </c>
      <c r="H136" s="370">
        <v>0</v>
      </c>
      <c r="I136" s="370">
        <v>0</v>
      </c>
      <c r="J136" s="370">
        <v>0</v>
      </c>
      <c r="K136" s="369">
        <v>1</v>
      </c>
      <c r="L136" s="369">
        <v>1</v>
      </c>
      <c r="M136" s="369">
        <v>1</v>
      </c>
      <c r="N136" s="369">
        <v>1</v>
      </c>
    </row>
    <row r="137" spans="2:23" ht="24" thickBot="1" x14ac:dyDescent="0.4">
      <c r="B137" s="364" t="s">
        <v>538</v>
      </c>
      <c r="C137" s="370">
        <v>0</v>
      </c>
      <c r="D137" s="370">
        <v>0</v>
      </c>
      <c r="E137" s="370">
        <v>0</v>
      </c>
      <c r="F137" s="370">
        <v>0</v>
      </c>
      <c r="G137" s="370">
        <v>0</v>
      </c>
      <c r="H137" s="370">
        <v>0</v>
      </c>
      <c r="I137" s="370">
        <v>0</v>
      </c>
      <c r="J137" s="370">
        <v>0</v>
      </c>
      <c r="K137" s="370">
        <v>0</v>
      </c>
      <c r="L137" s="369">
        <v>1</v>
      </c>
      <c r="M137" s="369">
        <v>1</v>
      </c>
      <c r="N137" s="369">
        <v>1</v>
      </c>
    </row>
    <row r="138" spans="2:23" ht="24" thickBot="1" x14ac:dyDescent="0.4">
      <c r="B138" s="364" t="s">
        <v>539</v>
      </c>
      <c r="C138" s="370">
        <v>0</v>
      </c>
      <c r="D138" s="370">
        <v>0</v>
      </c>
      <c r="E138" s="370">
        <v>0</v>
      </c>
      <c r="F138" s="370">
        <v>0</v>
      </c>
      <c r="G138" s="370">
        <v>0</v>
      </c>
      <c r="H138" s="370">
        <v>0</v>
      </c>
      <c r="I138" s="370">
        <v>0</v>
      </c>
      <c r="J138" s="370">
        <v>0</v>
      </c>
      <c r="K138" s="370">
        <v>0</v>
      </c>
      <c r="L138" s="370">
        <v>0</v>
      </c>
      <c r="M138" s="369">
        <v>1</v>
      </c>
      <c r="N138" s="369">
        <v>1</v>
      </c>
    </row>
    <row r="139" spans="2:23" ht="24" thickBot="1" x14ac:dyDescent="0.4">
      <c r="B139" s="364" t="s">
        <v>540</v>
      </c>
      <c r="C139" s="370">
        <v>0</v>
      </c>
      <c r="D139" s="370">
        <v>0</v>
      </c>
      <c r="E139" s="370">
        <v>0</v>
      </c>
      <c r="F139" s="370">
        <v>0</v>
      </c>
      <c r="G139" s="370">
        <v>0</v>
      </c>
      <c r="H139" s="370">
        <v>0</v>
      </c>
      <c r="I139" s="370">
        <v>0</v>
      </c>
      <c r="J139" s="370">
        <v>0</v>
      </c>
      <c r="K139" s="370">
        <v>0</v>
      </c>
      <c r="L139" s="370">
        <v>0</v>
      </c>
      <c r="M139" s="370">
        <v>0</v>
      </c>
      <c r="N139" s="370">
        <v>0</v>
      </c>
    </row>
    <row r="140" spans="2:23" ht="24" thickBot="1" x14ac:dyDescent="0.4">
      <c r="B140" s="364" t="s">
        <v>341</v>
      </c>
      <c r="C140" s="370">
        <v>0</v>
      </c>
      <c r="D140" s="370">
        <v>0</v>
      </c>
      <c r="E140" s="370">
        <v>0</v>
      </c>
      <c r="F140" s="370">
        <v>0</v>
      </c>
      <c r="G140" s="370">
        <v>0</v>
      </c>
      <c r="H140" s="370">
        <v>0</v>
      </c>
      <c r="I140" s="370">
        <v>0</v>
      </c>
      <c r="J140" s="370">
        <v>0</v>
      </c>
      <c r="K140" s="370">
        <v>0</v>
      </c>
      <c r="L140" s="370">
        <v>0</v>
      </c>
      <c r="M140" s="370">
        <v>0</v>
      </c>
      <c r="N140" s="370">
        <v>0</v>
      </c>
    </row>
    <row r="141" spans="2:23" x14ac:dyDescent="0.35">
      <c r="B141" s="367" t="s">
        <v>299</v>
      </c>
      <c r="C141" s="371">
        <f>SUM(C120:C140)</f>
        <v>20</v>
      </c>
      <c r="D141" s="371">
        <f t="shared" ref="D141:N141" si="37">SUM(D120:D140)</f>
        <v>21</v>
      </c>
      <c r="E141" s="371">
        <f>SUM(E120:E140)</f>
        <v>24</v>
      </c>
      <c r="F141" s="371">
        <f t="shared" si="37"/>
        <v>26</v>
      </c>
      <c r="G141" s="371">
        <f t="shared" si="37"/>
        <v>28</v>
      </c>
      <c r="H141" s="371">
        <f t="shared" si="37"/>
        <v>30</v>
      </c>
      <c r="I141" s="371">
        <f t="shared" si="37"/>
        <v>32</v>
      </c>
      <c r="J141" s="371">
        <f t="shared" si="37"/>
        <v>34</v>
      </c>
      <c r="K141" s="371">
        <f t="shared" si="37"/>
        <v>36</v>
      </c>
      <c r="L141" s="371">
        <f t="shared" si="37"/>
        <v>38</v>
      </c>
      <c r="M141" s="371">
        <f t="shared" si="37"/>
        <v>40</v>
      </c>
      <c r="N141" s="371">
        <f t="shared" si="37"/>
        <v>40</v>
      </c>
      <c r="W141" s="323"/>
    </row>
    <row r="196" spans="1:1" x14ac:dyDescent="0.35">
      <c r="A196" s="372"/>
    </row>
    <row r="197" spans="1:1" x14ac:dyDescent="0.35">
      <c r="A197" s="376"/>
    </row>
    <row r="199" spans="1:1" x14ac:dyDescent="0.35">
      <c r="A199" s="330"/>
    </row>
    <row r="200" spans="1:1" x14ac:dyDescent="0.35">
      <c r="A200" s="328"/>
    </row>
  </sheetData>
  <mergeCells count="19">
    <mergeCell ref="M17:N17"/>
    <mergeCell ref="N19:O19"/>
    <mergeCell ref="A21:N21"/>
    <mergeCell ref="A73:A74"/>
    <mergeCell ref="A77:A80"/>
    <mergeCell ref="A24:A29"/>
    <mergeCell ref="A33:A35"/>
    <mergeCell ref="A37:A40"/>
    <mergeCell ref="A43:A44"/>
    <mergeCell ref="A45:A46"/>
    <mergeCell ref="C118:N118"/>
    <mergeCell ref="C92:N92"/>
    <mergeCell ref="A82:A84"/>
    <mergeCell ref="A85:A86"/>
    <mergeCell ref="A50:A58"/>
    <mergeCell ref="A61:A62"/>
    <mergeCell ref="A65:A66"/>
    <mergeCell ref="A67:A70"/>
    <mergeCell ref="A71:A72"/>
  </mergeCells>
  <phoneticPr fontId="33" type="noConversion"/>
  <conditionalFormatting sqref="A14:A15 M17 O17:AF17">
    <cfRule type="expression" dxfId="10" priority="21" stopIfTrue="1">
      <formula>MOD(ROW(),2)=0</formula>
    </cfRule>
  </conditionalFormatting>
  <conditionalFormatting sqref="A60:A61 A63:A65">
    <cfRule type="cellIs" dxfId="9" priority="15" operator="equal">
      <formula>0</formula>
    </cfRule>
  </conditionalFormatting>
  <conditionalFormatting sqref="A22:B22 A81 A87:A88">
    <cfRule type="cellIs" dxfId="8" priority="17" operator="equal">
      <formula>0</formula>
    </cfRule>
  </conditionalFormatting>
  <conditionalFormatting sqref="B14:AF16">
    <cfRule type="expression" dxfId="7" priority="18" stopIfTrue="1">
      <formula>MOD(ROW(),2)=0</formula>
    </cfRule>
  </conditionalFormatting>
  <conditionalFormatting sqref="N19">
    <cfRule type="expression" dxfId="6" priority="1" stopIfTrue="1">
      <formula>MOD(ROW(),2)=0</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00B60-B520-4992-96B4-C71D6938CA11}">
  <dimension ref="A2:AU218"/>
  <sheetViews>
    <sheetView showGridLines="0" tabSelected="1" zoomScale="96" zoomScaleNormal="96" workbookViewId="0">
      <selection activeCell="E17" sqref="E17"/>
    </sheetView>
  </sheetViews>
  <sheetFormatPr baseColWidth="10" defaultRowHeight="14.5" x14ac:dyDescent="0.35"/>
  <cols>
    <col min="1" max="1" width="17.36328125" customWidth="1"/>
    <col min="2" max="6" width="15.08984375" customWidth="1"/>
    <col min="7" max="7" width="13.81640625" customWidth="1"/>
    <col min="8" max="8" width="14.6328125" customWidth="1"/>
    <col min="9" max="13" width="15.08984375" customWidth="1"/>
    <col min="14" max="16" width="13.6328125" customWidth="1"/>
    <col min="17" max="17" width="14.7265625" customWidth="1"/>
    <col min="18" max="18" width="13.6328125" customWidth="1"/>
    <col min="19" max="19" width="19.7265625" customWidth="1"/>
    <col min="20" max="22" width="13.6328125" customWidth="1"/>
    <col min="23" max="23" width="13.453125" customWidth="1"/>
    <col min="24" max="24" width="13.81640625" customWidth="1"/>
    <col min="25" max="25" width="14.54296875" customWidth="1"/>
    <col min="26" max="26" width="14.90625" customWidth="1"/>
    <col min="27" max="27" width="14.08984375" customWidth="1"/>
    <col min="28" max="28" width="12.81640625" customWidth="1"/>
    <col min="29" max="29" width="12.1796875" customWidth="1"/>
    <col min="30" max="30" width="13.26953125" customWidth="1"/>
    <col min="31" max="31" width="13.08984375" customWidth="1"/>
    <col min="34" max="34" width="18.26953125" customWidth="1"/>
    <col min="35" max="35" width="14.26953125" customWidth="1"/>
  </cols>
  <sheetData>
    <row r="2" spans="1:8" x14ac:dyDescent="0.35">
      <c r="A2" s="85" t="s">
        <v>404</v>
      </c>
    </row>
    <row r="3" spans="1:8" x14ac:dyDescent="0.35">
      <c r="A3" s="85"/>
    </row>
    <row r="4" spans="1:8" ht="15" thickBot="1" x14ac:dyDescent="0.4">
      <c r="A4" s="53" t="s">
        <v>398</v>
      </c>
    </row>
    <row r="5" spans="1:8" ht="39.5" thickBot="1" x14ac:dyDescent="0.4">
      <c r="A5" s="109" t="s">
        <v>331</v>
      </c>
      <c r="B5" s="217" t="s">
        <v>587</v>
      </c>
      <c r="C5" s="148" t="s">
        <v>332</v>
      </c>
      <c r="D5" s="148" t="s">
        <v>588</v>
      </c>
      <c r="E5" s="148" t="s">
        <v>336</v>
      </c>
      <c r="F5" s="115" t="s">
        <v>333</v>
      </c>
      <c r="G5" s="116" t="s">
        <v>334</v>
      </c>
      <c r="H5" s="110" t="s">
        <v>358</v>
      </c>
    </row>
    <row r="6" spans="1:8" ht="15" thickBot="1" x14ac:dyDescent="0.4">
      <c r="A6" s="111" t="s">
        <v>204</v>
      </c>
      <c r="B6" s="149">
        <v>277.74891410000004</v>
      </c>
      <c r="C6" s="149">
        <v>10.3046325</v>
      </c>
      <c r="D6" s="149">
        <v>4.3639169999999998</v>
      </c>
      <c r="E6" s="149">
        <v>8.2616884000000006</v>
      </c>
      <c r="F6" s="112">
        <v>22.930237899999998</v>
      </c>
      <c r="G6" s="113">
        <v>297.55517500000002</v>
      </c>
      <c r="H6" s="114">
        <f>G6/8</f>
        <v>37.194396875000002</v>
      </c>
    </row>
    <row r="7" spans="1:8" ht="15" thickBot="1" x14ac:dyDescent="0.4">
      <c r="A7" s="111">
        <v>2023</v>
      </c>
      <c r="B7" s="149">
        <v>385.49255199999999</v>
      </c>
      <c r="C7" s="149">
        <v>15.009003</v>
      </c>
      <c r="D7" s="149">
        <v>5.4248279999999998</v>
      </c>
      <c r="E7" s="149">
        <v>12.721966999999999</v>
      </c>
      <c r="F7" s="112">
        <v>33.155797999999997</v>
      </c>
      <c r="G7" s="113">
        <v>418.64834999999999</v>
      </c>
      <c r="H7" s="114">
        <f>G7/12</f>
        <v>34.887362500000002</v>
      </c>
    </row>
    <row r="8" spans="1:8" ht="15" thickBot="1" x14ac:dyDescent="0.4">
      <c r="A8" s="111">
        <v>2022</v>
      </c>
      <c r="B8" s="149">
        <v>371.43737499999997</v>
      </c>
      <c r="C8" s="149">
        <v>14.604161</v>
      </c>
      <c r="D8" s="149">
        <v>6.0808869999999997</v>
      </c>
      <c r="E8" s="149">
        <v>15.937252000000001</v>
      </c>
      <c r="F8" s="112">
        <v>36.622300000000003</v>
      </c>
      <c r="G8" s="113">
        <v>408.05967500000003</v>
      </c>
      <c r="H8" s="114">
        <f>G8/12</f>
        <v>34.004972916666667</v>
      </c>
    </row>
    <row r="9" spans="1:8" ht="15" thickBot="1" x14ac:dyDescent="0.4">
      <c r="A9" s="111">
        <v>2021</v>
      </c>
      <c r="B9" s="149">
        <v>356.91719399999999</v>
      </c>
      <c r="C9" s="149">
        <v>9.730105</v>
      </c>
      <c r="D9" s="149">
        <v>5.7058039999999997</v>
      </c>
      <c r="E9" s="149">
        <v>17.153976</v>
      </c>
      <c r="F9" s="112">
        <v>32.589885000000002</v>
      </c>
      <c r="G9" s="113">
        <v>389.50707899999998</v>
      </c>
      <c r="H9" s="114">
        <f>G9/12</f>
        <v>32.458923249999998</v>
      </c>
    </row>
    <row r="10" spans="1:8" ht="15" thickBot="1" x14ac:dyDescent="0.4">
      <c r="A10" s="111">
        <v>2020</v>
      </c>
      <c r="B10" s="149">
        <v>318.53467699999999</v>
      </c>
      <c r="C10" s="149">
        <v>0</v>
      </c>
      <c r="D10" s="149">
        <v>0.92324799999999996</v>
      </c>
      <c r="E10" s="149">
        <v>14.37862</v>
      </c>
      <c r="F10" s="112">
        <v>15.301868000000001</v>
      </c>
      <c r="G10" s="113">
        <v>333.836545</v>
      </c>
      <c r="H10" s="114">
        <f>G10/12</f>
        <v>27.819712083333332</v>
      </c>
    </row>
    <row r="11" spans="1:8" x14ac:dyDescent="0.35">
      <c r="A11" s="53" t="s">
        <v>335</v>
      </c>
    </row>
    <row r="13" spans="1:8" x14ac:dyDescent="0.35">
      <c r="A13" s="164" t="s">
        <v>399</v>
      </c>
    </row>
    <row r="14" spans="1:8" x14ac:dyDescent="0.35">
      <c r="A14" s="85"/>
    </row>
    <row r="15" spans="1:8" x14ac:dyDescent="0.35">
      <c r="A15" s="95" t="s">
        <v>405</v>
      </c>
    </row>
    <row r="16" spans="1:8" x14ac:dyDescent="0.35">
      <c r="A16" s="95"/>
    </row>
    <row r="17" spans="1:31" ht="17" x14ac:dyDescent="0.5">
      <c r="I17" s="163" t="s">
        <v>357</v>
      </c>
      <c r="J17" s="107">
        <f>AVERAGE(D42:F42)</f>
        <v>5.3092710440968693E-2</v>
      </c>
      <c r="L17" s="178" t="s">
        <v>359</v>
      </c>
      <c r="M17" s="857" t="s">
        <v>402</v>
      </c>
      <c r="N17" s="857"/>
      <c r="O17" s="858"/>
      <c r="P17" s="150">
        <v>0.2</v>
      </c>
      <c r="Q17" s="859"/>
      <c r="R17" s="859"/>
      <c r="S17" s="859"/>
      <c r="U17" s="220"/>
    </row>
    <row r="18" spans="1:31" ht="17" x14ac:dyDescent="0.5">
      <c r="I18" s="163"/>
      <c r="J18" s="218"/>
      <c r="L18" s="178"/>
      <c r="M18" s="857" t="s">
        <v>460</v>
      </c>
      <c r="N18" s="857"/>
      <c r="O18" s="857"/>
      <c r="P18" s="150">
        <v>0.28000000000000003</v>
      </c>
      <c r="Q18" s="163"/>
      <c r="R18" s="163"/>
      <c r="S18" s="163"/>
      <c r="T18" s="219"/>
      <c r="U18" s="220"/>
    </row>
    <row r="19" spans="1:31" ht="17" x14ac:dyDescent="0.5">
      <c r="A19" s="95" t="s">
        <v>464</v>
      </c>
      <c r="B19" s="222" t="s">
        <v>465</v>
      </c>
      <c r="G19" s="95" t="s">
        <v>466</v>
      </c>
      <c r="I19" s="163"/>
      <c r="J19" s="218"/>
      <c r="L19" s="178"/>
      <c r="M19" s="857" t="s">
        <v>461</v>
      </c>
      <c r="N19" s="857"/>
      <c r="O19" s="858"/>
      <c r="P19" s="221">
        <v>13.6</v>
      </c>
      <c r="Q19" s="163"/>
      <c r="R19" s="163"/>
      <c r="S19" s="163"/>
      <c r="T19" s="219"/>
      <c r="U19" s="220"/>
    </row>
    <row r="20" spans="1:31" ht="15" thickBot="1" x14ac:dyDescent="0.4">
      <c r="A20" s="95"/>
    </row>
    <row r="21" spans="1:31" ht="15" thickBot="1" x14ac:dyDescent="0.4">
      <c r="A21" s="98"/>
      <c r="B21" s="861" t="s">
        <v>467</v>
      </c>
      <c r="C21" s="862"/>
      <c r="D21" s="862"/>
      <c r="E21" s="862"/>
      <c r="F21" s="869"/>
      <c r="G21" s="870" t="s">
        <v>407</v>
      </c>
      <c r="H21" s="871"/>
      <c r="I21" s="871"/>
      <c r="J21" s="871"/>
      <c r="K21" s="871"/>
      <c r="L21" s="871"/>
      <c r="M21" s="871"/>
      <c r="N21" s="871"/>
      <c r="O21" s="871"/>
      <c r="P21" s="871"/>
      <c r="Q21" s="872"/>
      <c r="T21" s="867" t="s">
        <v>411</v>
      </c>
      <c r="U21" s="867"/>
      <c r="V21" s="867"/>
      <c r="W21" s="867"/>
      <c r="X21" s="867"/>
      <c r="Y21" s="867"/>
      <c r="Z21" s="867"/>
      <c r="AA21" s="867"/>
      <c r="AB21" s="867"/>
      <c r="AC21" s="867"/>
      <c r="AD21" s="867"/>
      <c r="AE21" s="868"/>
    </row>
    <row r="22" spans="1:31" s="1" customFormat="1" ht="13.5" thickBot="1" x14ac:dyDescent="0.35">
      <c r="A22" s="132" t="s">
        <v>337</v>
      </c>
      <c r="B22" s="89">
        <v>2020</v>
      </c>
      <c r="C22" s="177">
        <v>2021</v>
      </c>
      <c r="D22" s="177">
        <v>2022</v>
      </c>
      <c r="E22" s="177">
        <v>2023</v>
      </c>
      <c r="F22" s="180" t="s">
        <v>204</v>
      </c>
      <c r="G22" s="173">
        <v>2025</v>
      </c>
      <c r="H22" s="174">
        <v>2026</v>
      </c>
      <c r="I22" s="174">
        <v>2027</v>
      </c>
      <c r="J22" s="174">
        <v>2028</v>
      </c>
      <c r="K22" s="174">
        <v>2029</v>
      </c>
      <c r="L22" s="174">
        <v>2030</v>
      </c>
      <c r="M22" s="174">
        <v>2031</v>
      </c>
      <c r="N22" s="174">
        <v>2032</v>
      </c>
      <c r="O22" s="174">
        <v>2033</v>
      </c>
      <c r="P22" s="174">
        <v>2034</v>
      </c>
      <c r="Q22" s="175">
        <v>2035</v>
      </c>
      <c r="T22" s="176">
        <v>2024</v>
      </c>
      <c r="U22" s="176">
        <v>2025</v>
      </c>
      <c r="V22" s="176">
        <v>2026</v>
      </c>
      <c r="W22" s="176">
        <v>2027</v>
      </c>
      <c r="X22" s="176">
        <v>2028</v>
      </c>
      <c r="Y22" s="176">
        <v>2029</v>
      </c>
      <c r="Z22" s="176">
        <v>2030</v>
      </c>
      <c r="AA22" s="176">
        <v>2031</v>
      </c>
      <c r="AB22" s="176">
        <v>2032</v>
      </c>
      <c r="AC22" s="176">
        <v>2033</v>
      </c>
      <c r="AD22" s="176">
        <v>2034</v>
      </c>
      <c r="AE22" s="176">
        <v>2035</v>
      </c>
    </row>
    <row r="23" spans="1:31" s="1" customFormat="1" ht="13" x14ac:dyDescent="0.35">
      <c r="A23" s="169" t="s">
        <v>338</v>
      </c>
      <c r="B23" s="187">
        <v>42861580</v>
      </c>
      <c r="C23" s="188">
        <v>44566437</v>
      </c>
      <c r="D23" s="188">
        <v>47393932</v>
      </c>
      <c r="E23" s="188">
        <v>49178046</v>
      </c>
      <c r="F23" s="186">
        <f>(34038289/8)*12</f>
        <v>51057433.5</v>
      </c>
      <c r="G23" s="183">
        <f>F23*(1+$J$17)</f>
        <v>53768211.032674514</v>
      </c>
      <c r="H23" s="184">
        <f t="shared" ref="H23:Q23" si="0">G23*(1+$J$17)</f>
        <v>56622911.091961198</v>
      </c>
      <c r="I23" s="184">
        <f t="shared" si="0"/>
        <v>59629174.914891407</v>
      </c>
      <c r="J23" s="184">
        <f t="shared" si="0"/>
        <v>62795049.432481609</v>
      </c>
      <c r="K23" s="184">
        <f t="shared" si="0"/>
        <v>66129008.809126668</v>
      </c>
      <c r="L23" s="184">
        <f t="shared" si="0"/>
        <v>69639977.125577897</v>
      </c>
      <c r="M23" s="184">
        <f t="shared" si="0"/>
        <v>73337352.266221881</v>
      </c>
      <c r="N23" s="184">
        <f t="shared" si="0"/>
        <v>77231031.074599713</v>
      </c>
      <c r="O23" s="184">
        <f t="shared" si="0"/>
        <v>81331435.844500884</v>
      </c>
      <c r="P23" s="184">
        <f t="shared" si="0"/>
        <v>85649542.217541188</v>
      </c>
      <c r="Q23" s="189">
        <f t="shared" si="0"/>
        <v>90196908.561898619</v>
      </c>
      <c r="T23" s="184">
        <f>F23*$P$17/($P$18*$P$19)</f>
        <v>2681587.8939075633</v>
      </c>
      <c r="U23" s="184">
        <f t="shared" ref="U23:AE38" si="1">G23*$P$17/($P$18*$P$19)</f>
        <v>2823960.6634808043</v>
      </c>
      <c r="V23" s="184">
        <f t="shared" si="1"/>
        <v>2973892.3892836762</v>
      </c>
      <c r="W23" s="184">
        <f t="shared" si="1"/>
        <v>3131784.3967905152</v>
      </c>
      <c r="X23" s="184">
        <f t="shared" si="1"/>
        <v>3298059.3189328574</v>
      </c>
      <c r="Y23" s="184">
        <f t="shared" si="1"/>
        <v>3473162.2273700982</v>
      </c>
      <c r="Z23" s="184">
        <f t="shared" si="1"/>
        <v>3657561.8238223684</v>
      </c>
      <c r="AA23" s="184">
        <f t="shared" si="1"/>
        <v>3851751.6946545104</v>
      </c>
      <c r="AB23" s="184">
        <f t="shared" si="1"/>
        <v>4056251.6320693125</v>
      </c>
      <c r="AC23" s="184">
        <f t="shared" si="1"/>
        <v>4271609.0254464746</v>
      </c>
      <c r="AD23" s="184">
        <f t="shared" si="1"/>
        <v>4498400.3265515324</v>
      </c>
      <c r="AE23" s="184">
        <f t="shared" si="1"/>
        <v>4737232.5925366916</v>
      </c>
    </row>
    <row r="24" spans="1:31" s="1" customFormat="1" ht="13" x14ac:dyDescent="0.35">
      <c r="A24" s="170" t="s">
        <v>323</v>
      </c>
      <c r="B24" s="183">
        <v>1277516</v>
      </c>
      <c r="C24" s="184">
        <v>1129248</v>
      </c>
      <c r="D24" s="184">
        <v>104006</v>
      </c>
      <c r="E24" s="184">
        <v>218455</v>
      </c>
      <c r="F24" s="186">
        <f>(142777/8)*12</f>
        <v>214165.5</v>
      </c>
      <c r="G24" s="183">
        <f t="shared" ref="G24:Q24" si="2">F24*(1+$J$17)</f>
        <v>225536.12687794527</v>
      </c>
      <c r="H24" s="184">
        <f t="shared" si="2"/>
        <v>237510.45115625358</v>
      </c>
      <c r="I24" s="184">
        <f t="shared" si="2"/>
        <v>250120.52476619638</v>
      </c>
      <c r="J24" s="184">
        <f t="shared" si="2"/>
        <v>263400.10136295116</v>
      </c>
      <c r="K24" s="184">
        <f t="shared" si="2"/>
        <v>277384.72667473613</v>
      </c>
      <c r="L24" s="184">
        <f t="shared" si="2"/>
        <v>292111.83364882512</v>
      </c>
      <c r="M24" s="184">
        <f t="shared" si="2"/>
        <v>307620.84264912258</v>
      </c>
      <c r="N24" s="184">
        <f t="shared" si="2"/>
        <v>323953.26697349921</v>
      </c>
      <c r="O24" s="184">
        <f t="shared" si="2"/>
        <v>341152.82397332904</v>
      </c>
      <c r="P24" s="184">
        <f t="shared" si="2"/>
        <v>359265.55207266373</v>
      </c>
      <c r="Q24" s="189">
        <f t="shared" si="2"/>
        <v>378339.93400027242</v>
      </c>
      <c r="T24" s="184">
        <f t="shared" ref="T24:T40" si="3">F24*$P$17/($P$18*$P$19)</f>
        <v>11248.188025210085</v>
      </c>
      <c r="U24" s="184">
        <f t="shared" si="1"/>
        <v>11845.384815018133</v>
      </c>
      <c r="V24" s="184">
        <f t="shared" si="1"/>
        <v>12474.288401063737</v>
      </c>
      <c r="W24" s="184">
        <f t="shared" si="1"/>
        <v>13136.58218309855</v>
      </c>
      <c r="X24" s="184">
        <f t="shared" si="1"/>
        <v>13834.038937129788</v>
      </c>
      <c r="Y24" s="184">
        <f t="shared" si="1"/>
        <v>14568.525560647906</v>
      </c>
      <c r="Z24" s="184">
        <f t="shared" si="1"/>
        <v>15342.008069791234</v>
      </c>
      <c r="AA24" s="184">
        <f t="shared" si="1"/>
        <v>16156.556861823665</v>
      </c>
      <c r="AB24" s="184">
        <f t="shared" si="1"/>
        <v>17014.352257011513</v>
      </c>
      <c r="AC24" s="184">
        <f t="shared" si="1"/>
        <v>17917.690334733667</v>
      </c>
      <c r="AD24" s="184">
        <f t="shared" si="1"/>
        <v>18868.989079446626</v>
      </c>
      <c r="AE24" s="184">
        <f t="shared" si="1"/>
        <v>19870.794852955481</v>
      </c>
    </row>
    <row r="25" spans="1:31" s="1" customFormat="1" ht="13" x14ac:dyDescent="0.35">
      <c r="A25" s="170" t="s">
        <v>339</v>
      </c>
      <c r="B25" s="183">
        <v>10012</v>
      </c>
      <c r="C25" s="184">
        <v>88801</v>
      </c>
      <c r="D25" s="184">
        <v>113398</v>
      </c>
      <c r="E25" s="184">
        <v>750912</v>
      </c>
      <c r="F25" s="186">
        <f>+(525395*12)/8</f>
        <v>788092.5</v>
      </c>
      <c r="G25" s="183">
        <f t="shared" ref="G25:Q25" si="4">F25*(1+$J$17)</f>
        <v>829934.46690319909</v>
      </c>
      <c r="H25" s="184">
        <f t="shared" si="4"/>
        <v>873997.93723947031</v>
      </c>
      <c r="I25" s="184">
        <f t="shared" si="4"/>
        <v>920400.8566473294</v>
      </c>
      <c r="J25" s="184">
        <f t="shared" si="4"/>
        <v>969267.43281892559</v>
      </c>
      <c r="K25" s="184">
        <f t="shared" si="4"/>
        <v>1020728.4679694418</v>
      </c>
      <c r="L25" s="184">
        <f t="shared" si="4"/>
        <v>1074921.7089581969</v>
      </c>
      <c r="M25" s="184">
        <f t="shared" si="4"/>
        <v>1131992.2159986256</v>
      </c>
      <c r="N25" s="184">
        <f t="shared" si="4"/>
        <v>1192092.750944071</v>
      </c>
      <c r="O25" s="184">
        <f t="shared" si="4"/>
        <v>1255384.1861887223</v>
      </c>
      <c r="P25" s="184">
        <f t="shared" si="4"/>
        <v>1322035.9352782113</v>
      </c>
      <c r="Q25" s="189">
        <f t="shared" si="4"/>
        <v>1392226.4063824925</v>
      </c>
      <c r="T25" s="184">
        <f t="shared" si="3"/>
        <v>41391.412815126045</v>
      </c>
      <c r="U25" s="184">
        <f t="shared" si="1"/>
        <v>43588.995110462143</v>
      </c>
      <c r="V25" s="184">
        <f t="shared" si="1"/>
        <v>45903.253006274703</v>
      </c>
      <c r="W25" s="184">
        <f t="shared" si="1"/>
        <v>48340.381126435372</v>
      </c>
      <c r="X25" s="184">
        <f t="shared" si="1"/>
        <v>50906.902984187262</v>
      </c>
      <c r="Y25" s="184">
        <f t="shared" si="1"/>
        <v>53609.688443773201</v>
      </c>
      <c r="Z25" s="184">
        <f t="shared" si="1"/>
        <v>56455.972109148999</v>
      </c>
      <c r="AA25" s="184">
        <f t="shared" si="1"/>
        <v>59453.372689003445</v>
      </c>
      <c r="AB25" s="184">
        <f t="shared" si="1"/>
        <v>62609.91338991969</v>
      </c>
      <c r="AC25" s="184">
        <f t="shared" si="1"/>
        <v>65934.043392264823</v>
      </c>
      <c r="AD25" s="184">
        <f t="shared" si="1"/>
        <v>69434.660466292597</v>
      </c>
      <c r="AE25" s="184">
        <f t="shared" si="1"/>
        <v>73121.134788996453</v>
      </c>
    </row>
    <row r="26" spans="1:31" s="1" customFormat="1" ht="13" x14ac:dyDescent="0.35">
      <c r="A26" s="170" t="s">
        <v>340</v>
      </c>
      <c r="B26" s="183">
        <v>368831</v>
      </c>
      <c r="C26" s="184">
        <v>325957</v>
      </c>
      <c r="D26" s="184">
        <v>379195</v>
      </c>
      <c r="E26" s="184">
        <v>309176</v>
      </c>
      <c r="F26" s="186">
        <f>(246657/8)*12</f>
        <v>369985.5</v>
      </c>
      <c r="G26" s="183">
        <f t="shared" ref="G26:Q26" si="5">F26*(1+$J$17)</f>
        <v>389629.03301885701</v>
      </c>
      <c r="H26" s="184">
        <f t="shared" si="5"/>
        <v>410315.49444832181</v>
      </c>
      <c r="I26" s="184">
        <f t="shared" si="5"/>
        <v>432100.25618450943</v>
      </c>
      <c r="J26" s="184">
        <f t="shared" si="5"/>
        <v>455041.62996758195</v>
      </c>
      <c r="K26" s="184">
        <f t="shared" si="5"/>
        <v>479201.02346603718</v>
      </c>
      <c r="L26" s="184">
        <f t="shared" si="5"/>
        <v>504643.10464793531</v>
      </c>
      <c r="M26" s="184">
        <f t="shared" si="5"/>
        <v>531435.97487903957</v>
      </c>
      <c r="N26" s="184">
        <f t="shared" si="5"/>
        <v>559651.35121120629</v>
      </c>
      <c r="O26" s="184">
        <f t="shared" si="5"/>
        <v>589364.75834895973</v>
      </c>
      <c r="P26" s="184">
        <f t="shared" si="5"/>
        <v>620655.73080809251</v>
      </c>
      <c r="Q26" s="189">
        <f t="shared" si="5"/>
        <v>653608.02580741432</v>
      </c>
      <c r="T26" s="184">
        <f t="shared" si="3"/>
        <v>19432.011554621848</v>
      </c>
      <c r="U26" s="184">
        <f t="shared" si="1"/>
        <v>20463.709717376943</v>
      </c>
      <c r="V26" s="184">
        <f t="shared" si="1"/>
        <v>21550.183531949675</v>
      </c>
      <c r="W26" s="184">
        <f t="shared" si="1"/>
        <v>22694.341186161211</v>
      </c>
      <c r="X26" s="184">
        <f t="shared" si="1"/>
        <v>23899.245271406613</v>
      </c>
      <c r="Y26" s="184">
        <f t="shared" si="1"/>
        <v>25168.120980359097</v>
      </c>
      <c r="Z26" s="184">
        <f t="shared" si="1"/>
        <v>26504.364739912569</v>
      </c>
      <c r="AA26" s="184">
        <f t="shared" si="1"/>
        <v>27911.553302470562</v>
      </c>
      <c r="AB26" s="184">
        <f t="shared" si="1"/>
        <v>29393.453319916298</v>
      </c>
      <c r="AC26" s="184">
        <f t="shared" si="1"/>
        <v>30954.031425890738</v>
      </c>
      <c r="AD26" s="184">
        <f t="shared" si="1"/>
        <v>32597.464853366204</v>
      </c>
      <c r="AE26" s="184">
        <f t="shared" si="1"/>
        <v>34328.152615935629</v>
      </c>
    </row>
    <row r="27" spans="1:31" s="1" customFormat="1" ht="13" x14ac:dyDescent="0.35">
      <c r="A27" s="170" t="s">
        <v>341</v>
      </c>
      <c r="B27" s="183">
        <v>144559</v>
      </c>
      <c r="C27" s="184">
        <v>140634</v>
      </c>
      <c r="D27" s="184">
        <v>205870</v>
      </c>
      <c r="E27" s="184">
        <v>0</v>
      </c>
      <c r="F27" s="185">
        <f>(0*8)/12</f>
        <v>0</v>
      </c>
      <c r="G27" s="183">
        <f t="shared" ref="G27:Q27" si="6">F27*(1+$J$17)</f>
        <v>0</v>
      </c>
      <c r="H27" s="184">
        <f t="shared" si="6"/>
        <v>0</v>
      </c>
      <c r="I27" s="184">
        <f t="shared" si="6"/>
        <v>0</v>
      </c>
      <c r="J27" s="184">
        <f t="shared" si="6"/>
        <v>0</v>
      </c>
      <c r="K27" s="184">
        <f t="shared" si="6"/>
        <v>0</v>
      </c>
      <c r="L27" s="184">
        <f t="shared" si="6"/>
        <v>0</v>
      </c>
      <c r="M27" s="184">
        <f t="shared" si="6"/>
        <v>0</v>
      </c>
      <c r="N27" s="184">
        <f t="shared" si="6"/>
        <v>0</v>
      </c>
      <c r="O27" s="184">
        <f t="shared" si="6"/>
        <v>0</v>
      </c>
      <c r="P27" s="184">
        <f t="shared" si="6"/>
        <v>0</v>
      </c>
      <c r="Q27" s="189">
        <f t="shared" si="6"/>
        <v>0</v>
      </c>
      <c r="T27" s="184">
        <f t="shared" si="3"/>
        <v>0</v>
      </c>
      <c r="U27" s="184">
        <f t="shared" si="1"/>
        <v>0</v>
      </c>
      <c r="V27" s="184">
        <f t="shared" si="1"/>
        <v>0</v>
      </c>
      <c r="W27" s="184">
        <f t="shared" si="1"/>
        <v>0</v>
      </c>
      <c r="X27" s="184">
        <f t="shared" si="1"/>
        <v>0</v>
      </c>
      <c r="Y27" s="184">
        <f t="shared" si="1"/>
        <v>0</v>
      </c>
      <c r="Z27" s="184">
        <f t="shared" si="1"/>
        <v>0</v>
      </c>
      <c r="AA27" s="184">
        <f t="shared" si="1"/>
        <v>0</v>
      </c>
      <c r="AB27" s="184">
        <f t="shared" si="1"/>
        <v>0</v>
      </c>
      <c r="AC27" s="184">
        <f t="shared" si="1"/>
        <v>0</v>
      </c>
      <c r="AD27" s="184">
        <f t="shared" si="1"/>
        <v>0</v>
      </c>
      <c r="AE27" s="184">
        <f t="shared" si="1"/>
        <v>0</v>
      </c>
    </row>
    <row r="28" spans="1:31" s="1" customFormat="1" ht="13" x14ac:dyDescent="0.35">
      <c r="A28" s="170" t="s">
        <v>342</v>
      </c>
      <c r="B28" s="183">
        <v>4251322</v>
      </c>
      <c r="C28" s="184">
        <v>2793445</v>
      </c>
      <c r="D28" s="184">
        <v>1437654.8</v>
      </c>
      <c r="E28" s="184">
        <v>1241337</v>
      </c>
      <c r="F28" s="186">
        <f>(708894/8)*12</f>
        <v>1063341</v>
      </c>
      <c r="G28" s="183">
        <f t="shared" ref="G28:Q28" si="7">F28*(1+$J$17)</f>
        <v>1119796.6558130099</v>
      </c>
      <c r="H28" s="184">
        <f t="shared" si="7"/>
        <v>1179249.6954128551</v>
      </c>
      <c r="I28" s="184">
        <f t="shared" si="7"/>
        <v>1241859.2580290104</v>
      </c>
      <c r="J28" s="184">
        <f t="shared" si="7"/>
        <v>1307792.9320239809</v>
      </c>
      <c r="K28" s="184">
        <f t="shared" si="7"/>
        <v>1377227.2034806756</v>
      </c>
      <c r="L28" s="184">
        <f t="shared" si="7"/>
        <v>1450347.9286065002</v>
      </c>
      <c r="M28" s="184">
        <f t="shared" si="7"/>
        <v>1527350.8312186636</v>
      </c>
      <c r="N28" s="184">
        <f t="shared" si="7"/>
        <v>1608442.0266423288</v>
      </c>
      <c r="O28" s="184">
        <f t="shared" si="7"/>
        <v>1693838.5734239349</v>
      </c>
      <c r="P28" s="184">
        <f t="shared" si="7"/>
        <v>1783769.0543364752</v>
      </c>
      <c r="Q28" s="189">
        <f t="shared" si="7"/>
        <v>1878474.1882319222</v>
      </c>
      <c r="T28" s="184">
        <f t="shared" si="3"/>
        <v>55847.741596638654</v>
      </c>
      <c r="U28" s="184">
        <f t="shared" si="1"/>
        <v>58812.849570011029</v>
      </c>
      <c r="V28" s="184">
        <f t="shared" si="1"/>
        <v>61935.383162439874</v>
      </c>
      <c r="W28" s="184">
        <f t="shared" si="1"/>
        <v>65223.700526733737</v>
      </c>
      <c r="X28" s="184">
        <f t="shared" si="1"/>
        <v>68686.603572688065</v>
      </c>
      <c r="Y28" s="184">
        <f t="shared" si="1"/>
        <v>72333.361527346395</v>
      </c>
      <c r="Z28" s="184">
        <f t="shared" si="1"/>
        <v>76173.735746139704</v>
      </c>
      <c r="AA28" s="184">
        <f t="shared" si="1"/>
        <v>80218.005841316364</v>
      </c>
      <c r="AB28" s="184">
        <f t="shared" si="1"/>
        <v>84476.997197601304</v>
      </c>
      <c r="AC28" s="184">
        <f t="shared" si="1"/>
        <v>88962.109948736063</v>
      </c>
      <c r="AD28" s="184">
        <f t="shared" si="1"/>
        <v>93685.34949246193</v>
      </c>
      <c r="AE28" s="184">
        <f t="shared" si="1"/>
        <v>98659.358625626177</v>
      </c>
    </row>
    <row r="29" spans="1:31" s="1" customFormat="1" ht="13" x14ac:dyDescent="0.35">
      <c r="A29" s="170" t="s">
        <v>343</v>
      </c>
      <c r="B29" s="183">
        <v>18935973</v>
      </c>
      <c r="C29" s="184">
        <v>26505486</v>
      </c>
      <c r="D29" s="184">
        <v>28306687</v>
      </c>
      <c r="E29" s="184">
        <v>28801418</v>
      </c>
      <c r="F29" s="186">
        <f>(22196808/8)*12</f>
        <v>33295212</v>
      </c>
      <c r="G29" s="183">
        <f t="shared" ref="G29:Q29" si="8">F29*(1+$J$17)</f>
        <v>35062945.049786665</v>
      </c>
      <c r="H29" s="184">
        <f t="shared" si="8"/>
        <v>36924531.838522583</v>
      </c>
      <c r="I29" s="184">
        <f t="shared" si="8"/>
        <v>38884955.315593593</v>
      </c>
      <c r="J29" s="184">
        <f t="shared" si="8"/>
        <v>40949462.98867441</v>
      </c>
      <c r="K29" s="184">
        <f t="shared" si="8"/>
        <v>43123580.969845265</v>
      </c>
      <c r="L29" s="184">
        <f t="shared" si="8"/>
        <v>45413128.767454922</v>
      </c>
      <c r="M29" s="184">
        <f t="shared" si="8"/>
        <v>47824234.86332383</v>
      </c>
      <c r="N29" s="184">
        <f t="shared" si="8"/>
        <v>50363353.11698316</v>
      </c>
      <c r="O29" s="184">
        <f t="shared" si="8"/>
        <v>53037280.040859401</v>
      </c>
      <c r="P29" s="184">
        <f t="shared" si="8"/>
        <v>55853172.992645316</v>
      </c>
      <c r="Q29" s="189">
        <f t="shared" si="8"/>
        <v>58818569.333553165</v>
      </c>
      <c r="T29" s="184">
        <f t="shared" si="3"/>
        <v>1748698.1092436975</v>
      </c>
      <c r="U29" s="184">
        <f t="shared" si="1"/>
        <v>1841541.2316064425</v>
      </c>
      <c r="V29" s="184">
        <f t="shared" si="1"/>
        <v>1939313.6469812281</v>
      </c>
      <c r="W29" s="184">
        <f t="shared" si="1"/>
        <v>2042277.0648946213</v>
      </c>
      <c r="X29" s="184">
        <f t="shared" si="1"/>
        <v>2150707.0897413031</v>
      </c>
      <c r="Y29" s="184">
        <f t="shared" si="1"/>
        <v>2264893.9585002768</v>
      </c>
      <c r="Z29" s="184">
        <f t="shared" si="1"/>
        <v>2385143.3176184306</v>
      </c>
      <c r="AA29" s="184">
        <f t="shared" si="1"/>
        <v>2511777.0411409573</v>
      </c>
      <c r="AB29" s="184">
        <f t="shared" si="1"/>
        <v>2645134.0922785276</v>
      </c>
      <c r="AC29" s="184">
        <f t="shared" si="1"/>
        <v>2785571.4307174054</v>
      </c>
      <c r="AD29" s="184">
        <f t="shared" si="1"/>
        <v>2933464.9681011192</v>
      </c>
      <c r="AE29" s="184">
        <f t="shared" si="1"/>
        <v>3089210.5742412372</v>
      </c>
    </row>
    <row r="30" spans="1:31" s="1" customFormat="1" ht="13" x14ac:dyDescent="0.35">
      <c r="A30" s="170" t="s">
        <v>344</v>
      </c>
      <c r="B30" s="183">
        <v>18694961</v>
      </c>
      <c r="C30" s="184">
        <v>18629597</v>
      </c>
      <c r="D30" s="184">
        <v>21542938</v>
      </c>
      <c r="E30" s="184">
        <v>23515520</v>
      </c>
      <c r="F30" s="186">
        <f>(17190419/8)*12</f>
        <v>25785628.5</v>
      </c>
      <c r="G30" s="183">
        <f t="shared" ref="G30:Q30" si="9">F30*(1+$J$17)</f>
        <v>27154657.40748889</v>
      </c>
      <c r="H30" s="184">
        <f t="shared" si="9"/>
        <v>28596371.770348404</v>
      </c>
      <c r="I30" s="184">
        <f t="shared" si="9"/>
        <v>30114630.656413801</v>
      </c>
      <c r="J30" s="184">
        <f t="shared" si="9"/>
        <v>31713498.021891497</v>
      </c>
      <c r="K30" s="184">
        <f t="shared" si="9"/>
        <v>33397253.589438014</v>
      </c>
      <c r="L30" s="184">
        <f t="shared" si="9"/>
        <v>35170404.303785644</v>
      </c>
      <c r="M30" s="184">
        <f t="shared" si="9"/>
        <v>37037696.395578332</v>
      </c>
      <c r="N30" s="184">
        <f t="shared" si="9"/>
        <v>39004128.085709281</v>
      </c>
      <c r="O30" s="184">
        <f t="shared" si="9"/>
        <v>41074962.964166299</v>
      </c>
      <c r="P30" s="184">
        <f t="shared" si="9"/>
        <v>43255744.079196289</v>
      </c>
      <c r="Q30" s="189">
        <f t="shared" si="9"/>
        <v>45552308.774501704</v>
      </c>
      <c r="T30" s="184">
        <f t="shared" si="3"/>
        <v>1354287.2111344538</v>
      </c>
      <c r="U30" s="184">
        <f t="shared" si="1"/>
        <v>1426189.9898891223</v>
      </c>
      <c r="V30" s="184">
        <f t="shared" si="1"/>
        <v>1501910.2820561135</v>
      </c>
      <c r="W30" s="184">
        <f t="shared" si="1"/>
        <v>1581650.7697696325</v>
      </c>
      <c r="X30" s="184">
        <f t="shared" si="1"/>
        <v>1665624.8961077468</v>
      </c>
      <c r="Y30" s="184">
        <f t="shared" si="1"/>
        <v>1754057.4364200637</v>
      </c>
      <c r="Z30" s="184">
        <f t="shared" si="1"/>
        <v>1847185.0999887418</v>
      </c>
      <c r="AA30" s="184">
        <f t="shared" si="1"/>
        <v>1945257.1636333156</v>
      </c>
      <c r="AB30" s="184">
        <f t="shared" si="1"/>
        <v>2048536.1389553193</v>
      </c>
      <c r="AC30" s="184">
        <f t="shared" si="1"/>
        <v>2157298.475008734</v>
      </c>
      <c r="AD30" s="184">
        <f t="shared" si="1"/>
        <v>2271835.2982771164</v>
      </c>
      <c r="AE30" s="184">
        <f t="shared" si="1"/>
        <v>2392453.1919381148</v>
      </c>
    </row>
    <row r="31" spans="1:31" s="1" customFormat="1" ht="13" x14ac:dyDescent="0.35">
      <c r="A31" s="170" t="s">
        <v>345</v>
      </c>
      <c r="B31" s="183">
        <v>35891</v>
      </c>
      <c r="C31" s="184">
        <v>80712</v>
      </c>
      <c r="D31" s="184">
        <v>103958</v>
      </c>
      <c r="E31" s="184">
        <v>436819</v>
      </c>
      <c r="F31" s="186">
        <f>(491683/8)*12</f>
        <v>737524.5</v>
      </c>
      <c r="G31" s="183">
        <f t="shared" ref="G31:Q31" si="10">F31*(1+$J$17)</f>
        <v>776681.67472162016</v>
      </c>
      <c r="H31" s="184">
        <f t="shared" si="10"/>
        <v>817917.80998242169</v>
      </c>
      <c r="I31" s="184">
        <f t="shared" si="10"/>
        <v>861343.28343232966</v>
      </c>
      <c r="J31" s="184">
        <f t="shared" si="10"/>
        <v>907074.33296987554</v>
      </c>
      <c r="K31" s="184">
        <f t="shared" si="10"/>
        <v>955233.36787867988</v>
      </c>
      <c r="L31" s="184">
        <f t="shared" si="10"/>
        <v>1005949.2964830139</v>
      </c>
      <c r="M31" s="184">
        <f t="shared" si="10"/>
        <v>1059357.8711994826</v>
      </c>
      <c r="N31" s="184">
        <f t="shared" si="10"/>
        <v>1115602.0519084376</v>
      </c>
      <c r="O31" s="184">
        <f t="shared" si="10"/>
        <v>1174832.3886177628</v>
      </c>
      <c r="P31" s="184">
        <f t="shared" si="10"/>
        <v>1237207.4244433173</v>
      </c>
      <c r="Q31" s="189">
        <f t="shared" si="10"/>
        <v>1302894.1199847029</v>
      </c>
      <c r="T31" s="184">
        <f t="shared" si="3"/>
        <v>38735.53046218487</v>
      </c>
      <c r="U31" s="184">
        <f t="shared" si="1"/>
        <v>40792.104764790973</v>
      </c>
      <c r="V31" s="184">
        <f t="shared" si="1"/>
        <v>42957.868171345675</v>
      </c>
      <c r="W31" s="184">
        <f t="shared" si="1"/>
        <v>45238.617827328242</v>
      </c>
      <c r="X31" s="184">
        <f t="shared" si="1"/>
        <v>47640.458664384219</v>
      </c>
      <c r="Y31" s="184">
        <f t="shared" si="1"/>
        <v>50169.81974152731</v>
      </c>
      <c r="Z31" s="184">
        <f t="shared" si="1"/>
        <v>52833.471453939805</v>
      </c>
      <c r="AA31" s="184">
        <f t="shared" si="1"/>
        <v>55638.543655435009</v>
      </c>
      <c r="AB31" s="184">
        <f t="shared" si="1"/>
        <v>58592.544743090213</v>
      </c>
      <c r="AC31" s="184">
        <f t="shared" si="1"/>
        <v>61703.3817551346</v>
      </c>
      <c r="AD31" s="184">
        <f t="shared" si="1"/>
        <v>64979.381535888519</v>
      </c>
      <c r="AE31" s="184">
        <f t="shared" si="1"/>
        <v>68429.313024406671</v>
      </c>
    </row>
    <row r="32" spans="1:31" s="1" customFormat="1" ht="13" x14ac:dyDescent="0.35">
      <c r="A32" s="170" t="s">
        <v>346</v>
      </c>
      <c r="B32" s="183">
        <v>941161</v>
      </c>
      <c r="C32" s="184">
        <v>943210</v>
      </c>
      <c r="D32" s="184">
        <v>1013519</v>
      </c>
      <c r="E32" s="184">
        <v>1019334</v>
      </c>
      <c r="F32" s="186">
        <f>(791358/8)*12</f>
        <v>1187037</v>
      </c>
      <c r="G32" s="183">
        <f t="shared" ref="G32:Q32" si="11">F32*(1+$J$17)</f>
        <v>1250060.011723716</v>
      </c>
      <c r="H32" s="184">
        <f t="shared" si="11"/>
        <v>1316429.0859599973</v>
      </c>
      <c r="I32" s="184">
        <f t="shared" si="11"/>
        <v>1386321.8742369404</v>
      </c>
      <c r="J32" s="184">
        <f t="shared" si="11"/>
        <v>1459925.4600837831</v>
      </c>
      <c r="K32" s="184">
        <f t="shared" si="11"/>
        <v>1537436.8598014093</v>
      </c>
      <c r="L32" s="184">
        <f t="shared" si="11"/>
        <v>1619063.5498201177</v>
      </c>
      <c r="M32" s="184">
        <f t="shared" si="11"/>
        <v>1705024.0220562438</v>
      </c>
      <c r="N32" s="184">
        <f t="shared" si="11"/>
        <v>1795548.3687541718</v>
      </c>
      <c r="O32" s="184">
        <f t="shared" si="11"/>
        <v>1890878.8983791906</v>
      </c>
      <c r="P32" s="184">
        <f t="shared" si="11"/>
        <v>1991270.7842097748</v>
      </c>
      <c r="Q32" s="189">
        <f t="shared" si="11"/>
        <v>2096992.7473653848</v>
      </c>
      <c r="T32" s="184">
        <f t="shared" si="3"/>
        <v>62344.38025210084</v>
      </c>
      <c r="U32" s="184">
        <f t="shared" si="1"/>
        <v>65654.412380447277</v>
      </c>
      <c r="V32" s="184">
        <f t="shared" si="1"/>
        <v>69140.183086134304</v>
      </c>
      <c r="W32" s="184">
        <f t="shared" si="1"/>
        <v>72811.022806561989</v>
      </c>
      <c r="X32" s="184">
        <f t="shared" si="1"/>
        <v>76676.757357341558</v>
      </c>
      <c r="Y32" s="184">
        <f t="shared" si="1"/>
        <v>80747.734233267285</v>
      </c>
      <c r="Z32" s="184">
        <f t="shared" si="1"/>
        <v>85034.850305678454</v>
      </c>
      <c r="AA32" s="184">
        <f t="shared" si="1"/>
        <v>89549.580990348928</v>
      </c>
      <c r="AB32" s="184">
        <f t="shared" si="1"/>
        <v>94304.010963979599</v>
      </c>
      <c r="AC32" s="184">
        <f t="shared" si="1"/>
        <v>99310.866511512111</v>
      </c>
      <c r="AD32" s="184">
        <f t="shared" si="1"/>
        <v>104583.54959084951</v>
      </c>
      <c r="AE32" s="184">
        <f t="shared" si="1"/>
        <v>110136.17370616517</v>
      </c>
    </row>
    <row r="33" spans="1:31" s="1" customFormat="1" ht="13" x14ac:dyDescent="0.35">
      <c r="A33" s="170" t="s">
        <v>347</v>
      </c>
      <c r="B33" s="183">
        <v>0</v>
      </c>
      <c r="C33" s="184">
        <v>0</v>
      </c>
      <c r="D33" s="184">
        <v>0</v>
      </c>
      <c r="E33" s="184">
        <v>0</v>
      </c>
      <c r="F33" s="185">
        <v>0</v>
      </c>
      <c r="G33" s="183">
        <f t="shared" ref="G33:Q33" si="12">F33*(1+$J$17)</f>
        <v>0</v>
      </c>
      <c r="H33" s="184">
        <f t="shared" si="12"/>
        <v>0</v>
      </c>
      <c r="I33" s="184">
        <f t="shared" si="12"/>
        <v>0</v>
      </c>
      <c r="J33" s="184">
        <f t="shared" si="12"/>
        <v>0</v>
      </c>
      <c r="K33" s="184">
        <f t="shared" si="12"/>
        <v>0</v>
      </c>
      <c r="L33" s="184">
        <f t="shared" si="12"/>
        <v>0</v>
      </c>
      <c r="M33" s="184">
        <f t="shared" si="12"/>
        <v>0</v>
      </c>
      <c r="N33" s="184">
        <f t="shared" si="12"/>
        <v>0</v>
      </c>
      <c r="O33" s="184">
        <f t="shared" si="12"/>
        <v>0</v>
      </c>
      <c r="P33" s="184">
        <f t="shared" si="12"/>
        <v>0</v>
      </c>
      <c r="Q33" s="189">
        <f t="shared" si="12"/>
        <v>0</v>
      </c>
      <c r="T33" s="184">
        <f t="shared" si="3"/>
        <v>0</v>
      </c>
      <c r="U33" s="184">
        <f t="shared" si="1"/>
        <v>0</v>
      </c>
      <c r="V33" s="184">
        <f t="shared" si="1"/>
        <v>0</v>
      </c>
      <c r="W33" s="184">
        <f t="shared" si="1"/>
        <v>0</v>
      </c>
      <c r="X33" s="184">
        <f t="shared" si="1"/>
        <v>0</v>
      </c>
      <c r="Y33" s="184">
        <f t="shared" si="1"/>
        <v>0</v>
      </c>
      <c r="Z33" s="184">
        <f t="shared" si="1"/>
        <v>0</v>
      </c>
      <c r="AA33" s="184">
        <f t="shared" si="1"/>
        <v>0</v>
      </c>
      <c r="AB33" s="184">
        <f t="shared" si="1"/>
        <v>0</v>
      </c>
      <c r="AC33" s="184">
        <f t="shared" si="1"/>
        <v>0</v>
      </c>
      <c r="AD33" s="184">
        <f t="shared" si="1"/>
        <v>0</v>
      </c>
      <c r="AE33" s="184">
        <f t="shared" si="1"/>
        <v>0</v>
      </c>
    </row>
    <row r="34" spans="1:31" s="1" customFormat="1" ht="13" x14ac:dyDescent="0.35">
      <c r="A34" s="170" t="s">
        <v>348</v>
      </c>
      <c r="B34" s="183">
        <v>1651689</v>
      </c>
      <c r="C34" s="184">
        <v>1855355</v>
      </c>
      <c r="D34" s="184">
        <v>1979187</v>
      </c>
      <c r="E34" s="184">
        <v>2096210</v>
      </c>
      <c r="F34" s="186">
        <f>(1467003/8)*12</f>
        <v>2200504.5</v>
      </c>
      <c r="G34" s="183">
        <f t="shared" ref="G34:Q34" si="13">F34*(1+$J$17)</f>
        <v>2317335.2482425487</v>
      </c>
      <c r="H34" s="184">
        <f t="shared" si="13"/>
        <v>2440368.8575721406</v>
      </c>
      <c r="I34" s="184">
        <f t="shared" si="13"/>
        <v>2569934.6546963756</v>
      </c>
      <c r="J34" s="184">
        <f t="shared" si="13"/>
        <v>2706379.4511703812</v>
      </c>
      <c r="K34" s="184">
        <f t="shared" si="13"/>
        <v>2850068.4717147578</v>
      </c>
      <c r="L34" s="184">
        <f t="shared" si="13"/>
        <v>3001386.3318204433</v>
      </c>
      <c r="M34" s="184">
        <f t="shared" si="13"/>
        <v>3160738.067257267</v>
      </c>
      <c r="N34" s="184">
        <f t="shared" si="13"/>
        <v>3328550.2182419039</v>
      </c>
      <c r="O34" s="184">
        <f t="shared" si="13"/>
        <v>3505271.9711672445</v>
      </c>
      <c r="P34" s="184">
        <f t="shared" si="13"/>
        <v>3691376.3609492704</v>
      </c>
      <c r="Q34" s="189">
        <f t="shared" si="13"/>
        <v>3887361.5372097865</v>
      </c>
      <c r="T34" s="184">
        <f t="shared" si="3"/>
        <v>115572.71533613445</v>
      </c>
      <c r="U34" s="184">
        <f t="shared" si="1"/>
        <v>121708.78404635235</v>
      </c>
      <c r="V34" s="184">
        <f t="shared" si="1"/>
        <v>128170.63327584772</v>
      </c>
      <c r="W34" s="184">
        <f t="shared" si="1"/>
        <v>134975.55959539788</v>
      </c>
      <c r="X34" s="184">
        <f t="shared" si="1"/>
        <v>142141.77789760407</v>
      </c>
      <c r="Y34" s="184">
        <f t="shared" si="1"/>
        <v>149688.47015308603</v>
      </c>
      <c r="Z34" s="184">
        <f t="shared" si="1"/>
        <v>157635.83675527538</v>
      </c>
      <c r="AA34" s="184">
        <f t="shared" si="1"/>
        <v>166005.150591243</v>
      </c>
      <c r="AB34" s="184">
        <f t="shared" si="1"/>
        <v>174818.81398329325</v>
      </c>
      <c r="AC34" s="184">
        <f t="shared" si="1"/>
        <v>184100.41865374183</v>
      </c>
      <c r="AD34" s="184">
        <f t="shared" si="1"/>
        <v>193874.80887338606</v>
      </c>
      <c r="AE34" s="184">
        <f t="shared" si="1"/>
        <v>204168.14796269886</v>
      </c>
    </row>
    <row r="35" spans="1:31" s="1" customFormat="1" ht="13" x14ac:dyDescent="0.35">
      <c r="A35" s="170" t="s">
        <v>321</v>
      </c>
      <c r="B35" s="183">
        <v>4645560</v>
      </c>
      <c r="C35" s="184">
        <v>3183715</v>
      </c>
      <c r="D35" s="184">
        <v>1339396</v>
      </c>
      <c r="E35" s="184">
        <v>1272361</v>
      </c>
      <c r="F35" s="186">
        <f>(631155/8)*12</f>
        <v>946732.5</v>
      </c>
      <c r="G35" s="183">
        <f t="shared" ref="G35:Q35" si="14">F35*(1+$J$17)</f>
        <v>996997.09448755439</v>
      </c>
      <c r="H35" s="184">
        <f t="shared" si="14"/>
        <v>1049930.3725356692</v>
      </c>
      <c r="I35" s="184">
        <f t="shared" si="14"/>
        <v>1105674.0217878839</v>
      </c>
      <c r="J35" s="184">
        <f t="shared" si="14"/>
        <v>1164377.2524687692</v>
      </c>
      <c r="K35" s="184">
        <f t="shared" si="14"/>
        <v>1226197.1967781442</v>
      </c>
      <c r="L35" s="184">
        <f t="shared" si="14"/>
        <v>1291299.3294902137</v>
      </c>
      <c r="M35" s="184">
        <f t="shared" si="14"/>
        <v>1359857.9108834546</v>
      </c>
      <c r="N35" s="184">
        <f t="shared" si="14"/>
        <v>1432056.4531868503</v>
      </c>
      <c r="O35" s="184">
        <f t="shared" si="14"/>
        <v>1508088.2117910204</v>
      </c>
      <c r="P35" s="184">
        <f t="shared" si="14"/>
        <v>1588156.7025390791</v>
      </c>
      <c r="Q35" s="189">
        <f t="shared" si="14"/>
        <v>1672476.2464818701</v>
      </c>
      <c r="T35" s="184">
        <f t="shared" si="3"/>
        <v>49723.345588235294</v>
      </c>
      <c r="U35" s="184">
        <f t="shared" si="1"/>
        <v>52363.292777707684</v>
      </c>
      <c r="V35" s="184">
        <f t="shared" si="1"/>
        <v>55143.401918890188</v>
      </c>
      <c r="W35" s="184">
        <f t="shared" si="1"/>
        <v>58071.114589699784</v>
      </c>
      <c r="X35" s="184">
        <f t="shared" si="1"/>
        <v>61154.267461595024</v>
      </c>
      <c r="Y35" s="184">
        <f t="shared" si="1"/>
        <v>64401.113276163036</v>
      </c>
      <c r="Z35" s="184">
        <f t="shared" si="1"/>
        <v>67820.342935410386</v>
      </c>
      <c r="AA35" s="184">
        <f t="shared" si="1"/>
        <v>71421.108764887322</v>
      </c>
      <c r="AB35" s="184">
        <f t="shared" si="1"/>
        <v>75213.049011914409</v>
      </c>
      <c r="AC35" s="184">
        <f t="shared" si="1"/>
        <v>79206.313644486348</v>
      </c>
      <c r="AD35" s="184">
        <f t="shared" si="1"/>
        <v>83411.591519909605</v>
      </c>
      <c r="AE35" s="184">
        <f t="shared" si="1"/>
        <v>87840.13899589653</v>
      </c>
    </row>
    <row r="36" spans="1:31" s="1" customFormat="1" ht="13" x14ac:dyDescent="0.35">
      <c r="A36" s="170" t="s">
        <v>322</v>
      </c>
      <c r="B36" s="183">
        <v>9857567</v>
      </c>
      <c r="C36" s="184">
        <v>9936278</v>
      </c>
      <c r="D36" s="184">
        <v>11226603.199999999</v>
      </c>
      <c r="E36" s="184">
        <v>10823033</v>
      </c>
      <c r="F36" s="186">
        <f>(10823033/8)*12</f>
        <v>16234549.5</v>
      </c>
      <c r="G36" s="183">
        <f t="shared" ref="G36:Q36" si="15">F36*(1+$J$17)</f>
        <v>17096485.735743072</v>
      </c>
      <c r="H36" s="184">
        <f t="shared" si="15"/>
        <v>18004184.502469029</v>
      </c>
      <c r="I36" s="184">
        <f t="shared" si="15"/>
        <v>18960075.456984393</v>
      </c>
      <c r="J36" s="184">
        <f t="shared" si="15"/>
        <v>19966717.253160983</v>
      </c>
      <c r="K36" s="184">
        <f t="shared" si="15"/>
        <v>21026804.390739754</v>
      </c>
      <c r="L36" s="184">
        <f t="shared" si="15"/>
        <v>22143174.427756187</v>
      </c>
      <c r="M36" s="184">
        <f t="shared" si="15"/>
        <v>23318815.575892907</v>
      </c>
      <c r="N36" s="184">
        <f t="shared" si="15"/>
        <v>24556874.699090138</v>
      </c>
      <c r="O36" s="184">
        <f t="shared" si="15"/>
        <v>25860665.73682408</v>
      </c>
      <c r="P36" s="184">
        <f t="shared" si="15"/>
        <v>27233678.574599959</v>
      </c>
      <c r="Q36" s="189">
        <f t="shared" si="15"/>
        <v>28679588.385403607</v>
      </c>
      <c r="T36" s="184">
        <f t="shared" si="3"/>
        <v>852654.9107142858</v>
      </c>
      <c r="U36" s="184">
        <f t="shared" si="1"/>
        <v>897924.67099490925</v>
      </c>
      <c r="V36" s="184">
        <f t="shared" si="1"/>
        <v>945597.92554984405</v>
      </c>
      <c r="W36" s="184">
        <f t="shared" si="1"/>
        <v>995802.28240464255</v>
      </c>
      <c r="X36" s="184">
        <f t="shared" si="1"/>
        <v>1048672.124640808</v>
      </c>
      <c r="Y36" s="184">
        <f t="shared" si="1"/>
        <v>1104348.9701018778</v>
      </c>
      <c r="Z36" s="184">
        <f t="shared" si="1"/>
        <v>1162981.8501972787</v>
      </c>
      <c r="AA36" s="184">
        <f t="shared" si="1"/>
        <v>1224727.7088179046</v>
      </c>
      <c r="AB36" s="184">
        <f t="shared" si="1"/>
        <v>1289751.8224312046</v>
      </c>
      <c r="AC36" s="184">
        <f t="shared" si="1"/>
        <v>1358228.2424802564</v>
      </c>
      <c r="AD36" s="184">
        <f t="shared" si="1"/>
        <v>1430340.2612710062</v>
      </c>
      <c r="AE36" s="184">
        <f t="shared" si="1"/>
        <v>1506280.9025947272</v>
      </c>
    </row>
    <row r="37" spans="1:31" s="1" customFormat="1" ht="13" x14ac:dyDescent="0.35">
      <c r="A37" s="171" t="s">
        <v>351</v>
      </c>
      <c r="B37" s="183">
        <v>168907629</v>
      </c>
      <c r="C37" s="184">
        <v>201041671</v>
      </c>
      <c r="D37" s="184">
        <v>220241805</v>
      </c>
      <c r="E37" s="184">
        <v>229029992</v>
      </c>
      <c r="F37" s="186">
        <f>(164766124/8)*12</f>
        <v>247149186</v>
      </c>
      <c r="G37" s="183">
        <f t="shared" ref="G37:Q37" si="16">F37*(1+$J$17)</f>
        <v>260271006.16801909</v>
      </c>
      <c r="H37" s="184">
        <f t="shared" si="16"/>
        <v>274089499.33467728</v>
      </c>
      <c r="I37" s="184">
        <f t="shared" si="16"/>
        <v>288641653.75776339</v>
      </c>
      <c r="J37" s="184">
        <f t="shared" si="16"/>
        <v>303966421.50192666</v>
      </c>
      <c r="K37" s="184">
        <f t="shared" si="16"/>
        <v>320104822.70250589</v>
      </c>
      <c r="L37" s="184">
        <f t="shared" si="16"/>
        <v>337100055.36500764</v>
      </c>
      <c r="M37" s="184">
        <f t="shared" si="16"/>
        <v>354997610.99413651</v>
      </c>
      <c r="N37" s="184">
        <f t="shared" si="16"/>
        <v>373845396.36188382</v>
      </c>
      <c r="O37" s="184">
        <f t="shared" si="16"/>
        <v>393693861.74061447</v>
      </c>
      <c r="P37" s="184">
        <f t="shared" si="16"/>
        <v>414596135.94439566</v>
      </c>
      <c r="Q37" s="189">
        <f t="shared" si="16"/>
        <v>436608168.5400359</v>
      </c>
      <c r="T37" s="184">
        <f t="shared" si="3"/>
        <v>12980524.474789916</v>
      </c>
      <c r="U37" s="184">
        <f t="shared" si="1"/>
        <v>13669695.702101843</v>
      </c>
      <c r="V37" s="184">
        <f t="shared" si="1"/>
        <v>14395456.897829689</v>
      </c>
      <c r="W37" s="184">
        <f t="shared" si="1"/>
        <v>15159750.722571606</v>
      </c>
      <c r="X37" s="184">
        <f t="shared" si="1"/>
        <v>15964622.978042366</v>
      </c>
      <c r="Y37" s="184">
        <f t="shared" si="1"/>
        <v>16812228.083114803</v>
      </c>
      <c r="Z37" s="184">
        <f t="shared" si="1"/>
        <v>17704834.840599142</v>
      </c>
      <c r="AA37" s="184">
        <f t="shared" si="1"/>
        <v>18644832.510196246</v>
      </c>
      <c r="AB37" s="184">
        <f t="shared" si="1"/>
        <v>19634737.203880452</v>
      </c>
      <c r="AC37" s="184">
        <f t="shared" si="1"/>
        <v>20677198.620830592</v>
      </c>
      <c r="AD37" s="184">
        <f t="shared" si="1"/>
        <v>21775007.139936745</v>
      </c>
      <c r="AE37" s="184">
        <f t="shared" si="1"/>
        <v>22931101.288867433</v>
      </c>
    </row>
    <row r="38" spans="1:31" s="1" customFormat="1" ht="13" x14ac:dyDescent="0.35">
      <c r="A38" s="170" t="s">
        <v>324</v>
      </c>
      <c r="B38" s="183">
        <v>613348</v>
      </c>
      <c r="C38" s="184">
        <v>318884</v>
      </c>
      <c r="D38" s="184">
        <v>1030137</v>
      </c>
      <c r="E38" s="184">
        <v>1447254</v>
      </c>
      <c r="F38" s="186">
        <f>(945041/8)*12</f>
        <v>1417561.5</v>
      </c>
      <c r="G38" s="183">
        <f t="shared" ref="G38:Q38" si="17">F38*(1+$J$17)</f>
        <v>1492823.6822517652</v>
      </c>
      <c r="H38" s="184">
        <f t="shared" si="17"/>
        <v>1572081.7377529787</v>
      </c>
      <c r="I38" s="184">
        <f t="shared" si="17"/>
        <v>1655547.8182450323</v>
      </c>
      <c r="J38" s="184">
        <f t="shared" si="17"/>
        <v>1743445.3391802933</v>
      </c>
      <c r="K38" s="184">
        <f t="shared" si="17"/>
        <v>1836009.577743049</v>
      </c>
      <c r="L38" s="184">
        <f t="shared" si="17"/>
        <v>1933488.3026210058</v>
      </c>
      <c r="M38" s="184">
        <f t="shared" si="17"/>
        <v>2036142.4372130628</v>
      </c>
      <c r="N38" s="184">
        <f t="shared" si="17"/>
        <v>2144246.7580485842</v>
      </c>
      <c r="O38" s="184">
        <f t="shared" si="17"/>
        <v>2258090.6302876435</v>
      </c>
      <c r="P38" s="184">
        <f t="shared" si="17"/>
        <v>2377978.7822709698</v>
      </c>
      <c r="Q38" s="189">
        <f t="shared" si="17"/>
        <v>2504232.1211928497</v>
      </c>
      <c r="T38" s="184">
        <f t="shared" si="3"/>
        <v>74451.759453781502</v>
      </c>
      <c r="U38" s="184">
        <f t="shared" si="1"/>
        <v>78404.60516028179</v>
      </c>
      <c r="V38" s="184">
        <f t="shared" si="1"/>
        <v>82567.3181592951</v>
      </c>
      <c r="W38" s="184">
        <f t="shared" si="1"/>
        <v>86951.040874213882</v>
      </c>
      <c r="X38" s="184">
        <f t="shared" si="1"/>
        <v>91567.507309889348</v>
      </c>
      <c r="Y38" s="184">
        <f t="shared" si="1"/>
        <v>96429.074461294585</v>
      </c>
      <c r="Z38" s="184">
        <f t="shared" si="1"/>
        <v>101548.75538975871</v>
      </c>
      <c r="AA38" s="184">
        <f t="shared" si="1"/>
        <v>106940.25405530792</v>
      </c>
      <c r="AB38" s="184">
        <f t="shared" si="1"/>
        <v>112618.00199835001</v>
      </c>
      <c r="AC38" s="184">
        <f t="shared" si="1"/>
        <v>118597.19696888883</v>
      </c>
      <c r="AD38" s="184">
        <f t="shared" si="1"/>
        <v>124893.84360666857</v>
      </c>
      <c r="AE38" s="184">
        <f t="shared" si="1"/>
        <v>131524.79628113707</v>
      </c>
    </row>
    <row r="39" spans="1:31" s="1" customFormat="1" ht="13" x14ac:dyDescent="0.35">
      <c r="A39" s="170" t="s">
        <v>349</v>
      </c>
      <c r="B39" s="183">
        <v>9676060</v>
      </c>
      <c r="C39" s="184">
        <v>7687688</v>
      </c>
      <c r="D39" s="184">
        <v>10198707</v>
      </c>
      <c r="E39" s="184">
        <v>14336994</v>
      </c>
      <c r="F39" s="185">
        <f>(10282158.6/8)*12</f>
        <v>15423237.899999999</v>
      </c>
      <c r="G39" s="183">
        <f t="shared" ref="G39:Q39" si="18">F39*(1+$J$17)</f>
        <v>16242099.403886871</v>
      </c>
      <c r="H39" s="184">
        <f t="shared" si="18"/>
        <v>17104436.484490868</v>
      </c>
      <c r="I39" s="184">
        <f t="shared" si="18"/>
        <v>18012557.37801788</v>
      </c>
      <c r="J39" s="184">
        <f t="shared" si="18"/>
        <v>18968892.871190317</v>
      </c>
      <c r="K39" s="184">
        <f t="shared" si="18"/>
        <v>19976002.807786178</v>
      </c>
      <c r="L39" s="184">
        <f t="shared" si="18"/>
        <v>21036582.940627947</v>
      </c>
      <c r="M39" s="184">
        <f t="shared" si="18"/>
        <v>22153472.147362128</v>
      </c>
      <c r="N39" s="184">
        <f t="shared" si="18"/>
        <v>23329660.029344089</v>
      </c>
      <c r="O39" s="184">
        <f t="shared" si="18"/>
        <v>24568294.913968295</v>
      </c>
      <c r="P39" s="184">
        <f t="shared" si="18"/>
        <v>25872692.281863935</v>
      </c>
      <c r="Q39" s="189">
        <f t="shared" si="18"/>
        <v>27246343.641513221</v>
      </c>
      <c r="T39" s="184">
        <f t="shared" si="3"/>
        <v>810044.00735294109</v>
      </c>
      <c r="U39" s="184">
        <f t="shared" ref="U39:U40" si="19">G39*$P$17/($P$18*$P$19)</f>
        <v>853051.43927977257</v>
      </c>
      <c r="V39" s="184">
        <f t="shared" ref="V39:V40" si="20">H39*$P$17/($P$18*$P$19)</f>
        <v>898342.25233670522</v>
      </c>
      <c r="W39" s="184">
        <f t="shared" ref="W39:W40" si="21">I39*$P$17/($P$18*$P$19)</f>
        <v>946037.67741690541</v>
      </c>
      <c r="X39" s="184">
        <f t="shared" ref="X39:X40" si="22">J39*$P$17/($P$18*$P$19)</f>
        <v>996265.38189024781</v>
      </c>
      <c r="Y39" s="184">
        <f t="shared" ref="Y39:Y40" si="23">K39*$P$17/($P$18*$P$19)</f>
        <v>1049159.8113333075</v>
      </c>
      <c r="Z39" s="184">
        <f t="shared" ref="Z39:Z40" si="24">L39*$P$17/($P$18*$P$19)</f>
        <v>1104862.5494027282</v>
      </c>
      <c r="AA39" s="184">
        <f t="shared" ref="AA39:AA40" si="25">M39*$P$17/($P$18*$P$19)</f>
        <v>1163522.6968152379</v>
      </c>
      <c r="AB39" s="184">
        <f t="shared" ref="AB39:AB40" si="26">N39*$P$17/($P$18*$P$19)</f>
        <v>1225297.2704487441</v>
      </c>
      <c r="AC39" s="184">
        <f t="shared" ref="AC39:AC40" si="27">O39*$P$17/($P$18*$P$19)</f>
        <v>1290351.6236327884</v>
      </c>
      <c r="AD39" s="184">
        <f t="shared" ref="AD39:AD40" si="28">P39*$P$17/($P$18*$P$19)</f>
        <v>1358859.8887533578</v>
      </c>
      <c r="AE39" s="184">
        <f t="shared" ref="AE39:AE40" si="29">Q39*$P$17/($P$18*$P$19)</f>
        <v>1431005.4433567869</v>
      </c>
    </row>
    <row r="40" spans="1:31" s="1" customFormat="1" ht="13.5" thickBot="1" x14ac:dyDescent="0.4">
      <c r="A40" s="172" t="s">
        <v>350</v>
      </c>
      <c r="B40" s="190">
        <v>35661018</v>
      </c>
      <c r="C40" s="191">
        <v>37690076</v>
      </c>
      <c r="D40" s="191">
        <v>24820382</v>
      </c>
      <c r="E40" s="191">
        <v>21015691</v>
      </c>
      <c r="F40" s="192">
        <f>(12502119.5/8)*12</f>
        <v>18753179.25</v>
      </c>
      <c r="G40" s="193">
        <f t="shared" ref="G40:Q40" si="30">F40*(1+$J$17)</f>
        <v>19748836.365767833</v>
      </c>
      <c r="H40" s="194">
        <f t="shared" si="30"/>
        <v>20797355.616481617</v>
      </c>
      <c r="I40" s="194">
        <f t="shared" si="30"/>
        <v>21901543.596165329</v>
      </c>
      <c r="J40" s="194">
        <f t="shared" si="30"/>
        <v>23064355.908526786</v>
      </c>
      <c r="K40" s="194">
        <f t="shared" si="30"/>
        <v>24288905.078285642</v>
      </c>
      <c r="L40" s="194">
        <f t="shared" si="30"/>
        <v>25578468.882535234</v>
      </c>
      <c r="M40" s="194">
        <f t="shared" si="30"/>
        <v>26936499.124439005</v>
      </c>
      <c r="N40" s="194">
        <f t="shared" si="30"/>
        <v>28366630.872746252</v>
      </c>
      <c r="O40" s="194">
        <f t="shared" si="30"/>
        <v>29872692.191858809</v>
      </c>
      <c r="P40" s="194">
        <f t="shared" si="30"/>
        <v>31458714.388493355</v>
      </c>
      <c r="Q40" s="195">
        <f t="shared" si="30"/>
        <v>33128942.802366767</v>
      </c>
      <c r="T40" s="184">
        <f t="shared" si="3"/>
        <v>984935.88497899158</v>
      </c>
      <c r="U40" s="184">
        <f t="shared" si="19"/>
        <v>1037228.8007231004</v>
      </c>
      <c r="V40" s="184">
        <f t="shared" si="20"/>
        <v>1092298.0891009253</v>
      </c>
      <c r="W40" s="184">
        <f t="shared" si="21"/>
        <v>1150291.1552607841</v>
      </c>
      <c r="X40" s="184">
        <f t="shared" si="22"/>
        <v>1211363.2304898521</v>
      </c>
      <c r="Y40" s="184">
        <f t="shared" si="23"/>
        <v>1275677.7877250863</v>
      </c>
      <c r="Z40" s="184">
        <f t="shared" si="24"/>
        <v>1343406.9791247495</v>
      </c>
      <c r="AA40" s="184">
        <f t="shared" si="25"/>
        <v>1414732.0968717963</v>
      </c>
      <c r="AB40" s="184">
        <f t="shared" si="26"/>
        <v>1489844.0584425554</v>
      </c>
      <c r="AC40" s="184">
        <f t="shared" si="27"/>
        <v>1568943.9176396434</v>
      </c>
      <c r="AD40" s="184">
        <f t="shared" si="28"/>
        <v>1652243.4027570039</v>
      </c>
      <c r="AE40" s="184">
        <f t="shared" si="29"/>
        <v>1739965.4833175822</v>
      </c>
    </row>
    <row r="41" spans="1:31" s="1" customFormat="1" ht="13" x14ac:dyDescent="0.35">
      <c r="A41" s="155" t="s">
        <v>400</v>
      </c>
      <c r="B41" s="104">
        <f>SUM(B23:B40)</f>
        <v>318534677</v>
      </c>
      <c r="C41" s="157">
        <f t="shared" ref="C41:E41" si="31">SUM(C23:C40)</f>
        <v>356917194</v>
      </c>
      <c r="D41" s="157">
        <f t="shared" si="31"/>
        <v>371437375</v>
      </c>
      <c r="E41" s="157">
        <f t="shared" si="31"/>
        <v>385492552</v>
      </c>
      <c r="F41" s="159">
        <f>SUM(F23:F40)</f>
        <v>416623371.14999998</v>
      </c>
      <c r="G41" s="104">
        <f>SUM(G23:G40)</f>
        <v>438743035.15740705</v>
      </c>
      <c r="H41" s="157">
        <f t="shared" ref="H41" si="32">SUM(H23:H40)</f>
        <v>462037092.08101106</v>
      </c>
      <c r="I41" s="157">
        <f t="shared" ref="I41" si="33">SUM(I23:I40)</f>
        <v>486567893.62385547</v>
      </c>
      <c r="J41" s="157">
        <f t="shared" ref="J41" si="34">SUM(J23:J40)</f>
        <v>512401101.90989882</v>
      </c>
      <c r="K41" s="157">
        <f t="shared" ref="K41" si="35">SUM(K23:K40)</f>
        <v>539605865.2432344</v>
      </c>
      <c r="L41" s="157">
        <f t="shared" ref="L41" si="36">SUM(L23:L40)</f>
        <v>568255003.19884169</v>
      </c>
      <c r="M41" s="157">
        <f t="shared" ref="M41" si="37">SUM(M23:M40)</f>
        <v>598425201.54030955</v>
      </c>
      <c r="N41" s="157">
        <f t="shared" ref="N41" si="38">SUM(N23:N40)</f>
        <v>630197217.48626733</v>
      </c>
      <c r="O41" s="157">
        <f t="shared" ref="O41" si="39">SUM(O23:O40)</f>
        <v>663656095.87496996</v>
      </c>
      <c r="P41" s="157">
        <f t="shared" ref="P41:Q41" si="40">SUM(P23:P40)</f>
        <v>698891396.80564356</v>
      </c>
      <c r="Q41" s="105">
        <f t="shared" si="40"/>
        <v>735997435.3659296</v>
      </c>
      <c r="S41" s="179" t="s">
        <v>409</v>
      </c>
      <c r="T41" s="86">
        <f>SUM(T23:T40)</f>
        <v>21881479.577205878</v>
      </c>
      <c r="U41" s="86">
        <f>SUM(U23:U40)</f>
        <v>23043226.636418443</v>
      </c>
      <c r="V41" s="86">
        <f>SUM(V23:V40)</f>
        <v>24266653.99585142</v>
      </c>
      <c r="W41" s="86">
        <f t="shared" ref="W41:AE41" si="41">SUM(W23:W40)</f>
        <v>25555036.429824334</v>
      </c>
      <c r="X41" s="86">
        <f t="shared" si="41"/>
        <v>26911822.579301406</v>
      </c>
      <c r="Y41" s="86">
        <f t="shared" si="41"/>
        <v>28340644.182942979</v>
      </c>
      <c r="Z41" s="86">
        <f t="shared" si="41"/>
        <v>29845325.798258495</v>
      </c>
      <c r="AA41" s="86">
        <f t="shared" si="41"/>
        <v>31429895.038881801</v>
      </c>
      <c r="AB41" s="86">
        <f t="shared" si="41"/>
        <v>33098593.355371192</v>
      </c>
      <c r="AC41" s="86">
        <f t="shared" si="41"/>
        <v>34855887.388391279</v>
      </c>
      <c r="AD41" s="86">
        <f t="shared" si="41"/>
        <v>36706480.924666144</v>
      </c>
      <c r="AE41" s="86">
        <f t="shared" si="41"/>
        <v>38655327.487706393</v>
      </c>
    </row>
    <row r="42" spans="1:31" ht="15" thickBot="1" x14ac:dyDescent="0.4">
      <c r="A42" s="156" t="s">
        <v>352</v>
      </c>
      <c r="B42" s="133"/>
      <c r="C42" s="161">
        <f>(C41-B41)/B41</f>
        <v>0.12049713821267881</v>
      </c>
      <c r="D42" s="161">
        <f>(D41-C41)/C41</f>
        <v>4.0682212132374884E-2</v>
      </c>
      <c r="E42" s="161">
        <f>(E41-D41)/D41</f>
        <v>3.78399642739237E-2</v>
      </c>
      <c r="F42" s="181">
        <f>(F41-E41)/E41</f>
        <v>8.0755954916607503E-2</v>
      </c>
      <c r="G42" s="168">
        <f t="shared" ref="G42:H42" si="42">(G41-F41)/F41</f>
        <v>5.309271044096843E-2</v>
      </c>
      <c r="H42" s="161">
        <f t="shared" si="42"/>
        <v>5.3092710440968811E-2</v>
      </c>
      <c r="I42" s="161">
        <f t="shared" ref="I42" si="43">(I41-H41)/H41</f>
        <v>5.3092710440968922E-2</v>
      </c>
      <c r="J42" s="161">
        <f t="shared" ref="J42" si="44">(J41-I41)/I41</f>
        <v>5.3092710440968548E-2</v>
      </c>
      <c r="K42" s="161">
        <f t="shared" ref="K42" si="45">(K41-J41)/J41</f>
        <v>5.3092710440968749E-2</v>
      </c>
      <c r="L42" s="161">
        <f t="shared" ref="L42" si="46">(L41-K41)/K41</f>
        <v>5.3092710440968471E-2</v>
      </c>
      <c r="M42" s="161">
        <f t="shared" ref="M42" si="47">(M41-L41)/L41</f>
        <v>5.3092710440968721E-2</v>
      </c>
      <c r="N42" s="161">
        <f t="shared" ref="N42" si="48">(N41-M41)/M41</f>
        <v>5.3092710440968346E-2</v>
      </c>
      <c r="O42" s="161">
        <f t="shared" ref="O42" si="49">(O41-N41)/N41</f>
        <v>5.3092710440968797E-2</v>
      </c>
      <c r="P42" s="161">
        <f t="shared" ref="P42:Q42" si="50">(P41-O41)/O41</f>
        <v>5.3092710440968784E-2</v>
      </c>
      <c r="Q42" s="162">
        <f t="shared" si="50"/>
        <v>5.3092710440968492E-2</v>
      </c>
      <c r="S42" s="179" t="s">
        <v>410</v>
      </c>
      <c r="T42" s="160">
        <f>+T41/1000000</f>
        <v>21.881479577205877</v>
      </c>
      <c r="U42" s="160">
        <f>+U41/1000000</f>
        <v>23.043226636418442</v>
      </c>
      <c r="V42" s="160">
        <f t="shared" ref="V42:AE42" si="51">+V41/1000000</f>
        <v>24.266653995851421</v>
      </c>
      <c r="W42" s="160">
        <f t="shared" si="51"/>
        <v>25.555036429824334</v>
      </c>
      <c r="X42" s="160">
        <f t="shared" si="51"/>
        <v>26.911822579301404</v>
      </c>
      <c r="Y42" s="160">
        <f t="shared" si="51"/>
        <v>28.340644182942977</v>
      </c>
      <c r="Z42" s="160">
        <f t="shared" si="51"/>
        <v>29.845325798258493</v>
      </c>
      <c r="AA42" s="160">
        <f t="shared" si="51"/>
        <v>31.429895038881803</v>
      </c>
      <c r="AB42" s="160">
        <f t="shared" si="51"/>
        <v>33.098593355371193</v>
      </c>
      <c r="AC42" s="160">
        <f t="shared" si="51"/>
        <v>34.855887388391281</v>
      </c>
      <c r="AD42" s="160">
        <f t="shared" si="51"/>
        <v>36.706480924666145</v>
      </c>
      <c r="AE42" s="160">
        <f t="shared" si="51"/>
        <v>38.655327487706394</v>
      </c>
    </row>
    <row r="43" spans="1:31" x14ac:dyDescent="0.35">
      <c r="S43" s="179" t="s">
        <v>412</v>
      </c>
      <c r="T43" s="182">
        <f>T42/12</f>
        <v>1.823456631433823</v>
      </c>
      <c r="U43" s="182">
        <f>U42/12</f>
        <v>1.9202688863682036</v>
      </c>
      <c r="V43" s="182">
        <f>V42/12</f>
        <v>2.0222211663209517</v>
      </c>
      <c r="W43" s="182">
        <f t="shared" ref="W43:AC43" si="52">W42/12</f>
        <v>2.1295863691520278</v>
      </c>
      <c r="X43" s="182">
        <f t="shared" si="52"/>
        <v>2.2426518816084502</v>
      </c>
      <c r="Y43" s="182">
        <f t="shared" si="52"/>
        <v>2.3617203485785816</v>
      </c>
      <c r="Z43" s="182">
        <f t="shared" si="52"/>
        <v>2.4871104831882076</v>
      </c>
      <c r="AA43" s="182">
        <f t="shared" si="52"/>
        <v>2.6191579199068169</v>
      </c>
      <c r="AB43" s="182">
        <f t="shared" si="52"/>
        <v>2.7582161129475993</v>
      </c>
      <c r="AC43" s="182">
        <f t="shared" si="52"/>
        <v>2.9046572823659402</v>
      </c>
      <c r="AD43" s="182">
        <f>AD42/12</f>
        <v>3.0588734103888453</v>
      </c>
      <c r="AE43" s="182">
        <f>AE42/12</f>
        <v>3.2212772906421994</v>
      </c>
    </row>
    <row r="44" spans="1:31" s="53" customFormat="1" x14ac:dyDescent="0.35">
      <c r="A44" s="53" t="s">
        <v>353</v>
      </c>
    </row>
    <row r="45" spans="1:31" s="53" customFormat="1" x14ac:dyDescent="0.35">
      <c r="A45" s="53" t="s">
        <v>354</v>
      </c>
    </row>
    <row r="46" spans="1:31" x14ac:dyDescent="0.35">
      <c r="A46" s="53" t="s">
        <v>403</v>
      </c>
    </row>
    <row r="47" spans="1:31" x14ac:dyDescent="0.35">
      <c r="A47" s="165"/>
      <c r="B47" s="166"/>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row>
    <row r="48" spans="1:31" x14ac:dyDescent="0.35">
      <c r="A48" s="53"/>
    </row>
    <row r="49" spans="1:41" x14ac:dyDescent="0.35">
      <c r="A49" s="95" t="s">
        <v>413</v>
      </c>
    </row>
    <row r="50" spans="1:41" x14ac:dyDescent="0.35">
      <c r="A50" s="53"/>
    </row>
    <row r="51" spans="1:41" ht="17.5" thickBot="1" x14ac:dyDescent="0.55000000000000004">
      <c r="E51" s="163" t="s">
        <v>414</v>
      </c>
      <c r="F51" s="107">
        <f>AVERAGE(C74:E74)</f>
        <v>6.6339771539659129E-2</v>
      </c>
      <c r="J51" s="163" t="s">
        <v>415</v>
      </c>
      <c r="K51" s="107">
        <f>AVERAGE(D74:F74)</f>
        <v>4.8287315981985955E-2</v>
      </c>
      <c r="L51" s="178" t="s">
        <v>359</v>
      </c>
      <c r="M51" s="857" t="s">
        <v>402</v>
      </c>
      <c r="N51" s="857"/>
      <c r="O51" s="858"/>
      <c r="P51" s="150">
        <v>0.2</v>
      </c>
      <c r="Q51" s="859" t="s">
        <v>408</v>
      </c>
      <c r="R51" s="859"/>
      <c r="S51" s="860"/>
      <c r="T51" s="151">
        <v>13.6</v>
      </c>
      <c r="U51" s="106" t="s">
        <v>356</v>
      </c>
      <c r="AH51" s="53" t="s">
        <v>401</v>
      </c>
      <c r="AK51" s="108"/>
    </row>
    <row r="52" spans="1:41" ht="15" thickBot="1" x14ac:dyDescent="0.4">
      <c r="A52" s="95"/>
      <c r="AH52" s="88" t="s">
        <v>337</v>
      </c>
      <c r="AI52" s="96">
        <v>43831</v>
      </c>
      <c r="AJ52" s="96">
        <v>44197</v>
      </c>
      <c r="AK52" s="96">
        <v>44562</v>
      </c>
      <c r="AL52" s="99">
        <v>44927</v>
      </c>
      <c r="AM52" s="99">
        <v>45292</v>
      </c>
      <c r="AN52" s="158">
        <v>45505</v>
      </c>
    </row>
    <row r="53" spans="1:41" ht="15" thickBot="1" x14ac:dyDescent="0.4">
      <c r="A53" s="98"/>
      <c r="B53" s="861" t="s">
        <v>406</v>
      </c>
      <c r="C53" s="862"/>
      <c r="D53" s="862"/>
      <c r="E53" s="862"/>
      <c r="F53" s="862"/>
      <c r="G53" s="863" t="s">
        <v>407</v>
      </c>
      <c r="H53" s="864"/>
      <c r="I53" s="864"/>
      <c r="J53" s="864"/>
      <c r="K53" s="864"/>
      <c r="L53" s="864"/>
      <c r="M53" s="864"/>
      <c r="N53" s="864"/>
      <c r="O53" s="864"/>
      <c r="P53" s="864"/>
      <c r="Q53" s="865"/>
      <c r="T53" s="866" t="s">
        <v>411</v>
      </c>
      <c r="U53" s="866"/>
      <c r="V53" s="866"/>
      <c r="W53" s="866"/>
      <c r="X53" s="866"/>
      <c r="Y53" s="866"/>
      <c r="Z53" s="866"/>
      <c r="AA53" s="866"/>
      <c r="AB53" s="866"/>
      <c r="AC53" s="866"/>
      <c r="AD53" s="866"/>
      <c r="AE53" s="866"/>
      <c r="AH53" s="117" t="s">
        <v>338</v>
      </c>
      <c r="AI53" s="86">
        <v>33083.5</v>
      </c>
      <c r="AJ53" s="86">
        <v>33083.5</v>
      </c>
      <c r="AK53" s="86">
        <v>27433.5</v>
      </c>
      <c r="AL53" s="100">
        <v>27183</v>
      </c>
      <c r="AM53" s="104">
        <v>27183</v>
      </c>
      <c r="AN53" s="105">
        <v>27564.400000000001</v>
      </c>
    </row>
    <row r="54" spans="1:41" s="1" customFormat="1" ht="15" thickBot="1" x14ac:dyDescent="0.4">
      <c r="A54" s="132" t="s">
        <v>337</v>
      </c>
      <c r="B54" s="89">
        <v>2020</v>
      </c>
      <c r="C54" s="177">
        <v>2021</v>
      </c>
      <c r="D54" s="177">
        <v>2022</v>
      </c>
      <c r="E54" s="177">
        <v>2023</v>
      </c>
      <c r="F54" s="180" t="s">
        <v>204</v>
      </c>
      <c r="G54" s="199">
        <v>2025</v>
      </c>
      <c r="H54" s="200">
        <v>2026</v>
      </c>
      <c r="I54" s="200">
        <v>2027</v>
      </c>
      <c r="J54" s="200">
        <v>2028</v>
      </c>
      <c r="K54" s="200">
        <v>2029</v>
      </c>
      <c r="L54" s="200">
        <v>2030</v>
      </c>
      <c r="M54" s="200">
        <v>2031</v>
      </c>
      <c r="N54" s="200">
        <v>2032</v>
      </c>
      <c r="O54" s="200">
        <v>2033</v>
      </c>
      <c r="P54" s="200">
        <v>2034</v>
      </c>
      <c r="Q54" s="201">
        <v>2035</v>
      </c>
      <c r="S54" s="210" t="s">
        <v>337</v>
      </c>
      <c r="T54" s="176">
        <v>2024</v>
      </c>
      <c r="U54" s="176">
        <v>2025</v>
      </c>
      <c r="V54" s="176">
        <v>2026</v>
      </c>
      <c r="W54" s="176">
        <v>2027</v>
      </c>
      <c r="X54" s="176">
        <v>2028</v>
      </c>
      <c r="Y54" s="176">
        <v>2029</v>
      </c>
      <c r="Z54" s="176">
        <v>2030</v>
      </c>
      <c r="AA54" s="176">
        <v>2031</v>
      </c>
      <c r="AB54" s="176">
        <v>2032</v>
      </c>
      <c r="AC54" s="176">
        <v>2033</v>
      </c>
      <c r="AD54" s="176">
        <v>2034</v>
      </c>
      <c r="AE54" s="176">
        <v>2035</v>
      </c>
      <c r="AH54" s="118" t="s">
        <v>323</v>
      </c>
      <c r="AI54" s="86">
        <v>2090.8000000000002</v>
      </c>
      <c r="AJ54" s="86">
        <v>2234.8000000000002</v>
      </c>
      <c r="AK54" s="86">
        <v>1511.8</v>
      </c>
      <c r="AL54" s="100">
        <v>1543.8</v>
      </c>
      <c r="AM54" s="101">
        <v>1594.8</v>
      </c>
      <c r="AN54" s="102">
        <v>1583.6</v>
      </c>
      <c r="AO54"/>
    </row>
    <row r="55" spans="1:41" s="1" customFormat="1" x14ac:dyDescent="0.35">
      <c r="A55" s="169" t="s">
        <v>338</v>
      </c>
      <c r="B55" s="120">
        <v>42861580</v>
      </c>
      <c r="C55" s="87">
        <v>44566437</v>
      </c>
      <c r="D55" s="87">
        <v>47393932</v>
      </c>
      <c r="E55" s="87">
        <v>49178046</v>
      </c>
      <c r="F55" s="167">
        <f>E55*(1+$F$51)</f>
        <v>52440506.336406849</v>
      </c>
      <c r="G55" s="104">
        <f>F55*(1+$K$51)</f>
        <v>54972717.636128262</v>
      </c>
      <c r="H55" s="157">
        <f t="shared" ref="H55:Q55" si="53">G55*(1+$K$51)</f>
        <v>57627202.623012476</v>
      </c>
      <c r="I55" s="157">
        <f t="shared" si="53"/>
        <v>60409865.565227807</v>
      </c>
      <c r="J55" s="157">
        <f t="shared" si="53"/>
        <v>63326895.832205251</v>
      </c>
      <c r="K55" s="157">
        <f t="shared" si="53"/>
        <v>66384781.661413252</v>
      </c>
      <c r="L55" s="157">
        <f t="shared" si="53"/>
        <v>69590324.589893058</v>
      </c>
      <c r="M55" s="157">
        <f t="shared" si="53"/>
        <v>72950654.582654193</v>
      </c>
      <c r="N55" s="157">
        <f t="shared" si="53"/>
        <v>76473245.891579524</v>
      </c>
      <c r="O55" s="157">
        <f t="shared" si="53"/>
        <v>80165933.680114329</v>
      </c>
      <c r="P55" s="157">
        <f t="shared" si="53"/>
        <v>84036931.450716928</v>
      </c>
      <c r="Q55" s="105">
        <f t="shared" si="53"/>
        <v>88094849.313834175</v>
      </c>
      <c r="S55" s="211" t="s">
        <v>338</v>
      </c>
      <c r="T55" s="86">
        <f>F55*$P$51/($T$51*$P$18)</f>
        <v>2754228.2739709481</v>
      </c>
      <c r="U55" s="86">
        <f t="shared" ref="U55:AE70" si="54">G55*$P$51/($T$51*$P$18)</f>
        <v>2887222.5649227025</v>
      </c>
      <c r="V55" s="86">
        <f t="shared" si="54"/>
        <v>3026638.7932254449</v>
      </c>
      <c r="W55" s="86">
        <f t="shared" si="54"/>
        <v>3172787.0569972587</v>
      </c>
      <c r="X55" s="86">
        <f t="shared" si="54"/>
        <v>3325992.4281620407</v>
      </c>
      <c r="Y55" s="86">
        <f t="shared" si="54"/>
        <v>3486595.6754943933</v>
      </c>
      <c r="Z55" s="86">
        <f t="shared" si="54"/>
        <v>3654954.0225784169</v>
      </c>
      <c r="AA55" s="86">
        <f t="shared" si="54"/>
        <v>3831441.9423662918</v>
      </c>
      <c r="AB55" s="86">
        <f t="shared" si="54"/>
        <v>4016451.9901039666</v>
      </c>
      <c r="AC55" s="86">
        <f t="shared" si="54"/>
        <v>4210395.6764765931</v>
      </c>
      <c r="AD55" s="86">
        <f t="shared" si="54"/>
        <v>4413704.3829158051</v>
      </c>
      <c r="AE55" s="86">
        <f t="shared" si="54"/>
        <v>4626830.3211047361</v>
      </c>
      <c r="AH55" s="118" t="s">
        <v>339</v>
      </c>
      <c r="AI55" s="86">
        <v>1032</v>
      </c>
      <c r="AJ55" s="86">
        <v>1032</v>
      </c>
      <c r="AK55" s="86">
        <v>1024.8</v>
      </c>
      <c r="AL55" s="100">
        <v>1024.8</v>
      </c>
      <c r="AM55" s="101">
        <v>1659.8</v>
      </c>
      <c r="AN55" s="102">
        <v>1659.8</v>
      </c>
      <c r="AO55"/>
    </row>
    <row r="56" spans="1:41" s="1" customFormat="1" x14ac:dyDescent="0.35">
      <c r="A56" s="170" t="s">
        <v>323</v>
      </c>
      <c r="B56" s="101">
        <v>1277516</v>
      </c>
      <c r="C56" s="86">
        <v>1129248</v>
      </c>
      <c r="D56" s="86">
        <v>104006</v>
      </c>
      <c r="E56" s="86">
        <v>218455</v>
      </c>
      <c r="F56" s="167">
        <f t="shared" ref="F56:F72" si="55">E56*(1+$F$51)</f>
        <v>232947.25479169624</v>
      </c>
      <c r="G56" s="101">
        <f t="shared" ref="G56:Q72" si="56">F56*(1+$K$51)</f>
        <v>244195.65249095904</v>
      </c>
      <c r="H56" s="86">
        <f t="shared" si="56"/>
        <v>255987.2051242172</v>
      </c>
      <c r="I56" s="86">
        <f t="shared" si="56"/>
        <v>268348.14018539572</v>
      </c>
      <c r="J56" s="86">
        <f t="shared" si="56"/>
        <v>281305.95162370615</v>
      </c>
      <c r="K56" s="86">
        <f t="shared" si="56"/>
        <v>294889.46099737327</v>
      </c>
      <c r="L56" s="86">
        <f t="shared" si="56"/>
        <v>309128.88158031093</v>
      </c>
      <c r="M56" s="86">
        <f t="shared" si="56"/>
        <v>324055.88556433731</v>
      </c>
      <c r="N56" s="86">
        <f t="shared" si="56"/>
        <v>339703.67450640473</v>
      </c>
      <c r="O56" s="86">
        <f t="shared" si="56"/>
        <v>356107.05317753716</v>
      </c>
      <c r="P56" s="86">
        <f t="shared" si="56"/>
        <v>373302.50697773474</v>
      </c>
      <c r="Q56" s="102">
        <f t="shared" si="56"/>
        <v>391328.28308903612</v>
      </c>
      <c r="S56" s="211" t="s">
        <v>323</v>
      </c>
      <c r="T56" s="86">
        <f t="shared" ref="T56:T72" si="57">F56*$P$51/($T$51*$P$18)</f>
        <v>12234.624726454635</v>
      </c>
      <c r="U56" s="86">
        <f t="shared" si="54"/>
        <v>12825.401916541965</v>
      </c>
      <c r="V56" s="86">
        <f t="shared" si="54"/>
        <v>13444.706151481996</v>
      </c>
      <c r="W56" s="86">
        <f t="shared" si="54"/>
        <v>14093.914925703557</v>
      </c>
      <c r="X56" s="86">
        <f t="shared" si="54"/>
        <v>14774.47224914423</v>
      </c>
      <c r="Y56" s="86">
        <f t="shared" si="54"/>
        <v>15487.891859105739</v>
      </c>
      <c r="Z56" s="86">
        <f t="shared" si="54"/>
        <v>16235.760587201205</v>
      </c>
      <c r="AA56" s="86">
        <f t="shared" si="54"/>
        <v>17019.741888883262</v>
      </c>
      <c r="AB56" s="86">
        <f t="shared" si="54"/>
        <v>17841.579543403608</v>
      </c>
      <c r="AC56" s="86">
        <f t="shared" si="54"/>
        <v>18703.101532433673</v>
      </c>
      <c r="AD56" s="86">
        <f t="shared" si="54"/>
        <v>19606.224105973462</v>
      </c>
      <c r="AE56" s="86">
        <f t="shared" si="54"/>
        <v>20552.956044592233</v>
      </c>
      <c r="AH56" s="118" t="s">
        <v>340</v>
      </c>
      <c r="AI56" s="86">
        <v>3340</v>
      </c>
      <c r="AJ56" s="86">
        <v>3253</v>
      </c>
      <c r="AK56" s="86">
        <v>3058</v>
      </c>
      <c r="AL56" s="100">
        <v>3028</v>
      </c>
      <c r="AM56" s="101">
        <v>2953</v>
      </c>
      <c r="AN56" s="102">
        <v>2833</v>
      </c>
      <c r="AO56"/>
    </row>
    <row r="57" spans="1:41" s="1" customFormat="1" x14ac:dyDescent="0.35">
      <c r="A57" s="170" t="s">
        <v>339</v>
      </c>
      <c r="B57" s="101">
        <v>10012</v>
      </c>
      <c r="C57" s="86">
        <v>88801</v>
      </c>
      <c r="D57" s="86">
        <v>113398</v>
      </c>
      <c r="E57" s="86">
        <v>750912</v>
      </c>
      <c r="F57" s="167">
        <f t="shared" si="55"/>
        <v>800727.3305263886</v>
      </c>
      <c r="G57" s="101">
        <f t="shared" si="56"/>
        <v>839392.30415092839</v>
      </c>
      <c r="H57" s="86">
        <f t="shared" si="56"/>
        <v>879924.30557431153</v>
      </c>
      <c r="I57" s="86">
        <f t="shared" si="56"/>
        <v>922413.48855780775</v>
      </c>
      <c r="J57" s="86">
        <f t="shared" si="56"/>
        <v>966954.36014584452</v>
      </c>
      <c r="K57" s="86">
        <f t="shared" si="56"/>
        <v>1013645.9908743659</v>
      </c>
      <c r="L57" s="86">
        <f t="shared" si="56"/>
        <v>1062592.2351295897</v>
      </c>
      <c r="M57" s="86">
        <f t="shared" si="56"/>
        <v>1113901.9621472969</v>
      </c>
      <c r="N57" s="86">
        <f t="shared" si="56"/>
        <v>1167689.2981664576</v>
      </c>
      <c r="O57" s="86">
        <f t="shared" si="56"/>
        <v>1224073.8802758045</v>
      </c>
      <c r="P57" s="86">
        <f t="shared" si="56"/>
        <v>1283181.1225179778</v>
      </c>
      <c r="Q57" s="102">
        <f t="shared" si="56"/>
        <v>1345142.4948431228</v>
      </c>
      <c r="S57" s="211" t="s">
        <v>339</v>
      </c>
      <c r="T57" s="86">
        <f t="shared" si="57"/>
        <v>42055.006855377556</v>
      </c>
      <c r="U57" s="86">
        <f t="shared" si="54"/>
        <v>44085.730260027747</v>
      </c>
      <c r="V57" s="86">
        <f>H57*$P$51/($T$51*$P$18)</f>
        <v>46214.511847390313</v>
      </c>
      <c r="W57" s="86">
        <f t="shared" si="54"/>
        <v>48446.086583918477</v>
      </c>
      <c r="X57" s="86">
        <f t="shared" si="54"/>
        <v>50785.418074886788</v>
      </c>
      <c r="Y57" s="86">
        <f t="shared" si="54"/>
        <v>53237.709604746109</v>
      </c>
      <c r="Z57" s="86">
        <f t="shared" si="54"/>
        <v>55808.415710587687</v>
      </c>
      <c r="AA57" s="86">
        <f t="shared" si="54"/>
        <v>58503.254314458864</v>
      </c>
      <c r="AB57" s="86">
        <f t="shared" si="54"/>
        <v>61328.219441515626</v>
      </c>
      <c r="AC57" s="86">
        <f t="shared" si="54"/>
        <v>64289.594552300652</v>
      </c>
      <c r="AD57" s="86">
        <f t="shared" si="54"/>
        <v>67393.966518801361</v>
      </c>
      <c r="AE57" s="86">
        <f t="shared" si="54"/>
        <v>70648.24027537409</v>
      </c>
      <c r="AH57" s="118" t="s">
        <v>341</v>
      </c>
      <c r="AI57" s="86">
        <v>848</v>
      </c>
      <c r="AJ57" s="86">
        <v>783</v>
      </c>
      <c r="AK57" s="86">
        <v>343</v>
      </c>
      <c r="AL57" s="100">
        <v>343</v>
      </c>
      <c r="AM57" s="101">
        <v>63</v>
      </c>
      <c r="AN57" s="102">
        <v>63</v>
      </c>
      <c r="AO57"/>
    </row>
    <row r="58" spans="1:41" s="1" customFormat="1" x14ac:dyDescent="0.35">
      <c r="A58" s="170" t="s">
        <v>340</v>
      </c>
      <c r="B58" s="101">
        <v>368831</v>
      </c>
      <c r="C58" s="86">
        <v>325957</v>
      </c>
      <c r="D58" s="86">
        <v>379195</v>
      </c>
      <c r="E58" s="86">
        <v>309176</v>
      </c>
      <c r="F58" s="167">
        <f t="shared" si="55"/>
        <v>329686.66520554567</v>
      </c>
      <c r="G58" s="101">
        <f t="shared" si="56"/>
        <v>345606.34938337305</v>
      </c>
      <c r="H58" s="86">
        <f t="shared" si="56"/>
        <v>362294.75238142861</v>
      </c>
      <c r="I58" s="86">
        <f t="shared" si="56"/>
        <v>379788.99356828601</v>
      </c>
      <c r="J58" s="86">
        <f t="shared" si="56"/>
        <v>398127.98470719822</v>
      </c>
      <c r="K58" s="86">
        <f t="shared" si="56"/>
        <v>417352.51650602592</v>
      </c>
      <c r="L58" s="86">
        <f t="shared" si="56"/>
        <v>437505.34934642934</v>
      </c>
      <c r="M58" s="86">
        <f t="shared" si="56"/>
        <v>458631.3083941295</v>
      </c>
      <c r="N58" s="86">
        <f t="shared" si="56"/>
        <v>480777.38330178848</v>
      </c>
      <c r="O58" s="86">
        <f t="shared" si="56"/>
        <v>503992.83272627427</v>
      </c>
      <c r="P58" s="86">
        <f t="shared" si="56"/>
        <v>528329.29389278404</v>
      </c>
      <c r="Q58" s="102">
        <f t="shared" si="56"/>
        <v>553840.89744952437</v>
      </c>
      <c r="S58" s="211" t="s">
        <v>340</v>
      </c>
      <c r="T58" s="86">
        <f t="shared" si="57"/>
        <v>17315.47611373664</v>
      </c>
      <c r="U58" s="86">
        <f t="shared" si="54"/>
        <v>18151.593980219175</v>
      </c>
      <c r="V58" s="86">
        <f t="shared" si="54"/>
        <v>19028.085734318727</v>
      </c>
      <c r="W58" s="86">
        <f t="shared" si="54"/>
        <v>19946.900922704095</v>
      </c>
      <c r="X58" s="86">
        <f t="shared" si="54"/>
        <v>20910.083230420074</v>
      </c>
      <c r="Y58" s="86">
        <f t="shared" si="54"/>
        <v>21919.77502657699</v>
      </c>
      <c r="Z58" s="86">
        <f t="shared" si="54"/>
        <v>22978.222129539354</v>
      </c>
      <c r="AA58" s="86">
        <f t="shared" si="54"/>
        <v>24087.778802212684</v>
      </c>
      <c r="AB58" s="86">
        <f t="shared" si="54"/>
        <v>25250.912988539312</v>
      </c>
      <c r="AC58" s="86">
        <f t="shared" si="54"/>
        <v>26470.211802850539</v>
      </c>
      <c r="AD58" s="86">
        <f t="shared" si="54"/>
        <v>27748.387284284876</v>
      </c>
      <c r="AE58" s="86">
        <f t="shared" si="54"/>
        <v>29088.28242907166</v>
      </c>
      <c r="AH58" s="118" t="s">
        <v>342</v>
      </c>
      <c r="AI58" s="86">
        <v>10995.8</v>
      </c>
      <c r="AJ58" s="86">
        <v>11059.199999999999</v>
      </c>
      <c r="AK58" s="86">
        <v>12198.699999999999</v>
      </c>
      <c r="AL58" s="100">
        <v>12169.32</v>
      </c>
      <c r="AM58" s="101">
        <v>12619.519999999999</v>
      </c>
      <c r="AN58" s="102">
        <v>11706.119999999999</v>
      </c>
      <c r="AO58"/>
    </row>
    <row r="59" spans="1:41" s="1" customFormat="1" x14ac:dyDescent="0.35">
      <c r="A59" s="170" t="s">
        <v>341</v>
      </c>
      <c r="B59" s="183">
        <v>144559</v>
      </c>
      <c r="C59" s="184">
        <v>140634</v>
      </c>
      <c r="D59" s="184">
        <v>205870</v>
      </c>
      <c r="E59" s="184">
        <v>0</v>
      </c>
      <c r="F59" s="167">
        <f t="shared" si="55"/>
        <v>0</v>
      </c>
      <c r="G59" s="183">
        <f t="shared" si="56"/>
        <v>0</v>
      </c>
      <c r="H59" s="184">
        <f t="shared" si="56"/>
        <v>0</v>
      </c>
      <c r="I59" s="184">
        <f t="shared" si="56"/>
        <v>0</v>
      </c>
      <c r="J59" s="184">
        <f t="shared" si="56"/>
        <v>0</v>
      </c>
      <c r="K59" s="184">
        <f t="shared" si="56"/>
        <v>0</v>
      </c>
      <c r="L59" s="184">
        <f t="shared" si="56"/>
        <v>0</v>
      </c>
      <c r="M59" s="184">
        <f t="shared" si="56"/>
        <v>0</v>
      </c>
      <c r="N59" s="184">
        <f t="shared" si="56"/>
        <v>0</v>
      </c>
      <c r="O59" s="184">
        <f t="shared" si="56"/>
        <v>0</v>
      </c>
      <c r="P59" s="184">
        <f t="shared" si="56"/>
        <v>0</v>
      </c>
      <c r="Q59" s="189">
        <f t="shared" si="56"/>
        <v>0</v>
      </c>
      <c r="S59" s="211" t="s">
        <v>341</v>
      </c>
      <c r="T59" s="86">
        <f t="shared" si="57"/>
        <v>0</v>
      </c>
      <c r="U59" s="86">
        <f t="shared" si="54"/>
        <v>0</v>
      </c>
      <c r="V59" s="86">
        <f t="shared" si="54"/>
        <v>0</v>
      </c>
      <c r="W59" s="86">
        <f t="shared" si="54"/>
        <v>0</v>
      </c>
      <c r="X59" s="86">
        <f t="shared" si="54"/>
        <v>0</v>
      </c>
      <c r="Y59" s="86">
        <f t="shared" si="54"/>
        <v>0</v>
      </c>
      <c r="Z59" s="86">
        <f t="shared" si="54"/>
        <v>0</v>
      </c>
      <c r="AA59" s="86">
        <f t="shared" si="54"/>
        <v>0</v>
      </c>
      <c r="AB59" s="86">
        <f t="shared" si="54"/>
        <v>0</v>
      </c>
      <c r="AC59" s="86">
        <f t="shared" si="54"/>
        <v>0</v>
      </c>
      <c r="AD59" s="86">
        <f t="shared" si="54"/>
        <v>0</v>
      </c>
      <c r="AE59" s="86">
        <f t="shared" si="54"/>
        <v>0</v>
      </c>
      <c r="AH59" s="118" t="s">
        <v>343</v>
      </c>
      <c r="AI59" s="86">
        <v>44022.200000000004</v>
      </c>
      <c r="AJ59" s="86">
        <v>44145.4</v>
      </c>
      <c r="AK59" s="86">
        <v>42475.48</v>
      </c>
      <c r="AL59" s="100">
        <v>42122.159999999996</v>
      </c>
      <c r="AM59" s="101">
        <v>42431.96</v>
      </c>
      <c r="AN59" s="102">
        <v>44665.720000000008</v>
      </c>
      <c r="AO59"/>
    </row>
    <row r="60" spans="1:41" s="1" customFormat="1" x14ac:dyDescent="0.35">
      <c r="A60" s="170" t="s">
        <v>342</v>
      </c>
      <c r="B60" s="183">
        <v>4251322</v>
      </c>
      <c r="C60" s="184">
        <v>2793445</v>
      </c>
      <c r="D60" s="184">
        <v>1437654.8</v>
      </c>
      <c r="E60" s="184">
        <v>1241337</v>
      </c>
      <c r="F60" s="167">
        <f t="shared" si="55"/>
        <v>1323687.0129837259</v>
      </c>
      <c r="G60" s="183">
        <f t="shared" si="56"/>
        <v>1387604.3060409222</v>
      </c>
      <c r="H60" s="184">
        <f t="shared" si="56"/>
        <v>1454607.9936246844</v>
      </c>
      <c r="I60" s="184">
        <f t="shared" si="56"/>
        <v>1524847.1094427621</v>
      </c>
      <c r="J60" s="184">
        <f t="shared" si="56"/>
        <v>1598477.8836406425</v>
      </c>
      <c r="K60" s="184">
        <f t="shared" si="56"/>
        <v>1675664.0902982142</v>
      </c>
      <c r="L60" s="184">
        <f t="shared" si="56"/>
        <v>1756577.4117061109</v>
      </c>
      <c r="M60" s="184">
        <f t="shared" si="56"/>
        <v>1841397.8202319827</v>
      </c>
      <c r="N60" s="184">
        <f t="shared" si="56"/>
        <v>1930313.9786260645</v>
      </c>
      <c r="O60" s="184">
        <f t="shared" si="56"/>
        <v>2023523.6596564257</v>
      </c>
      <c r="P60" s="184">
        <f t="shared" si="56"/>
        <v>2121234.1860072799</v>
      </c>
      <c r="Q60" s="189">
        <f t="shared" si="56"/>
        <v>2223662.8914188039</v>
      </c>
      <c r="S60" s="211" t="s">
        <v>342</v>
      </c>
      <c r="T60" s="86">
        <f t="shared" si="57"/>
        <v>69521.37673233854</v>
      </c>
      <c r="U60" s="86">
        <f t="shared" si="54"/>
        <v>72878.377418115662</v>
      </c>
      <c r="V60" s="86">
        <f t="shared" si="54"/>
        <v>76397.478656758627</v>
      </c>
      <c r="W60" s="86">
        <f t="shared" si="54"/>
        <v>80086.507848884561</v>
      </c>
      <c r="X60" s="86">
        <f t="shared" si="54"/>
        <v>83953.670359277443</v>
      </c>
      <c r="Y60" s="86">
        <f t="shared" si="54"/>
        <v>88007.56776776335</v>
      </c>
      <c r="Z60" s="86">
        <f t="shared" si="54"/>
        <v>92257.217001371377</v>
      </c>
      <c r="AA60" s="86">
        <f t="shared" si="54"/>
        <v>96712.070390335226</v>
      </c>
      <c r="AB60" s="86">
        <f t="shared" si="54"/>
        <v>101382.0366925454</v>
      </c>
      <c r="AC60" s="86">
        <f t="shared" si="54"/>
        <v>106277.50313321564</v>
      </c>
      <c r="AD60" s="86">
        <f t="shared" si="54"/>
        <v>111409.35850878571</v>
      </c>
      <c r="AE60" s="86">
        <f t="shared" si="54"/>
        <v>116789.01740644978</v>
      </c>
      <c r="AH60" s="118" t="s">
        <v>344</v>
      </c>
      <c r="AI60" s="86">
        <v>11249</v>
      </c>
      <c r="AJ60" s="86">
        <v>11229</v>
      </c>
      <c r="AK60" s="86">
        <v>11487.2</v>
      </c>
      <c r="AL60" s="100">
        <v>11167.4</v>
      </c>
      <c r="AM60" s="101">
        <v>11056.2</v>
      </c>
      <c r="AN60" s="102">
        <v>10594</v>
      </c>
      <c r="AO60"/>
    </row>
    <row r="61" spans="1:41" s="1" customFormat="1" x14ac:dyDescent="0.35">
      <c r="A61" s="170" t="s">
        <v>343</v>
      </c>
      <c r="B61" s="183">
        <v>18935973</v>
      </c>
      <c r="C61" s="184">
        <v>26505486</v>
      </c>
      <c r="D61" s="184">
        <v>28306687</v>
      </c>
      <c r="E61" s="184">
        <v>28801418</v>
      </c>
      <c r="F61" s="167">
        <f t="shared" si="55"/>
        <v>30712097.490138229</v>
      </c>
      <c r="G61" s="183">
        <f t="shared" si="56"/>
        <v>32195102.24611409</v>
      </c>
      <c r="H61" s="184">
        <f t="shared" si="56"/>
        <v>33749717.321344547</v>
      </c>
      <c r="I61" s="184">
        <f t="shared" si="56"/>
        <v>35379400.585943013</v>
      </c>
      <c r="J61" s="184">
        <f t="shared" si="56"/>
        <v>37087776.881289698</v>
      </c>
      <c r="K61" s="184">
        <f t="shared" si="56"/>
        <v>38878646.082625926</v>
      </c>
      <c r="L61" s="184">
        <f t="shared" si="56"/>
        <v>40755991.550969481</v>
      </c>
      <c r="M61" s="184">
        <f t="shared" si="56"/>
        <v>42723988.993150294</v>
      </c>
      <c r="N61" s="184">
        <f t="shared" si="56"/>
        <v>44787015.749673426</v>
      </c>
      <c r="O61" s="184">
        <f t="shared" si="56"/>
        <v>46949660.531068087</v>
      </c>
      <c r="P61" s="184">
        <f t="shared" si="56"/>
        <v>49216733.624378741</v>
      </c>
      <c r="Q61" s="189">
        <f t="shared" si="56"/>
        <v>51593277.592500344</v>
      </c>
      <c r="S61" s="211" t="s">
        <v>343</v>
      </c>
      <c r="T61" s="86">
        <f t="shared" si="57"/>
        <v>1613030.3303644026</v>
      </c>
      <c r="U61" s="86">
        <f t="shared" si="54"/>
        <v>1690919.2356152358</v>
      </c>
      <c r="V61" s="86">
        <f t="shared" si="54"/>
        <v>1772569.1870454068</v>
      </c>
      <c r="W61" s="86">
        <f t="shared" si="54"/>
        <v>1858161.7954802001</v>
      </c>
      <c r="X61" s="86">
        <f t="shared" si="54"/>
        <v>1947887.4412442069</v>
      </c>
      <c r="Y61" s="86">
        <f t="shared" si="54"/>
        <v>2041945.697616908</v>
      </c>
      <c r="Z61" s="86">
        <f t="shared" si="54"/>
        <v>2140545.7747357921</v>
      </c>
      <c r="AA61" s="86">
        <f t="shared" si="54"/>
        <v>2243906.984934364</v>
      </c>
      <c r="AB61" s="86">
        <f t="shared" si="54"/>
        <v>2352259.2305500745</v>
      </c>
      <c r="AC61" s="86">
        <f t="shared" si="54"/>
        <v>2465843.5152871893</v>
      </c>
      <c r="AD61" s="86">
        <f t="shared" si="54"/>
        <v>2584912.4802719923</v>
      </c>
      <c r="AE61" s="86">
        <f t="shared" si="54"/>
        <v>2709730.9659926649</v>
      </c>
      <c r="AH61" s="118" t="s">
        <v>345</v>
      </c>
      <c r="AI61" s="86">
        <v>489</v>
      </c>
      <c r="AJ61" s="86">
        <v>489</v>
      </c>
      <c r="AK61" s="86">
        <v>1089</v>
      </c>
      <c r="AL61" s="100">
        <v>1089</v>
      </c>
      <c r="AM61" s="101">
        <v>1949</v>
      </c>
      <c r="AN61" s="102">
        <v>1949</v>
      </c>
      <c r="AO61"/>
    </row>
    <row r="62" spans="1:41" s="1" customFormat="1" x14ac:dyDescent="0.35">
      <c r="A62" s="170" t="s">
        <v>344</v>
      </c>
      <c r="B62" s="183">
        <v>18694961</v>
      </c>
      <c r="C62" s="184">
        <v>18629597</v>
      </c>
      <c r="D62" s="184">
        <v>21542938</v>
      </c>
      <c r="E62" s="184">
        <v>23515520</v>
      </c>
      <c r="F62" s="167">
        <f t="shared" si="55"/>
        <v>25075534.224436287</v>
      </c>
      <c r="G62" s="183">
        <f t="shared" si="56"/>
        <v>26286364.468948744</v>
      </c>
      <c r="H62" s="184">
        <f t="shared" si="56"/>
        <v>27555662.456078518</v>
      </c>
      <c r="I62" s="184">
        <f t="shared" si="56"/>
        <v>28886251.436188128</v>
      </c>
      <c r="J62" s="184">
        <f t="shared" si="56"/>
        <v>30281090.986822437</v>
      </c>
      <c r="K62" s="184">
        <f t="shared" si="56"/>
        <v>31743283.595582396</v>
      </c>
      <c r="L62" s="184">
        <f t="shared" si="56"/>
        <v>33276081.560868073</v>
      </c>
      <c r="M62" s="184">
        <f t="shared" si="56"/>
        <v>34882894.225840047</v>
      </c>
      <c r="N62" s="184">
        <f t="shared" si="56"/>
        <v>36567295.561689377</v>
      </c>
      <c r="O62" s="184">
        <f t="shared" si="56"/>
        <v>38333032.117083341</v>
      </c>
      <c r="P62" s="184">
        <f t="shared" si="56"/>
        <v>40184031.351468556</v>
      </c>
      <c r="Q62" s="189">
        <f t="shared" si="56"/>
        <v>42124410.370766945</v>
      </c>
      <c r="S62" s="211" t="s">
        <v>344</v>
      </c>
      <c r="T62" s="86">
        <f t="shared" si="57"/>
        <v>1316992.3437203933</v>
      </c>
      <c r="U62" s="86">
        <f t="shared" si="54"/>
        <v>1380586.3691674762</v>
      </c>
      <c r="V62" s="86">
        <f t="shared" si="54"/>
        <v>1447251.1794158886</v>
      </c>
      <c r="W62" s="86">
        <f t="shared" si="54"/>
        <v>1517135.0544216454</v>
      </c>
      <c r="X62" s="86">
        <f t="shared" si="54"/>
        <v>1590393.4341818506</v>
      </c>
      <c r="Y62" s="86">
        <f t="shared" si="54"/>
        <v>1667189.2644738653</v>
      </c>
      <c r="Z62" s="86">
        <f t="shared" si="54"/>
        <v>1747693.3592892897</v>
      </c>
      <c r="AA62" s="86">
        <f t="shared" si="54"/>
        <v>1832084.78076891</v>
      </c>
      <c r="AB62" s="86">
        <f t="shared" si="54"/>
        <v>1920551.2374836858</v>
      </c>
      <c r="AC62" s="86">
        <f t="shared" si="54"/>
        <v>2013289.5019476544</v>
      </c>
      <c r="AD62" s="86">
        <f t="shared" si="54"/>
        <v>2110505.8482914157</v>
      </c>
      <c r="AE62" s="86">
        <f t="shared" si="54"/>
        <v>2212416.5110696927</v>
      </c>
      <c r="AH62" s="118" t="s">
        <v>346</v>
      </c>
      <c r="AI62" s="86">
        <v>3076.5</v>
      </c>
      <c r="AJ62" s="86">
        <v>3076.5</v>
      </c>
      <c r="AK62" s="86">
        <v>2456.5</v>
      </c>
      <c r="AL62" s="100">
        <v>2042.9</v>
      </c>
      <c r="AM62" s="101">
        <v>1792.9</v>
      </c>
      <c r="AN62" s="102">
        <v>1286.3000000000002</v>
      </c>
      <c r="AO62"/>
    </row>
    <row r="63" spans="1:41" s="1" customFormat="1" x14ac:dyDescent="0.35">
      <c r="A63" s="170" t="s">
        <v>345</v>
      </c>
      <c r="B63" s="183">
        <v>35891</v>
      </c>
      <c r="C63" s="184">
        <v>80712</v>
      </c>
      <c r="D63" s="184">
        <v>103958</v>
      </c>
      <c r="E63" s="184">
        <v>436819</v>
      </c>
      <c r="F63" s="167">
        <f t="shared" si="55"/>
        <v>465797.47266418237</v>
      </c>
      <c r="G63" s="183">
        <f t="shared" si="56"/>
        <v>488289.58241032815</v>
      </c>
      <c r="H63" s="184">
        <f t="shared" si="56"/>
        <v>511867.77576688759</v>
      </c>
      <c r="I63" s="184">
        <f t="shared" si="56"/>
        <v>536584.49679633963</v>
      </c>
      <c r="J63" s="184">
        <f t="shared" si="56"/>
        <v>562494.72194417939</v>
      </c>
      <c r="K63" s="184">
        <f t="shared" si="56"/>
        <v>589656.08232089726</v>
      </c>
      <c r="L63" s="184">
        <f t="shared" si="56"/>
        <v>618128.99188862625</v>
      </c>
      <c r="M63" s="184">
        <f t="shared" si="56"/>
        <v>647976.78183757875</v>
      </c>
      <c r="N63" s="184">
        <f t="shared" si="56"/>
        <v>679265.84145116026</v>
      </c>
      <c r="O63" s="184">
        <f t="shared" si="56"/>
        <v>712065.76577308192</v>
      </c>
      <c r="P63" s="184">
        <f t="shared" si="56"/>
        <v>746449.51040492149</v>
      </c>
      <c r="Q63" s="189">
        <f t="shared" si="56"/>
        <v>782493.55377844255</v>
      </c>
      <c r="S63" s="211" t="s">
        <v>345</v>
      </c>
      <c r="T63" s="86">
        <f t="shared" si="57"/>
        <v>24464.152976059999</v>
      </c>
      <c r="U63" s="86">
        <f t="shared" si="54"/>
        <v>25645.461261046643</v>
      </c>
      <c r="V63" s="86">
        <f t="shared" si="54"/>
        <v>26883.811752462585</v>
      </c>
      <c r="W63" s="86">
        <f t="shared" si="54"/>
        <v>28181.958865353972</v>
      </c>
      <c r="X63" s="86">
        <f t="shared" si="54"/>
        <v>29542.790018076648</v>
      </c>
      <c r="Y63" s="86">
        <f t="shared" si="54"/>
        <v>30969.332054668972</v>
      </c>
      <c r="Z63" s="86">
        <f t="shared" si="54"/>
        <v>32464.757977343816</v>
      </c>
      <c r="AA63" s="86">
        <f t="shared" si="54"/>
        <v>34032.394004074515</v>
      </c>
      <c r="AB63" s="86">
        <f t="shared" si="54"/>
        <v>35675.726966972696</v>
      </c>
      <c r="AC63" s="86">
        <f t="shared" si="54"/>
        <v>37398.412067913967</v>
      </c>
      <c r="AD63" s="86">
        <f t="shared" si="54"/>
        <v>39204.281008661841</v>
      </c>
      <c r="AE63" s="86">
        <f t="shared" si="54"/>
        <v>41097.350513573663</v>
      </c>
      <c r="AH63" s="118" t="s">
        <v>347</v>
      </c>
      <c r="AI63" s="97">
        <v>0</v>
      </c>
      <c r="AJ63" s="97">
        <v>0</v>
      </c>
      <c r="AK63" s="97">
        <v>0</v>
      </c>
      <c r="AL63" s="97">
        <v>0</v>
      </c>
      <c r="AM63" s="97">
        <v>0</v>
      </c>
      <c r="AN63" s="103">
        <v>0</v>
      </c>
      <c r="AO63"/>
    </row>
    <row r="64" spans="1:41" s="1" customFormat="1" x14ac:dyDescent="0.35">
      <c r="A64" s="170" t="s">
        <v>346</v>
      </c>
      <c r="B64" s="183">
        <v>941161</v>
      </c>
      <c r="C64" s="184">
        <v>943210</v>
      </c>
      <c r="D64" s="184">
        <v>1013519</v>
      </c>
      <c r="E64" s="184">
        <v>1019334</v>
      </c>
      <c r="F64" s="167">
        <f t="shared" si="55"/>
        <v>1086956.3846826069</v>
      </c>
      <c r="G64" s="183">
        <f t="shared" si="56"/>
        <v>1139442.591088413</v>
      </c>
      <c r="H64" s="184">
        <f t="shared" si="56"/>
        <v>1194463.215527632</v>
      </c>
      <c r="I64" s="184">
        <f t="shared" si="56"/>
        <v>1252140.6382446736</v>
      </c>
      <c r="J64" s="184">
        <f t="shared" si="56"/>
        <v>1312603.1488974795</v>
      </c>
      <c r="K64" s="184">
        <f t="shared" si="56"/>
        <v>1375985.2319072417</v>
      </c>
      <c r="L64" s="184">
        <f t="shared" si="56"/>
        <v>1442427.8655868929</v>
      </c>
      <c r="M64" s="184">
        <f t="shared" si="56"/>
        <v>1512078.8357137088</v>
      </c>
      <c r="N64" s="184">
        <f t="shared" si="56"/>
        <v>1585093.0642434899</v>
      </c>
      <c r="O64" s="184">
        <f t="shared" si="56"/>
        <v>1661632.9538974694</v>
      </c>
      <c r="P64" s="184">
        <f t="shared" si="56"/>
        <v>1741868.7493883972</v>
      </c>
      <c r="Q64" s="189">
        <f t="shared" si="56"/>
        <v>1825978.9160892614</v>
      </c>
      <c r="S64" s="211" t="s">
        <v>346</v>
      </c>
      <c r="T64" s="86">
        <f t="shared" si="57"/>
        <v>57088.045414002467</v>
      </c>
      <c r="U64" s="86">
        <f t="shared" si="54"/>
        <v>59844.673901702357</v>
      </c>
      <c r="V64" s="86">
        <f t="shared" si="54"/>
        <v>62734.412580232776</v>
      </c>
      <c r="W64" s="86">
        <f t="shared" si="54"/>
        <v>65763.68898343874</v>
      </c>
      <c r="X64" s="86">
        <f t="shared" si="54"/>
        <v>68939.241013523089</v>
      </c>
      <c r="Y64" s="86">
        <f t="shared" si="54"/>
        <v>72268.131927901341</v>
      </c>
      <c r="Z64" s="86">
        <f t="shared" si="54"/>
        <v>75757.76604973177</v>
      </c>
      <c r="AA64" s="86">
        <f t="shared" si="54"/>
        <v>79415.905237064537</v>
      </c>
      <c r="AB64" s="86">
        <f t="shared" si="54"/>
        <v>83250.686147242115</v>
      </c>
      <c r="AC64" s="86">
        <f t="shared" si="54"/>
        <v>87270.638334951131</v>
      </c>
      <c r="AD64" s="86">
        <f t="shared" si="54"/>
        <v>91484.703224180528</v>
      </c>
      <c r="AE64" s="86">
        <f t="shared" si="54"/>
        <v>95902.253996284737</v>
      </c>
      <c r="AH64" s="118" t="s">
        <v>348</v>
      </c>
      <c r="AI64" s="86">
        <v>574</v>
      </c>
      <c r="AJ64" s="86">
        <v>649</v>
      </c>
      <c r="AK64" s="86">
        <v>615</v>
      </c>
      <c r="AL64" s="100">
        <v>598</v>
      </c>
      <c r="AM64" s="101">
        <v>588</v>
      </c>
      <c r="AN64" s="102">
        <v>588</v>
      </c>
      <c r="AO64"/>
    </row>
    <row r="65" spans="1:47" s="1" customFormat="1" x14ac:dyDescent="0.35">
      <c r="A65" s="170" t="s">
        <v>347</v>
      </c>
      <c r="B65" s="183">
        <v>0</v>
      </c>
      <c r="C65" s="184">
        <v>0</v>
      </c>
      <c r="D65" s="184">
        <v>0</v>
      </c>
      <c r="E65" s="184">
        <v>0</v>
      </c>
      <c r="F65" s="167">
        <f t="shared" si="55"/>
        <v>0</v>
      </c>
      <c r="G65" s="183">
        <f t="shared" si="56"/>
        <v>0</v>
      </c>
      <c r="H65" s="184">
        <f t="shared" si="56"/>
        <v>0</v>
      </c>
      <c r="I65" s="184">
        <f t="shared" si="56"/>
        <v>0</v>
      </c>
      <c r="J65" s="184">
        <f t="shared" si="56"/>
        <v>0</v>
      </c>
      <c r="K65" s="184">
        <f t="shared" si="56"/>
        <v>0</v>
      </c>
      <c r="L65" s="184">
        <f t="shared" si="56"/>
        <v>0</v>
      </c>
      <c r="M65" s="184">
        <f t="shared" si="56"/>
        <v>0</v>
      </c>
      <c r="N65" s="184">
        <f t="shared" si="56"/>
        <v>0</v>
      </c>
      <c r="O65" s="184">
        <f t="shared" si="56"/>
        <v>0</v>
      </c>
      <c r="P65" s="184">
        <f t="shared" si="56"/>
        <v>0</v>
      </c>
      <c r="Q65" s="189">
        <f t="shared" si="56"/>
        <v>0</v>
      </c>
      <c r="S65" s="211" t="s">
        <v>347</v>
      </c>
      <c r="T65" s="86">
        <f t="shared" si="57"/>
        <v>0</v>
      </c>
      <c r="U65" s="86">
        <f t="shared" si="54"/>
        <v>0</v>
      </c>
      <c r="V65" s="86">
        <f t="shared" si="54"/>
        <v>0</v>
      </c>
      <c r="W65" s="86">
        <f t="shared" si="54"/>
        <v>0</v>
      </c>
      <c r="X65" s="86">
        <f t="shared" si="54"/>
        <v>0</v>
      </c>
      <c r="Y65" s="86">
        <f t="shared" si="54"/>
        <v>0</v>
      </c>
      <c r="Z65" s="86">
        <f t="shared" si="54"/>
        <v>0</v>
      </c>
      <c r="AA65" s="86">
        <f t="shared" si="54"/>
        <v>0</v>
      </c>
      <c r="AB65" s="86">
        <f t="shared" si="54"/>
        <v>0</v>
      </c>
      <c r="AC65" s="86">
        <f t="shared" si="54"/>
        <v>0</v>
      </c>
      <c r="AD65" s="86">
        <f t="shared" si="54"/>
        <v>0</v>
      </c>
      <c r="AE65" s="86">
        <f t="shared" si="54"/>
        <v>0</v>
      </c>
      <c r="AH65" s="118" t="s">
        <v>321</v>
      </c>
      <c r="AI65" s="86">
        <v>36068</v>
      </c>
      <c r="AJ65" s="86">
        <v>33763.199999999997</v>
      </c>
      <c r="AK65" s="86">
        <v>29226.199999999997</v>
      </c>
      <c r="AL65" s="100">
        <v>30380</v>
      </c>
      <c r="AM65" s="101">
        <v>30101.75</v>
      </c>
      <c r="AN65" s="102">
        <v>29920.85</v>
      </c>
      <c r="AO65"/>
    </row>
    <row r="66" spans="1:47" s="1" customFormat="1" x14ac:dyDescent="0.35">
      <c r="A66" s="170" t="s">
        <v>348</v>
      </c>
      <c r="B66" s="183">
        <v>1651689</v>
      </c>
      <c r="C66" s="184">
        <v>1855355</v>
      </c>
      <c r="D66" s="184">
        <v>1979187</v>
      </c>
      <c r="E66" s="184">
        <v>2096210</v>
      </c>
      <c r="F66" s="167">
        <f t="shared" si="55"/>
        <v>2235272.092499149</v>
      </c>
      <c r="G66" s="183">
        <f t="shared" si="56"/>
        <v>2343207.3823353704</v>
      </c>
      <c r="H66" s="184">
        <f t="shared" si="56"/>
        <v>2456354.5776175205</v>
      </c>
      <c r="I66" s="184">
        <f t="shared" si="56"/>
        <v>2574965.3472707351</v>
      </c>
      <c r="J66" s="184">
        <f t="shared" si="56"/>
        <v>2699303.5126370611</v>
      </c>
      <c r="K66" s="184">
        <f t="shared" si="56"/>
        <v>2829645.6342830514</v>
      </c>
      <c r="L66" s="184">
        <f t="shared" si="56"/>
        <v>2966281.6271427241</v>
      </c>
      <c r="M66" s="184">
        <f t="shared" si="56"/>
        <v>3109515.4053641241</v>
      </c>
      <c r="N66" s="184">
        <f t="shared" si="56"/>
        <v>3259665.5582937943</v>
      </c>
      <c r="O66" s="184">
        <f t="shared" si="56"/>
        <v>3417066.0591027229</v>
      </c>
      <c r="P66" s="184">
        <f t="shared" si="56"/>
        <v>3582067.0076299352</v>
      </c>
      <c r="Q66" s="189">
        <f t="shared" si="56"/>
        <v>3755035.4090960086</v>
      </c>
      <c r="S66" s="211" t="s">
        <v>348</v>
      </c>
      <c r="T66" s="86">
        <f t="shared" si="57"/>
        <v>117398.74435394689</v>
      </c>
      <c r="U66" s="86">
        <f t="shared" si="54"/>
        <v>123067.61461845433</v>
      </c>
      <c r="V66" s="86">
        <f t="shared" si="54"/>
        <v>129010.21941268491</v>
      </c>
      <c r="W66" s="86">
        <f t="shared" si="54"/>
        <v>135239.77664237053</v>
      </c>
      <c r="X66" s="86">
        <f t="shared" si="54"/>
        <v>141770.14247043387</v>
      </c>
      <c r="Y66" s="86">
        <f t="shared" si="54"/>
        <v>148615.84213671487</v>
      </c>
      <c r="Z66" s="86">
        <f t="shared" si="54"/>
        <v>155792.10226589939</v>
      </c>
      <c r="AA66" s="86">
        <f t="shared" si="54"/>
        <v>163314.88473551071</v>
      </c>
      <c r="AB66" s="86">
        <f t="shared" si="54"/>
        <v>171200.92217929594</v>
      </c>
      <c r="AC66" s="86">
        <f t="shared" si="54"/>
        <v>179467.75520497496</v>
      </c>
      <c r="AD66" s="86">
        <f t="shared" si="54"/>
        <v>188133.77140913525</v>
      </c>
      <c r="AE66" s="86">
        <f t="shared" si="54"/>
        <v>197218.24627605089</v>
      </c>
      <c r="AH66" s="118" t="s">
        <v>322</v>
      </c>
      <c r="AI66" s="86">
        <v>9159.6</v>
      </c>
      <c r="AJ66" s="86">
        <v>8522.7999999999993</v>
      </c>
      <c r="AK66" s="86">
        <v>7421.7999999999993</v>
      </c>
      <c r="AL66" s="100">
        <v>7421.7999999999993</v>
      </c>
      <c r="AM66" s="101">
        <v>7421.7999999999993</v>
      </c>
      <c r="AN66" s="102">
        <v>7602.4000000000005</v>
      </c>
      <c r="AO66"/>
    </row>
    <row r="67" spans="1:47" s="1" customFormat="1" x14ac:dyDescent="0.35">
      <c r="A67" s="170" t="s">
        <v>321</v>
      </c>
      <c r="B67" s="101">
        <v>4645560</v>
      </c>
      <c r="C67" s="86">
        <v>3183715</v>
      </c>
      <c r="D67" s="86">
        <v>1339396</v>
      </c>
      <c r="E67" s="86">
        <v>1272361</v>
      </c>
      <c r="F67" s="167">
        <f t="shared" si="55"/>
        <v>1356769.1380559723</v>
      </c>
      <c r="G67" s="101">
        <f t="shared" si="56"/>
        <v>1422283.8781398877</v>
      </c>
      <c r="H67" s="86">
        <f t="shared" si="56"/>
        <v>1490962.1491797129</v>
      </c>
      <c r="I67" s="86">
        <f t="shared" si="56"/>
        <v>1562956.7095943345</v>
      </c>
      <c r="J67" s="86">
        <f t="shared" si="56"/>
        <v>1638427.694096681</v>
      </c>
      <c r="K67" s="86">
        <f t="shared" si="56"/>
        <v>1717542.9698751639</v>
      </c>
      <c r="L67" s="86">
        <f t="shared" si="56"/>
        <v>1800478.5099741644</v>
      </c>
      <c r="M67" s="86">
        <f t="shared" si="56"/>
        <v>1887418.7847040619</v>
      </c>
      <c r="N67" s="86">
        <f t="shared" si="56"/>
        <v>1978557.1719514027</v>
      </c>
      <c r="O67" s="86">
        <f t="shared" si="56"/>
        <v>2074096.3873018443</v>
      </c>
      <c r="P67" s="86">
        <f t="shared" si="56"/>
        <v>2174248.9349325839</v>
      </c>
      <c r="Q67" s="102">
        <f t="shared" si="56"/>
        <v>2279237.5802771701</v>
      </c>
      <c r="S67" s="211" t="s">
        <v>321</v>
      </c>
      <c r="T67" s="86">
        <f t="shared" si="57"/>
        <v>71258.883301259048</v>
      </c>
      <c r="U67" s="86">
        <f t="shared" si="54"/>
        <v>74699.783515750401</v>
      </c>
      <c r="V67" s="86">
        <f t="shared" si="54"/>
        <v>78306.83556616139</v>
      </c>
      <c r="W67" s="86">
        <f t="shared" si="54"/>
        <v>82088.062478694032</v>
      </c>
      <c r="X67" s="86">
        <f t="shared" si="54"/>
        <v>86051.874689951728</v>
      </c>
      <c r="Y67" s="86">
        <f t="shared" si="54"/>
        <v>90207.088753947683</v>
      </c>
      <c r="Z67" s="86">
        <f t="shared" si="54"/>
        <v>94562.946952424594</v>
      </c>
      <c r="AA67" s="86">
        <f t="shared" si="54"/>
        <v>99129.13785210409</v>
      </c>
      <c r="AB67" s="86">
        <f t="shared" si="54"/>
        <v>103915.81785459048</v>
      </c>
      <c r="AC67" s="86">
        <f t="shared" si="54"/>
        <v>108933.63378686157</v>
      </c>
      <c r="AD67" s="86">
        <f t="shared" si="54"/>
        <v>114193.74658259368</v>
      </c>
      <c r="AE67" s="86">
        <f t="shared" si="54"/>
        <v>119707.85610699422</v>
      </c>
      <c r="AH67" s="119" t="s">
        <v>351</v>
      </c>
      <c r="AI67" s="86">
        <v>90122</v>
      </c>
      <c r="AJ67" s="86">
        <v>90122</v>
      </c>
      <c r="AK67" s="86">
        <v>90155</v>
      </c>
      <c r="AL67" s="100">
        <v>90155</v>
      </c>
      <c r="AM67" s="101">
        <v>90155</v>
      </c>
      <c r="AN67" s="102">
        <v>90155</v>
      </c>
      <c r="AO67"/>
    </row>
    <row r="68" spans="1:47" s="1" customFormat="1" x14ac:dyDescent="0.35">
      <c r="A68" s="170" t="s">
        <v>322</v>
      </c>
      <c r="B68" s="101">
        <v>9857567</v>
      </c>
      <c r="C68" s="86">
        <v>9936278</v>
      </c>
      <c r="D68" s="86">
        <v>11226603.199999999</v>
      </c>
      <c r="E68" s="86">
        <v>10823033</v>
      </c>
      <c r="F68" s="167">
        <f t="shared" si="55"/>
        <v>11541030.536586192</v>
      </c>
      <c r="G68" s="101">
        <f t="shared" si="56"/>
        <v>12098315.924864076</v>
      </c>
      <c r="H68" s="86">
        <f t="shared" si="56"/>
        <v>12682511.12877788</v>
      </c>
      <c r="I68" s="86">
        <f t="shared" si="56"/>
        <v>13294915.551098229</v>
      </c>
      <c r="J68" s="86">
        <f t="shared" si="56"/>
        <v>13936891.339267928</v>
      </c>
      <c r="K68" s="86">
        <f t="shared" si="56"/>
        <v>14609866.415173762</v>
      </c>
      <c r="L68" s="86">
        <f t="shared" si="56"/>
        <v>15315337.651217861</v>
      </c>
      <c r="M68" s="86">
        <f t="shared" si="56"/>
        <v>16054874.199753024</v>
      </c>
      <c r="N68" s="86">
        <f t="shared" si="56"/>
        <v>16830120.983287532</v>
      </c>
      <c r="O68" s="86">
        <f t="shared" si="56"/>
        <v>17642802.353222586</v>
      </c>
      <c r="P68" s="86">
        <f t="shared" si="56"/>
        <v>18494725.925260369</v>
      </c>
      <c r="Q68" s="102">
        <f t="shared" si="56"/>
        <v>19387786.600013644</v>
      </c>
      <c r="S68" s="211" t="s">
        <v>322</v>
      </c>
      <c r="T68" s="86">
        <f t="shared" si="57"/>
        <v>606146.56179549324</v>
      </c>
      <c r="U68" s="86">
        <f t="shared" si="54"/>
        <v>635415.75235630642</v>
      </c>
      <c r="V68" s="86">
        <f t="shared" si="54"/>
        <v>666098.27357026679</v>
      </c>
      <c r="W68" s="86">
        <f t="shared" si="54"/>
        <v>698262.37138120958</v>
      </c>
      <c r="X68" s="86">
        <f t="shared" si="54"/>
        <v>731979.5871464248</v>
      </c>
      <c r="Y68" s="86">
        <f t="shared" si="54"/>
        <v>767324.91676332778</v>
      </c>
      <c r="Z68" s="86">
        <f t="shared" si="54"/>
        <v>804376.97747992969</v>
      </c>
      <c r="AA68" s="86">
        <f t="shared" si="54"/>
        <v>843218.18276013772</v>
      </c>
      <c r="AB68" s="86">
        <f t="shared" si="54"/>
        <v>883934.92559283262</v>
      </c>
      <c r="AC68" s="86">
        <f t="shared" si="54"/>
        <v>926617.77065244666</v>
      </c>
      <c r="AD68" s="86">
        <f t="shared" si="54"/>
        <v>971361.65573846479</v>
      </c>
      <c r="AE68" s="86">
        <f t="shared" si="54"/>
        <v>1018266.102941893</v>
      </c>
      <c r="AH68" s="118" t="s">
        <v>324</v>
      </c>
      <c r="AI68" s="86">
        <v>7073.3219999999992</v>
      </c>
      <c r="AJ68" s="86">
        <v>6926.9219999999996</v>
      </c>
      <c r="AK68" s="86">
        <v>8297.9219999999987</v>
      </c>
      <c r="AL68" s="100">
        <v>8793.8220000000001</v>
      </c>
      <c r="AM68" s="101">
        <v>9343.8220000000001</v>
      </c>
      <c r="AN68" s="102">
        <v>9257.6219999999994</v>
      </c>
      <c r="AO68"/>
    </row>
    <row r="69" spans="1:47" s="1" customFormat="1" x14ac:dyDescent="0.35">
      <c r="A69" s="171" t="s">
        <v>351</v>
      </c>
      <c r="B69" s="101">
        <v>168907629</v>
      </c>
      <c r="C69" s="86">
        <v>201041671</v>
      </c>
      <c r="D69" s="86">
        <v>220241805</v>
      </c>
      <c r="E69" s="86">
        <v>229029992</v>
      </c>
      <c r="F69" s="167">
        <f t="shared" si="55"/>
        <v>244223789.34500998</v>
      </c>
      <c r="G69" s="101">
        <f t="shared" si="56"/>
        <v>256016700.63143045</v>
      </c>
      <c r="H69" s="86">
        <f t="shared" si="56"/>
        <v>268379059.95148581</v>
      </c>
      <c r="I69" s="86">
        <f t="shared" si="56"/>
        <v>281338364.42231154</v>
      </c>
      <c r="J69" s="86">
        <f t="shared" si="56"/>
        <v>294923438.9230268</v>
      </c>
      <c r="K69" s="86">
        <f t="shared" si="56"/>
        <v>309164500.20879692</v>
      </c>
      <c r="L69" s="86">
        <f t="shared" si="56"/>
        <v>324093224.12079185</v>
      </c>
      <c r="M69" s="86">
        <f t="shared" si="56"/>
        <v>339742816.04153311</v>
      </c>
      <c r="N69" s="86">
        <f t="shared" si="56"/>
        <v>356148084.75234032</v>
      </c>
      <c r="O69" s="86">
        <f t="shared" si="56"/>
        <v>373345519.85715568</v>
      </c>
      <c r="P69" s="86">
        <f t="shared" si="56"/>
        <v>391373372.94495696</v>
      </c>
      <c r="Q69" s="102">
        <f t="shared" si="56"/>
        <v>410271742.67128569</v>
      </c>
      <c r="S69" s="212" t="s">
        <v>351</v>
      </c>
      <c r="T69" s="86">
        <f t="shared" si="57"/>
        <v>12826879.692490021</v>
      </c>
      <c r="U69" s="86">
        <f t="shared" si="54"/>
        <v>13446255.285264203</v>
      </c>
      <c r="V69" s="86">
        <f t="shared" si="54"/>
        <v>14095538.862998204</v>
      </c>
      <c r="W69" s="86">
        <f t="shared" si="54"/>
        <v>14776174.602012161</v>
      </c>
      <c r="X69" s="86">
        <f t="shared" si="54"/>
        <v>15489676.414024517</v>
      </c>
      <c r="Y69" s="86">
        <f t="shared" si="54"/>
        <v>16237631.313487234</v>
      </c>
      <c r="Z69" s="86">
        <f t="shared" si="54"/>
        <v>17021702.94752058</v>
      </c>
      <c r="AA69" s="86">
        <f t="shared" si="54"/>
        <v>17843635.296299007</v>
      </c>
      <c r="AB69" s="86">
        <f t="shared" si="54"/>
        <v>18705256.552118711</v>
      </c>
      <c r="AC69" s="86">
        <f t="shared" si="54"/>
        <v>19608483.185774982</v>
      </c>
      <c r="AD69" s="86">
        <f t="shared" si="54"/>
        <v>20555324.209293954</v>
      </c>
      <c r="AE69" s="86">
        <f t="shared" si="54"/>
        <v>21547885.6445003</v>
      </c>
      <c r="AH69" s="118" t="s">
        <v>349</v>
      </c>
      <c r="AI69" s="86">
        <v>6013.5</v>
      </c>
      <c r="AJ69" s="86">
        <v>6013.5</v>
      </c>
      <c r="AK69" s="86">
        <v>7222.5</v>
      </c>
      <c r="AL69" s="100">
        <v>7222.5</v>
      </c>
      <c r="AM69" s="101">
        <v>7222.5</v>
      </c>
      <c r="AN69" s="102">
        <v>7235.5</v>
      </c>
      <c r="AO69"/>
    </row>
    <row r="70" spans="1:47" s="1" customFormat="1" ht="15" thickBot="1" x14ac:dyDescent="0.4">
      <c r="A70" s="170" t="s">
        <v>324</v>
      </c>
      <c r="B70" s="101">
        <v>613348</v>
      </c>
      <c r="C70" s="86">
        <v>318884</v>
      </c>
      <c r="D70" s="86">
        <v>1030137</v>
      </c>
      <c r="E70" s="86">
        <v>1447254</v>
      </c>
      <c r="F70" s="167">
        <f t="shared" si="55"/>
        <v>1543264.4997198579</v>
      </c>
      <c r="G70" s="101">
        <f t="shared" si="56"/>
        <v>1617784.6002616121</v>
      </c>
      <c r="H70" s="86">
        <f t="shared" si="56"/>
        <v>1695903.0764452352</v>
      </c>
      <c r="I70" s="86">
        <f t="shared" si="56"/>
        <v>1777793.6841723681</v>
      </c>
      <c r="J70" s="86">
        <f t="shared" si="56"/>
        <v>1863638.569550778</v>
      </c>
      <c r="K70" s="86">
        <f t="shared" si="56"/>
        <v>1953628.6740348926</v>
      </c>
      <c r="L70" s="86">
        <f t="shared" si="56"/>
        <v>2047964.1591294836</v>
      </c>
      <c r="M70" s="86">
        <f t="shared" si="56"/>
        <v>2146854.8516011508</v>
      </c>
      <c r="N70" s="86">
        <f t="shared" si="56"/>
        <v>2250520.7101878752</v>
      </c>
      <c r="O70" s="86">
        <f t="shared" si="56"/>
        <v>2359192.3148447205</v>
      </c>
      <c r="P70" s="86">
        <f t="shared" si="56"/>
        <v>2473111.3796139001</v>
      </c>
      <c r="Q70" s="102">
        <f t="shared" si="56"/>
        <v>2592531.2902599615</v>
      </c>
      <c r="S70" s="211" t="s">
        <v>324</v>
      </c>
      <c r="T70" s="86">
        <f t="shared" si="57"/>
        <v>81053.807758395895</v>
      </c>
      <c r="U70" s="86">
        <f t="shared" si="54"/>
        <v>84967.678585168702</v>
      </c>
      <c r="V70" s="86">
        <f t="shared" si="54"/>
        <v>89070.539729266558</v>
      </c>
      <c r="W70" s="86">
        <f t="shared" si="54"/>
        <v>93371.517025859677</v>
      </c>
      <c r="X70" s="86">
        <f t="shared" si="54"/>
        <v>97880.176972204732</v>
      </c>
      <c r="Y70" s="86">
        <f t="shared" si="54"/>
        <v>102606.54800603428</v>
      </c>
      <c r="Z70" s="86">
        <f t="shared" si="54"/>
        <v>107561.14281142245</v>
      </c>
      <c r="AA70" s="86">
        <f t="shared" si="54"/>
        <v>112754.98170174111</v>
      </c>
      <c r="AB70" s="86">
        <f t="shared" si="54"/>
        <v>118199.61713171614</v>
      </c>
      <c r="AC70" s="86">
        <f t="shared" si="54"/>
        <v>123907.15939310506</v>
      </c>
      <c r="AD70" s="86">
        <f t="shared" si="54"/>
        <v>129890.30355115021</v>
      </c>
      <c r="AE70" s="86">
        <f t="shared" si="54"/>
        <v>136162.35768172066</v>
      </c>
      <c r="AH70" s="121" t="s">
        <v>350</v>
      </c>
      <c r="AI70" s="122">
        <v>12629.4</v>
      </c>
      <c r="AJ70" s="122">
        <v>14404</v>
      </c>
      <c r="AK70" s="122">
        <v>18884</v>
      </c>
      <c r="AL70" s="123">
        <v>18976.599999999999</v>
      </c>
      <c r="AM70" s="124">
        <v>15208.6</v>
      </c>
      <c r="AN70" s="125">
        <v>15145.6</v>
      </c>
      <c r="AO70"/>
    </row>
    <row r="71" spans="1:47" s="1" customFormat="1" x14ac:dyDescent="0.35">
      <c r="A71" s="170" t="s">
        <v>349</v>
      </c>
      <c r="B71" s="101">
        <v>9676060</v>
      </c>
      <c r="C71" s="86">
        <v>7687688</v>
      </c>
      <c r="D71" s="86">
        <v>10198707</v>
      </c>
      <c r="E71" s="86">
        <v>14336994</v>
      </c>
      <c r="F71" s="167">
        <f t="shared" si="55"/>
        <v>15288106.906525465</v>
      </c>
      <c r="G71" s="101">
        <f t="shared" si="56"/>
        <v>16026328.55548724</v>
      </c>
      <c r="H71" s="86">
        <f t="shared" si="56"/>
        <v>16800196.946477175</v>
      </c>
      <c r="I71" s="86">
        <f t="shared" si="56"/>
        <v>17611433.364991311</v>
      </c>
      <c r="J71" s="86">
        <f t="shared" si="56"/>
        <v>18461842.212782335</v>
      </c>
      <c r="K71" s="86">
        <f t="shared" si="56"/>
        <v>19353315.021320522</v>
      </c>
      <c r="L71" s="86">
        <f t="shared" si="56"/>
        <v>20287834.65905394</v>
      </c>
      <c r="M71" s="86">
        <f t="shared" si="56"/>
        <v>21267479.741825964</v>
      </c>
      <c r="N71" s="86">
        <f t="shared" si="56"/>
        <v>22294429.256259996</v>
      </c>
      <c r="O71" s="86">
        <f t="shared" si="56"/>
        <v>23370967.406395052</v>
      </c>
      <c r="P71" s="86">
        <f t="shared" si="56"/>
        <v>24499488.694352344</v>
      </c>
      <c r="Q71" s="102">
        <f t="shared" si="56"/>
        <v>25682503.246333625</v>
      </c>
      <c r="S71" s="211" t="s">
        <v>349</v>
      </c>
      <c r="T71" s="86">
        <f t="shared" si="57"/>
        <v>802946.79130911047</v>
      </c>
      <c r="U71" s="86">
        <f t="shared" ref="U71:U72" si="58">G71*$P$51/($T$51*$P$18)</f>
        <v>841718.93673777522</v>
      </c>
      <c r="V71" s="86">
        <f t="shared" ref="V71:V72" si="59">H71*$P$51/($T$51*$P$18)</f>
        <v>882363.28500405326</v>
      </c>
      <c r="W71" s="86">
        <f t="shared" ref="W71:W72" si="60">I71*$P$51/($T$51*$P$18)</f>
        <v>924970.23975794704</v>
      </c>
      <c r="X71" s="86">
        <f t="shared" ref="X71:X72" si="61">J71*$P$51/($T$51*$P$18)</f>
        <v>969634.56999907212</v>
      </c>
      <c r="Y71" s="86">
        <f t="shared" ref="Y71:Y72" si="62">K71*$P$51/($T$51*$P$18)</f>
        <v>1016455.6208676745</v>
      </c>
      <c r="Z71" s="86">
        <f t="shared" ref="Z71:Z72" si="63">L71*$P$51/($T$51*$P$18)</f>
        <v>1065537.5346141774</v>
      </c>
      <c r="AA71" s="86">
        <f t="shared" ref="AA71:AA72" si="64">M71*$P$51/($T$51*$P$18)</f>
        <v>1116989.4822387586</v>
      </c>
      <c r="AB71" s="86">
        <f t="shared" ref="AB71:AB72" si="65">N71*$P$51/($T$51*$P$18)</f>
        <v>1170925.9063161763</v>
      </c>
      <c r="AC71" s="86">
        <f t="shared" ref="AC71:AC72" si="66">O71*$P$51/($T$51*$P$18)</f>
        <v>1227466.7755459587</v>
      </c>
      <c r="AD71" s="86">
        <f t="shared" ref="AD71:AD72" si="67">P71*$P$51/($T$51*$P$18)</f>
        <v>1286737.8515941356</v>
      </c>
      <c r="AE71" s="86">
        <f t="shared" ref="AE71:AE72" si="68">Q71*$P$51/($T$51*$P$18)</f>
        <v>1348870.9688200434</v>
      </c>
      <c r="AH71" s="126" t="s">
        <v>361</v>
      </c>
      <c r="AI71" s="127">
        <f>SUM(AI53:AI70)</f>
        <v>271866.62200000003</v>
      </c>
      <c r="AJ71" s="127">
        <f t="shared" ref="AJ71:AN71" si="69">SUM(AJ53:AJ70)</f>
        <v>270786.82199999993</v>
      </c>
      <c r="AK71" s="127">
        <f t="shared" si="69"/>
        <v>264900.402</v>
      </c>
      <c r="AL71" s="128">
        <f t="shared" si="69"/>
        <v>265261.10199999996</v>
      </c>
      <c r="AM71" s="129">
        <f t="shared" si="69"/>
        <v>263344.65199999994</v>
      </c>
      <c r="AN71" s="130">
        <f t="shared" si="69"/>
        <v>263809.91200000001</v>
      </c>
      <c r="AO71"/>
    </row>
    <row r="72" spans="1:47" s="1" customFormat="1" ht="13.5" thickBot="1" x14ac:dyDescent="0.4">
      <c r="A72" s="172" t="s">
        <v>350</v>
      </c>
      <c r="B72" s="124">
        <v>35661018</v>
      </c>
      <c r="C72" s="122">
        <v>37690076</v>
      </c>
      <c r="D72" s="122">
        <v>24820382</v>
      </c>
      <c r="E72" s="122">
        <v>21015691</v>
      </c>
      <c r="F72" s="454">
        <f t="shared" si="55"/>
        <v>22409867.139688071</v>
      </c>
      <c r="G72" s="101">
        <f t="shared" si="56"/>
        <v>23491979.475376509</v>
      </c>
      <c r="H72" s="86">
        <f t="shared" si="56"/>
        <v>24626344.111346342</v>
      </c>
      <c r="I72" s="86">
        <f t="shared" si="56"/>
        <v>25815484.17093204</v>
      </c>
      <c r="J72" s="86">
        <f t="shared" si="56"/>
        <v>27062044.61232179</v>
      </c>
      <c r="K72" s="86">
        <f t="shared" si="56"/>
        <v>28368798.111635569</v>
      </c>
      <c r="L72" s="86">
        <f t="shared" si="56"/>
        <v>29738651.230081279</v>
      </c>
      <c r="M72" s="86">
        <f t="shared" si="56"/>
        <v>31174650.878906287</v>
      </c>
      <c r="N72" s="86">
        <f t="shared" si="56"/>
        <v>32679991.096524131</v>
      </c>
      <c r="O72" s="86">
        <f t="shared" si="56"/>
        <v>34258020.152890474</v>
      </c>
      <c r="P72" s="86">
        <f t="shared" si="56"/>
        <v>35912247.996930338</v>
      </c>
      <c r="Q72" s="102">
        <f t="shared" si="56"/>
        <v>37646354.063581556</v>
      </c>
      <c r="S72" s="211" t="s">
        <v>350</v>
      </c>
      <c r="T72" s="86">
        <f t="shared" si="57"/>
        <v>1176988.8203617686</v>
      </c>
      <c r="U72" s="86">
        <f t="shared" si="58"/>
        <v>1233822.4514378416</v>
      </c>
      <c r="V72" s="86">
        <f t="shared" si="59"/>
        <v>1293400.4260160893</v>
      </c>
      <c r="W72" s="86">
        <f t="shared" si="60"/>
        <v>1355855.2610783635</v>
      </c>
      <c r="X72" s="86">
        <f t="shared" si="61"/>
        <v>1421325.8724958925</v>
      </c>
      <c r="Y72" s="86">
        <f t="shared" si="62"/>
        <v>1489957.8840144733</v>
      </c>
      <c r="Z72" s="86">
        <f t="shared" si="63"/>
        <v>1561903.951159731</v>
      </c>
      <c r="AA72" s="86">
        <f t="shared" si="64"/>
        <v>1637324.1007828931</v>
      </c>
      <c r="AB72" s="86">
        <f t="shared" si="65"/>
        <v>1716386.0870023177</v>
      </c>
      <c r="AC72" s="86">
        <f t="shared" si="66"/>
        <v>1799265.7643324828</v>
      </c>
      <c r="AD72" s="86">
        <f t="shared" si="67"/>
        <v>1886147.4788303748</v>
      </c>
      <c r="AE72" s="86">
        <f t="shared" si="68"/>
        <v>1977224.4781292835</v>
      </c>
    </row>
    <row r="73" spans="1:47" s="1" customFormat="1" ht="16.5" customHeight="1" thickBot="1" x14ac:dyDescent="0.4">
      <c r="A73" s="452" t="s">
        <v>400</v>
      </c>
      <c r="B73" s="457">
        <f>SUM(B55:B72)</f>
        <v>318534677</v>
      </c>
      <c r="C73" s="458">
        <f t="shared" ref="C73:F73" si="70">SUM(C55:C72)</f>
        <v>356917194</v>
      </c>
      <c r="D73" s="458">
        <f t="shared" si="70"/>
        <v>371437375</v>
      </c>
      <c r="E73" s="458">
        <f t="shared" si="70"/>
        <v>385492552</v>
      </c>
      <c r="F73" s="459">
        <f t="shared" si="70"/>
        <v>411066039.82992023</v>
      </c>
      <c r="G73" s="453">
        <f>SUM(G55:G72)</f>
        <v>430915315.58465111</v>
      </c>
      <c r="H73" s="153">
        <f t="shared" ref="H73" si="71">SUM(H55:H72)</f>
        <v>451723059.58976442</v>
      </c>
      <c r="I73" s="153">
        <f t="shared" ref="I73" si="72">SUM(I55:I72)</f>
        <v>473535553.70452482</v>
      </c>
      <c r="J73" s="153">
        <f t="shared" ref="J73" si="73">SUM(J55:J72)</f>
        <v>496401314.61495978</v>
      </c>
      <c r="K73" s="153">
        <f t="shared" ref="K73" si="74">SUM(K55:K72)</f>
        <v>520371201.74764562</v>
      </c>
      <c r="L73" s="153">
        <f t="shared" ref="L73" si="75">SUM(L55:L72)</f>
        <v>545498530.39435983</v>
      </c>
      <c r="M73" s="153">
        <f t="shared" ref="M73" si="76">SUM(M55:M72)</f>
        <v>571839190.29922128</v>
      </c>
      <c r="N73" s="153">
        <f t="shared" ref="N73" si="77">SUM(N55:N72)</f>
        <v>599451769.97208285</v>
      </c>
      <c r="O73" s="153">
        <f t="shared" ref="O73" si="78">SUM(O55:O72)</f>
        <v>628397687.0046854</v>
      </c>
      <c r="P73" s="153">
        <f t="shared" ref="P73" si="79">SUM(P55:P72)</f>
        <v>658741324.67942977</v>
      </c>
      <c r="Q73" s="154">
        <f t="shared" ref="Q73" si="80">SUM(Q55:Q72)</f>
        <v>690550175.17461729</v>
      </c>
      <c r="S73" s="460" t="s">
        <v>409</v>
      </c>
      <c r="T73" s="86">
        <f>SUM(T55:T72)</f>
        <v>21589602.932243709</v>
      </c>
      <c r="U73" s="86">
        <f>SUM(U55:U72)</f>
        <v>22632106.910958569</v>
      </c>
      <c r="V73" s="86">
        <f>SUM(V55:V72)</f>
        <v>23724950.608706113</v>
      </c>
      <c r="W73" s="86">
        <f t="shared" ref="W73" si="81">SUM(W55:W72)</f>
        <v>24870564.795405716</v>
      </c>
      <c r="X73" s="86">
        <f t="shared" ref="X73" si="82">SUM(X55:X72)</f>
        <v>26071497.616331924</v>
      </c>
      <c r="Y73" s="86">
        <f t="shared" ref="Y73" si="83">SUM(Y55:Y72)</f>
        <v>27330420.259855334</v>
      </c>
      <c r="Z73" s="86">
        <f t="shared" ref="Z73" si="84">SUM(Z55:Z72)</f>
        <v>28650132.898863435</v>
      </c>
      <c r="AA73" s="86">
        <f t="shared" ref="AA73" si="85">SUM(AA55:AA72)</f>
        <v>30033570.919076748</v>
      </c>
      <c r="AB73" s="86">
        <f t="shared" ref="AB73" si="86">SUM(AB55:AB72)</f>
        <v>31483811.44811359</v>
      </c>
      <c r="AC73" s="86">
        <f t="shared" ref="AC73" si="87">SUM(AC55:AC72)</f>
        <v>33004080.199825916</v>
      </c>
      <c r="AD73" s="86">
        <f t="shared" ref="AD73" si="88">SUM(AD55:AD72)</f>
        <v>34597758.649129704</v>
      </c>
      <c r="AE73" s="86">
        <f t="shared" ref="AE73" si="89">SUM(AE55:AE72)</f>
        <v>36268391.553288728</v>
      </c>
    </row>
    <row r="74" spans="1:47" ht="15" thickBot="1" x14ac:dyDescent="0.4">
      <c r="A74" s="156" t="s">
        <v>352</v>
      </c>
      <c r="B74" s="455"/>
      <c r="C74" s="197">
        <f>(C73-B73)/B73</f>
        <v>0.12049713821267881</v>
      </c>
      <c r="D74" s="197">
        <f>(D73-C73)/C73</f>
        <v>4.0682212132374884E-2</v>
      </c>
      <c r="E74" s="197">
        <f>(E73-D73)/D73</f>
        <v>3.78399642739237E-2</v>
      </c>
      <c r="F74" s="456">
        <f>(F73-E73)/E73</f>
        <v>6.6339771539659295E-2</v>
      </c>
      <c r="G74" s="196">
        <f t="shared" ref="G74" si="90">(G73-F73)/F73</f>
        <v>4.8287315981985705E-2</v>
      </c>
      <c r="H74" s="197">
        <f t="shared" ref="H74" si="91">(H73-G73)/G73</f>
        <v>4.8287315981986094E-2</v>
      </c>
      <c r="I74" s="197">
        <f t="shared" ref="I74" si="92">(I73-H73)/H73</f>
        <v>4.82873159819859E-2</v>
      </c>
      <c r="J74" s="197">
        <f t="shared" ref="J74" si="93">(J73-I73)/I73</f>
        <v>4.8287315981985726E-2</v>
      </c>
      <c r="K74" s="197">
        <f t="shared" ref="K74" si="94">(K73-J73)/J73</f>
        <v>4.8287315981986066E-2</v>
      </c>
      <c r="L74" s="197">
        <f t="shared" ref="L74" si="95">(L73-K73)/K73</f>
        <v>4.8287315981985733E-2</v>
      </c>
      <c r="M74" s="197">
        <f t="shared" ref="M74" si="96">(M73-L73)/L73</f>
        <v>4.8287315981986004E-2</v>
      </c>
      <c r="N74" s="197">
        <f t="shared" ref="N74" si="97">(N73-M73)/M73</f>
        <v>4.8287315981986094E-2</v>
      </c>
      <c r="O74" s="197">
        <f t="shared" ref="O74" si="98">(O73-N73)/N73</f>
        <v>4.8287315981985664E-2</v>
      </c>
      <c r="P74" s="197">
        <f t="shared" ref="P74" si="99">(P73-O73)/O73</f>
        <v>4.8287315981985976E-2</v>
      </c>
      <c r="Q74" s="198">
        <f t="shared" ref="Q74" si="100">(Q73-P73)/P73</f>
        <v>4.8287315981985796E-2</v>
      </c>
      <c r="S74" s="460" t="s">
        <v>410</v>
      </c>
      <c r="T74" s="160">
        <f>+T73/1000000</f>
        <v>21.589602932243707</v>
      </c>
      <c r="U74" s="160">
        <f>+U73/1000000</f>
        <v>22.632106910958569</v>
      </c>
      <c r="V74" s="160">
        <f t="shared" ref="V74" si="101">+V73/1000000</f>
        <v>23.724950608706113</v>
      </c>
      <c r="W74" s="160">
        <f t="shared" ref="W74" si="102">+W73/1000000</f>
        <v>24.870564795405716</v>
      </c>
      <c r="X74" s="160">
        <f t="shared" ref="X74" si="103">+X73/1000000</f>
        <v>26.071497616331925</v>
      </c>
      <c r="Y74" s="160">
        <f t="shared" ref="Y74" si="104">+Y73/1000000</f>
        <v>27.330420259855334</v>
      </c>
      <c r="Z74" s="160">
        <f t="shared" ref="Z74" si="105">+Z73/1000000</f>
        <v>28.650132898863436</v>
      </c>
      <c r="AA74" s="160">
        <f t="shared" ref="AA74" si="106">+AA73/1000000</f>
        <v>30.033570919076748</v>
      </c>
      <c r="AB74" s="160">
        <f t="shared" ref="AB74" si="107">+AB73/1000000</f>
        <v>31.483811448113592</v>
      </c>
      <c r="AC74" s="160">
        <f t="shared" ref="AC74" si="108">+AC73/1000000</f>
        <v>33.004080199825914</v>
      </c>
      <c r="AD74" s="160">
        <f t="shared" ref="AD74" si="109">+AD73/1000000</f>
        <v>34.597758649129702</v>
      </c>
      <c r="AE74" s="160">
        <f t="shared" ref="AE74" si="110">+AE73/1000000</f>
        <v>36.26839155328873</v>
      </c>
    </row>
    <row r="75" spans="1:47" ht="15.5" x14ac:dyDescent="0.35">
      <c r="S75" s="460" t="s">
        <v>412</v>
      </c>
      <c r="T75" s="182">
        <f t="shared" ref="T75:U75" si="111">T74/12</f>
        <v>1.7991335776869757</v>
      </c>
      <c r="U75" s="182">
        <f t="shared" si="111"/>
        <v>1.8860089092465475</v>
      </c>
      <c r="V75" s="182">
        <f t="shared" ref="V75" si="112">V74/12</f>
        <v>1.9770792173921761</v>
      </c>
      <c r="W75" s="182">
        <f t="shared" ref="W75" si="113">W74/12</f>
        <v>2.0725470662838097</v>
      </c>
      <c r="X75" s="182">
        <f t="shared" ref="X75" si="114">X74/12</f>
        <v>2.1726248013609939</v>
      </c>
      <c r="Y75" s="182">
        <f t="shared" ref="Y75" si="115">Y74/12</f>
        <v>2.2775350216546113</v>
      </c>
      <c r="Z75" s="182">
        <f t="shared" ref="Z75" si="116">Z74/12</f>
        <v>2.3875110749052864</v>
      </c>
      <c r="AA75" s="182">
        <f t="shared" ref="AA75" si="117">AA74/12</f>
        <v>2.502797576589729</v>
      </c>
      <c r="AB75" s="182">
        <f t="shared" ref="AB75" si="118">AB74/12</f>
        <v>2.6236509540094661</v>
      </c>
      <c r="AC75" s="182">
        <f t="shared" ref="AC75" si="119">AC74/12</f>
        <v>2.7503400166521597</v>
      </c>
      <c r="AD75" s="182">
        <f t="shared" ref="AD75" si="120">AD74/12</f>
        <v>2.8831465540941417</v>
      </c>
      <c r="AE75" s="182">
        <f t="shared" ref="AE75" si="121">AE74/12</f>
        <v>3.0223659627740607</v>
      </c>
      <c r="AG75" s="202" t="s">
        <v>416</v>
      </c>
    </row>
    <row r="76" spans="1:47" s="53" customFormat="1" x14ac:dyDescent="0.35">
      <c r="A76" s="53" t="s">
        <v>353</v>
      </c>
    </row>
    <row r="77" spans="1:47" s="53" customFormat="1" x14ac:dyDescent="0.35">
      <c r="A77" s="53" t="s">
        <v>354</v>
      </c>
      <c r="S77" s="210" t="s">
        <v>337</v>
      </c>
      <c r="T77" s="176">
        <v>2024</v>
      </c>
      <c r="U77" s="176">
        <v>2025</v>
      </c>
      <c r="V77" s="176">
        <v>2026</v>
      </c>
      <c r="W77" s="176">
        <v>2027</v>
      </c>
      <c r="X77" s="176">
        <v>2028</v>
      </c>
      <c r="Y77" s="176">
        <v>2029</v>
      </c>
      <c r="Z77" s="176">
        <v>2030</v>
      </c>
      <c r="AA77" s="176">
        <v>2031</v>
      </c>
      <c r="AB77" s="176">
        <v>2032</v>
      </c>
      <c r="AC77" s="176">
        <v>2033</v>
      </c>
      <c r="AD77" s="176">
        <v>2034</v>
      </c>
      <c r="AE77" s="176">
        <v>2035</v>
      </c>
      <c r="AH77" s="469" t="s">
        <v>216</v>
      </c>
      <c r="AI77" s="469" t="s">
        <v>477</v>
      </c>
      <c r="AJ77" s="176">
        <v>2024</v>
      </c>
      <c r="AK77" s="176">
        <v>2025</v>
      </c>
      <c r="AL77" s="176">
        <v>2026</v>
      </c>
      <c r="AM77" s="176">
        <v>2027</v>
      </c>
      <c r="AN77" s="176">
        <v>2028</v>
      </c>
      <c r="AO77" s="176">
        <v>2029</v>
      </c>
      <c r="AP77" s="176">
        <v>2030</v>
      </c>
      <c r="AQ77" s="176">
        <v>2031</v>
      </c>
      <c r="AR77" s="176">
        <v>2032</v>
      </c>
      <c r="AS77" s="176">
        <v>2033</v>
      </c>
      <c r="AT77" s="176">
        <v>2034</v>
      </c>
      <c r="AU77" s="176">
        <v>2035</v>
      </c>
    </row>
    <row r="78" spans="1:47" x14ac:dyDescent="0.35">
      <c r="A78" s="53" t="s">
        <v>403</v>
      </c>
      <c r="S78" s="465" t="s">
        <v>338</v>
      </c>
      <c r="T78" s="461">
        <f>(T55/1000000)/12</f>
        <v>0.22951902283091233</v>
      </c>
      <c r="U78" s="461">
        <f t="shared" ref="U78:AE78" si="122">(U55/1000000)/12</f>
        <v>0.24060188041022521</v>
      </c>
      <c r="V78" s="461">
        <f t="shared" si="122"/>
        <v>0.25221989943545375</v>
      </c>
      <c r="W78" s="461">
        <f t="shared" si="122"/>
        <v>0.26439892141643823</v>
      </c>
      <c r="X78" s="461">
        <f t="shared" si="122"/>
        <v>0.27716603568017006</v>
      </c>
      <c r="Y78" s="461">
        <f t="shared" si="122"/>
        <v>0.29054963962453279</v>
      </c>
      <c r="Z78" s="461">
        <f t="shared" si="122"/>
        <v>0.30457950188153476</v>
      </c>
      <c r="AA78" s="461">
        <f t="shared" si="122"/>
        <v>0.31928682853052431</v>
      </c>
      <c r="AB78" s="461">
        <f t="shared" si="122"/>
        <v>0.33470433250866388</v>
      </c>
      <c r="AC78" s="461">
        <f t="shared" si="122"/>
        <v>0.35086630637304944</v>
      </c>
      <c r="AD78" s="461">
        <f t="shared" si="122"/>
        <v>0.36780869857631709</v>
      </c>
      <c r="AE78" s="461">
        <f t="shared" si="122"/>
        <v>0.38556919342539464</v>
      </c>
      <c r="AH78" s="470" t="s">
        <v>421</v>
      </c>
      <c r="AI78" s="471" t="s">
        <v>478</v>
      </c>
      <c r="AJ78" s="477">
        <f t="shared" ref="AJ78:AU78" si="123">+T78</f>
        <v>0.22951902283091233</v>
      </c>
      <c r="AK78" s="477">
        <f t="shared" si="123"/>
        <v>0.24060188041022521</v>
      </c>
      <c r="AL78" s="477">
        <f t="shared" si="123"/>
        <v>0.25221989943545375</v>
      </c>
      <c r="AM78" s="477">
        <f t="shared" si="123"/>
        <v>0.26439892141643823</v>
      </c>
      <c r="AN78" s="477">
        <f t="shared" si="123"/>
        <v>0.27716603568017006</v>
      </c>
      <c r="AO78" s="477">
        <f t="shared" si="123"/>
        <v>0.29054963962453279</v>
      </c>
      <c r="AP78" s="477">
        <f t="shared" si="123"/>
        <v>0.30457950188153476</v>
      </c>
      <c r="AQ78" s="477">
        <f t="shared" si="123"/>
        <v>0.31928682853052431</v>
      </c>
      <c r="AR78" s="477">
        <f t="shared" si="123"/>
        <v>0.33470433250866388</v>
      </c>
      <c r="AS78" s="477">
        <f t="shared" si="123"/>
        <v>0.35086630637304944</v>
      </c>
      <c r="AT78" s="477">
        <f t="shared" si="123"/>
        <v>0.36780869857631709</v>
      </c>
      <c r="AU78" s="477">
        <f t="shared" si="123"/>
        <v>0.38556919342539464</v>
      </c>
    </row>
    <row r="79" spans="1:47" x14ac:dyDescent="0.35">
      <c r="A79" s="53"/>
      <c r="S79" s="465" t="s">
        <v>323</v>
      </c>
      <c r="T79" s="461">
        <f t="shared" ref="T79:AE82" si="124">(T56/1000000)/12</f>
        <v>1.0195520605378861E-3</v>
      </c>
      <c r="U79" s="461">
        <f t="shared" si="124"/>
        <v>1.0687834930451637E-3</v>
      </c>
      <c r="V79" s="461">
        <f t="shared" si="124"/>
        <v>1.1203921792901663E-3</v>
      </c>
      <c r="W79" s="461">
        <f t="shared" si="124"/>
        <v>1.1744929104752964E-3</v>
      </c>
      <c r="X79" s="461">
        <f t="shared" si="124"/>
        <v>1.2312060207620192E-3</v>
      </c>
      <c r="Y79" s="461">
        <f t="shared" si="124"/>
        <v>1.2906576549254784E-3</v>
      </c>
      <c r="Z79" s="461">
        <f t="shared" si="124"/>
        <v>1.3529800489334338E-3</v>
      </c>
      <c r="AA79" s="461">
        <f t="shared" si="124"/>
        <v>1.4183118240736049E-3</v>
      </c>
      <c r="AB79" s="461">
        <f t="shared" si="124"/>
        <v>1.4867982952836338E-3</v>
      </c>
      <c r="AC79" s="461">
        <f t="shared" si="124"/>
        <v>1.5585917943694728E-3</v>
      </c>
      <c r="AD79" s="461">
        <f t="shared" si="124"/>
        <v>1.6338520088311217E-3</v>
      </c>
      <c r="AE79" s="461">
        <f t="shared" si="124"/>
        <v>1.7127463370493529E-3</v>
      </c>
      <c r="AH79" s="873" t="s">
        <v>422</v>
      </c>
      <c r="AI79" s="472" t="s">
        <v>479</v>
      </c>
      <c r="AJ79" s="477">
        <f t="shared" ref="AJ79:AU82" si="125">+T$79/6</f>
        <v>1.6992534342298102E-4</v>
      </c>
      <c r="AK79" s="477">
        <f t="shared" si="125"/>
        <v>1.7813058217419395E-4</v>
      </c>
      <c r="AL79" s="477">
        <f t="shared" si="125"/>
        <v>1.8673202988169437E-4</v>
      </c>
      <c r="AM79" s="477">
        <f t="shared" si="125"/>
        <v>1.9574881841254938E-4</v>
      </c>
      <c r="AN79" s="477">
        <f t="shared" si="125"/>
        <v>2.0520100346033653E-4</v>
      </c>
      <c r="AO79" s="477">
        <f t="shared" si="125"/>
        <v>2.1510960915424639E-4</v>
      </c>
      <c r="AP79" s="477">
        <f t="shared" si="125"/>
        <v>2.2549667482223897E-4</v>
      </c>
      <c r="AQ79" s="477">
        <f t="shared" si="125"/>
        <v>2.3638530401226749E-4</v>
      </c>
      <c r="AR79" s="477">
        <f t="shared" si="125"/>
        <v>2.4779971588060565E-4</v>
      </c>
      <c r="AS79" s="477">
        <f t="shared" si="125"/>
        <v>2.597652990615788E-4</v>
      </c>
      <c r="AT79" s="477">
        <f t="shared" si="125"/>
        <v>2.7230866813852028E-4</v>
      </c>
      <c r="AU79" s="477">
        <f t="shared" si="125"/>
        <v>2.8545772284155883E-4</v>
      </c>
    </row>
    <row r="80" spans="1:47" x14ac:dyDescent="0.35">
      <c r="A80" s="53"/>
      <c r="S80" s="465" t="s">
        <v>339</v>
      </c>
      <c r="T80" s="461">
        <f t="shared" si="124"/>
        <v>3.5045839046147966E-3</v>
      </c>
      <c r="U80" s="461">
        <f t="shared" si="124"/>
        <v>3.673810855002312E-3</v>
      </c>
      <c r="V80" s="461">
        <f t="shared" si="124"/>
        <v>3.8512093206158594E-3</v>
      </c>
      <c r="W80" s="461">
        <f t="shared" si="124"/>
        <v>4.0371738819932066E-3</v>
      </c>
      <c r="X80" s="461">
        <f t="shared" si="124"/>
        <v>4.2321181729072328E-3</v>
      </c>
      <c r="Y80" s="461">
        <f t="shared" si="124"/>
        <v>4.436475800395509E-3</v>
      </c>
      <c r="Z80" s="461">
        <f t="shared" si="124"/>
        <v>4.6507013092156402E-3</v>
      </c>
      <c r="AA80" s="461">
        <f t="shared" si="124"/>
        <v>4.8752711928715725E-3</v>
      </c>
      <c r="AB80" s="461">
        <f t="shared" si="124"/>
        <v>5.1106849534596358E-3</v>
      </c>
      <c r="AC80" s="461">
        <f t="shared" si="124"/>
        <v>5.357466212691721E-3</v>
      </c>
      <c r="AD80" s="461">
        <f t="shared" si="124"/>
        <v>5.6161638765667805E-3</v>
      </c>
      <c r="AE80" s="461">
        <f t="shared" si="124"/>
        <v>5.8873533562811735E-3</v>
      </c>
      <c r="AH80" s="874"/>
      <c r="AI80" s="472" t="s">
        <v>480</v>
      </c>
      <c r="AJ80" s="477">
        <f t="shared" si="125"/>
        <v>1.6992534342298102E-4</v>
      </c>
      <c r="AK80" s="477">
        <f t="shared" si="125"/>
        <v>1.7813058217419395E-4</v>
      </c>
      <c r="AL80" s="477">
        <f t="shared" si="125"/>
        <v>1.8673202988169437E-4</v>
      </c>
      <c r="AM80" s="477">
        <f t="shared" si="125"/>
        <v>1.9574881841254938E-4</v>
      </c>
      <c r="AN80" s="477">
        <f t="shared" si="125"/>
        <v>2.0520100346033653E-4</v>
      </c>
      <c r="AO80" s="477">
        <f t="shared" si="125"/>
        <v>2.1510960915424639E-4</v>
      </c>
      <c r="AP80" s="477">
        <f t="shared" si="125"/>
        <v>2.2549667482223897E-4</v>
      </c>
      <c r="AQ80" s="477">
        <f t="shared" si="125"/>
        <v>2.3638530401226749E-4</v>
      </c>
      <c r="AR80" s="477">
        <f t="shared" si="125"/>
        <v>2.4779971588060565E-4</v>
      </c>
      <c r="AS80" s="477">
        <f t="shared" si="125"/>
        <v>2.597652990615788E-4</v>
      </c>
      <c r="AT80" s="477">
        <f t="shared" si="125"/>
        <v>2.7230866813852028E-4</v>
      </c>
      <c r="AU80" s="477">
        <f t="shared" si="125"/>
        <v>2.8545772284155883E-4</v>
      </c>
    </row>
    <row r="81" spans="19:47" x14ac:dyDescent="0.35">
      <c r="S81" s="465" t="s">
        <v>340</v>
      </c>
      <c r="T81" s="461">
        <f t="shared" si="124"/>
        <v>1.4429563428113867E-3</v>
      </c>
      <c r="U81" s="461">
        <f t="shared" si="124"/>
        <v>1.5126328316849311E-3</v>
      </c>
      <c r="V81" s="461">
        <f t="shared" si="124"/>
        <v>1.5856738111932273E-3</v>
      </c>
      <c r="W81" s="461">
        <f t="shared" si="124"/>
        <v>1.6622417435586746E-3</v>
      </c>
      <c r="X81" s="461">
        <f t="shared" si="124"/>
        <v>1.7425069358683396E-3</v>
      </c>
      <c r="Y81" s="461">
        <f t="shared" si="124"/>
        <v>1.8266479188814159E-3</v>
      </c>
      <c r="Z81" s="461">
        <f t="shared" si="124"/>
        <v>1.9148518441282796E-3</v>
      </c>
      <c r="AA81" s="461">
        <f t="shared" si="124"/>
        <v>2.0073149001843906E-3</v>
      </c>
      <c r="AB81" s="461">
        <f t="shared" si="124"/>
        <v>2.1042427490449429E-3</v>
      </c>
      <c r="AC81" s="461">
        <f t="shared" si="124"/>
        <v>2.2058509835708785E-3</v>
      </c>
      <c r="AD81" s="461">
        <f t="shared" si="124"/>
        <v>2.3123656070237397E-3</v>
      </c>
      <c r="AE81" s="461">
        <f t="shared" si="124"/>
        <v>2.4240235357559717E-3</v>
      </c>
      <c r="AH81" s="874"/>
      <c r="AI81" s="472" t="s">
        <v>481</v>
      </c>
      <c r="AJ81" s="477">
        <f t="shared" si="125"/>
        <v>1.6992534342298102E-4</v>
      </c>
      <c r="AK81" s="477">
        <f t="shared" si="125"/>
        <v>1.7813058217419395E-4</v>
      </c>
      <c r="AL81" s="477">
        <f t="shared" si="125"/>
        <v>1.8673202988169437E-4</v>
      </c>
      <c r="AM81" s="477">
        <f t="shared" si="125"/>
        <v>1.9574881841254938E-4</v>
      </c>
      <c r="AN81" s="477">
        <f t="shared" si="125"/>
        <v>2.0520100346033653E-4</v>
      </c>
      <c r="AO81" s="477">
        <f t="shared" si="125"/>
        <v>2.1510960915424639E-4</v>
      </c>
      <c r="AP81" s="477">
        <f t="shared" si="125"/>
        <v>2.2549667482223897E-4</v>
      </c>
      <c r="AQ81" s="477">
        <f t="shared" si="125"/>
        <v>2.3638530401226749E-4</v>
      </c>
      <c r="AR81" s="477">
        <f t="shared" si="125"/>
        <v>2.4779971588060565E-4</v>
      </c>
      <c r="AS81" s="477">
        <f t="shared" si="125"/>
        <v>2.597652990615788E-4</v>
      </c>
      <c r="AT81" s="477">
        <f t="shared" si="125"/>
        <v>2.7230866813852028E-4</v>
      </c>
      <c r="AU81" s="477">
        <f t="shared" si="125"/>
        <v>2.8545772284155883E-4</v>
      </c>
    </row>
    <row r="82" spans="19:47" x14ac:dyDescent="0.35">
      <c r="S82" s="465" t="s">
        <v>341</v>
      </c>
      <c r="T82" s="461">
        <f t="shared" si="124"/>
        <v>0</v>
      </c>
      <c r="U82" s="461">
        <f t="shared" si="124"/>
        <v>0</v>
      </c>
      <c r="V82" s="461">
        <f t="shared" si="124"/>
        <v>0</v>
      </c>
      <c r="W82" s="461">
        <f t="shared" si="124"/>
        <v>0</v>
      </c>
      <c r="X82" s="461">
        <f t="shared" si="124"/>
        <v>0</v>
      </c>
      <c r="Y82" s="461">
        <f t="shared" si="124"/>
        <v>0</v>
      </c>
      <c r="Z82" s="461">
        <f t="shared" si="124"/>
        <v>0</v>
      </c>
      <c r="AA82" s="461">
        <f t="shared" si="124"/>
        <v>0</v>
      </c>
      <c r="AB82" s="461">
        <f t="shared" si="124"/>
        <v>0</v>
      </c>
      <c r="AC82" s="461">
        <f t="shared" si="124"/>
        <v>0</v>
      </c>
      <c r="AD82" s="461">
        <f t="shared" si="124"/>
        <v>0</v>
      </c>
      <c r="AE82" s="461">
        <f t="shared" si="124"/>
        <v>0</v>
      </c>
      <c r="AH82" s="874"/>
      <c r="AI82" s="472" t="s">
        <v>482</v>
      </c>
      <c r="AJ82" s="477">
        <f t="shared" si="125"/>
        <v>1.6992534342298102E-4</v>
      </c>
      <c r="AK82" s="477">
        <f t="shared" si="125"/>
        <v>1.7813058217419395E-4</v>
      </c>
      <c r="AL82" s="477">
        <f t="shared" si="125"/>
        <v>1.8673202988169437E-4</v>
      </c>
      <c r="AM82" s="477">
        <f t="shared" si="125"/>
        <v>1.9574881841254938E-4</v>
      </c>
      <c r="AN82" s="477">
        <f t="shared" si="125"/>
        <v>2.0520100346033653E-4</v>
      </c>
      <c r="AO82" s="477">
        <f t="shared" si="125"/>
        <v>2.1510960915424639E-4</v>
      </c>
      <c r="AP82" s="477">
        <f t="shared" si="125"/>
        <v>2.2549667482223897E-4</v>
      </c>
      <c r="AQ82" s="477">
        <f t="shared" si="125"/>
        <v>2.3638530401226749E-4</v>
      </c>
      <c r="AR82" s="477">
        <f t="shared" si="125"/>
        <v>2.4779971588060565E-4</v>
      </c>
      <c r="AS82" s="477">
        <f t="shared" si="125"/>
        <v>2.597652990615788E-4</v>
      </c>
      <c r="AT82" s="477">
        <f t="shared" si="125"/>
        <v>2.7230866813852028E-4</v>
      </c>
      <c r="AU82" s="477">
        <f t="shared" si="125"/>
        <v>2.8545772284155883E-4</v>
      </c>
    </row>
    <row r="83" spans="19:47" x14ac:dyDescent="0.35">
      <c r="S83" s="465" t="s">
        <v>344</v>
      </c>
      <c r="T83" s="461">
        <f t="shared" ref="T83:AE83" si="126">(T62/1000000)/12</f>
        <v>0.10974936197669943</v>
      </c>
      <c r="U83" s="461">
        <f t="shared" si="126"/>
        <v>0.11504886409728969</v>
      </c>
      <c r="V83" s="461">
        <f t="shared" si="126"/>
        <v>0.12060426495132405</v>
      </c>
      <c r="W83" s="461">
        <f t="shared" si="126"/>
        <v>0.12642792120180377</v>
      </c>
      <c r="X83" s="461">
        <f t="shared" si="126"/>
        <v>0.13253278618182088</v>
      </c>
      <c r="Y83" s="461">
        <f t="shared" si="126"/>
        <v>0.13893243870615543</v>
      </c>
      <c r="Z83" s="461">
        <f t="shared" si="126"/>
        <v>0.14564111327410748</v>
      </c>
      <c r="AA83" s="461">
        <f t="shared" si="126"/>
        <v>0.1526737317307425</v>
      </c>
      <c r="AB83" s="461">
        <f t="shared" si="126"/>
        <v>0.16004593645697382</v>
      </c>
      <c r="AC83" s="461">
        <f t="shared" si="126"/>
        <v>0.16777412516230453</v>
      </c>
      <c r="AD83" s="461">
        <f t="shared" si="126"/>
        <v>0.17587548735761796</v>
      </c>
      <c r="AE83" s="461">
        <f t="shared" si="126"/>
        <v>0.18436804258914105</v>
      </c>
      <c r="AH83" s="470" t="s">
        <v>423</v>
      </c>
      <c r="AI83" s="471" t="s">
        <v>485</v>
      </c>
      <c r="AJ83" s="90">
        <v>0</v>
      </c>
      <c r="AK83" s="90">
        <v>0</v>
      </c>
      <c r="AL83" s="90">
        <v>0</v>
      </c>
      <c r="AM83" s="90">
        <v>0</v>
      </c>
      <c r="AN83" s="90">
        <v>0</v>
      </c>
      <c r="AO83" s="90">
        <v>0</v>
      </c>
      <c r="AP83" s="90">
        <v>0</v>
      </c>
      <c r="AQ83" s="90">
        <v>0</v>
      </c>
      <c r="AR83" s="90">
        <v>0</v>
      </c>
      <c r="AS83" s="90">
        <v>0</v>
      </c>
      <c r="AT83" s="90">
        <v>0</v>
      </c>
      <c r="AU83" s="90">
        <v>0</v>
      </c>
    </row>
    <row r="84" spans="19:47" x14ac:dyDescent="0.35">
      <c r="S84" s="465" t="s">
        <v>345</v>
      </c>
      <c r="T84" s="461">
        <f t="shared" ref="T84:AE84" si="127">(T63/1000000)/12</f>
        <v>2.0386794146716666E-3</v>
      </c>
      <c r="U84" s="461">
        <f t="shared" si="127"/>
        <v>2.137121771753887E-3</v>
      </c>
      <c r="V84" s="461">
        <f t="shared" si="127"/>
        <v>2.240317646038549E-3</v>
      </c>
      <c r="W84" s="461">
        <f t="shared" si="127"/>
        <v>2.3484965721128309E-3</v>
      </c>
      <c r="X84" s="461">
        <f t="shared" si="127"/>
        <v>2.4618991681730541E-3</v>
      </c>
      <c r="Y84" s="461">
        <f t="shared" si="127"/>
        <v>2.5807776712224143E-3</v>
      </c>
      <c r="Z84" s="461">
        <f t="shared" si="127"/>
        <v>2.7053964981119845E-3</v>
      </c>
      <c r="AA84" s="461">
        <f t="shared" si="127"/>
        <v>2.836032833672876E-3</v>
      </c>
      <c r="AB84" s="461">
        <f t="shared" si="127"/>
        <v>2.9729772472477244E-3</v>
      </c>
      <c r="AC84" s="461">
        <f t="shared" si="127"/>
        <v>3.1165343389928306E-3</v>
      </c>
      <c r="AD84" s="461">
        <f t="shared" si="127"/>
        <v>3.267023417388487E-3</v>
      </c>
      <c r="AE84" s="461">
        <f t="shared" si="127"/>
        <v>3.4247792094644716E-3</v>
      </c>
      <c r="AH84" s="473" t="s">
        <v>486</v>
      </c>
      <c r="AI84" s="472" t="s">
        <v>487</v>
      </c>
      <c r="AJ84" s="477">
        <f t="shared" ref="AJ84:AU84" si="128">+T90</f>
        <v>1.068906641040835</v>
      </c>
      <c r="AK84" s="477">
        <f t="shared" si="128"/>
        <v>1.1205212737720169</v>
      </c>
      <c r="AL84" s="477">
        <f t="shared" si="128"/>
        <v>1.1746282385831837</v>
      </c>
      <c r="AM84" s="477">
        <f t="shared" si="128"/>
        <v>1.2313478835010134</v>
      </c>
      <c r="AN84" s="477">
        <f t="shared" si="128"/>
        <v>1.2908063678353765</v>
      </c>
      <c r="AO84" s="477">
        <f t="shared" si="128"/>
        <v>1.3531359427906029</v>
      </c>
      <c r="AP84" s="477">
        <f t="shared" si="128"/>
        <v>1.4184752456267151</v>
      </c>
      <c r="AQ84" s="477">
        <f t="shared" si="128"/>
        <v>1.4869696080249171</v>
      </c>
      <c r="AR84" s="477">
        <f t="shared" si="128"/>
        <v>1.5587713793432261</v>
      </c>
      <c r="AS84" s="477">
        <f t="shared" si="128"/>
        <v>1.6340402654812485</v>
      </c>
      <c r="AT84" s="477">
        <f t="shared" si="128"/>
        <v>1.7129436841078294</v>
      </c>
      <c r="AU84" s="477">
        <f t="shared" si="128"/>
        <v>1.7956571370416918</v>
      </c>
    </row>
    <row r="85" spans="19:47" x14ac:dyDescent="0.35">
      <c r="S85" s="465" t="s">
        <v>346</v>
      </c>
      <c r="T85" s="461">
        <f t="shared" ref="T85:AE85" si="129">(T64/1000000)/12</f>
        <v>4.7573371178335393E-3</v>
      </c>
      <c r="U85" s="461">
        <f t="shared" si="129"/>
        <v>4.9870561584751966E-3</v>
      </c>
      <c r="V85" s="461">
        <f t="shared" si="129"/>
        <v>5.2278677150193985E-3</v>
      </c>
      <c r="W85" s="461">
        <f t="shared" si="129"/>
        <v>5.4803074152865614E-3</v>
      </c>
      <c r="X85" s="461">
        <f t="shared" si="129"/>
        <v>5.7449367511269236E-3</v>
      </c>
      <c r="Y85" s="461">
        <f t="shared" si="129"/>
        <v>6.0223443273251112E-3</v>
      </c>
      <c r="Z85" s="461">
        <f t="shared" si="129"/>
        <v>6.3131471708109807E-3</v>
      </c>
      <c r="AA85" s="461">
        <f t="shared" si="129"/>
        <v>6.6179921030887117E-3</v>
      </c>
      <c r="AB85" s="461">
        <f t="shared" si="129"/>
        <v>6.9375571789368424E-3</v>
      </c>
      <c r="AC85" s="461">
        <f t="shared" si="129"/>
        <v>7.2725531945792609E-3</v>
      </c>
      <c r="AD85" s="461">
        <f t="shared" si="129"/>
        <v>7.6237252686817102E-3</v>
      </c>
      <c r="AE85" s="461">
        <f t="shared" si="129"/>
        <v>7.9918544996903946E-3</v>
      </c>
      <c r="AH85" s="474" t="s">
        <v>425</v>
      </c>
      <c r="AI85" s="475" t="s">
        <v>488</v>
      </c>
      <c r="AJ85" s="90">
        <v>0</v>
      </c>
      <c r="AK85" s="90">
        <v>0</v>
      </c>
      <c r="AL85" s="90">
        <v>0</v>
      </c>
      <c r="AM85" s="90">
        <v>0</v>
      </c>
      <c r="AN85" s="90">
        <v>0</v>
      </c>
      <c r="AO85" s="90">
        <v>0</v>
      </c>
      <c r="AP85" s="90">
        <v>0</v>
      </c>
      <c r="AQ85" s="90">
        <v>0</v>
      </c>
      <c r="AR85" s="90">
        <v>0</v>
      </c>
      <c r="AS85" s="90">
        <v>0</v>
      </c>
      <c r="AT85" s="90">
        <v>0</v>
      </c>
      <c r="AU85" s="90">
        <v>0</v>
      </c>
    </row>
    <row r="86" spans="19:47" x14ac:dyDescent="0.35">
      <c r="S86" s="465" t="s">
        <v>347</v>
      </c>
      <c r="T86" s="461">
        <f t="shared" ref="T86:AE86" si="130">(T65/1000000)/12</f>
        <v>0</v>
      </c>
      <c r="U86" s="461">
        <f t="shared" si="130"/>
        <v>0</v>
      </c>
      <c r="V86" s="461">
        <f t="shared" si="130"/>
        <v>0</v>
      </c>
      <c r="W86" s="461">
        <f t="shared" si="130"/>
        <v>0</v>
      </c>
      <c r="X86" s="461">
        <f t="shared" si="130"/>
        <v>0</v>
      </c>
      <c r="Y86" s="461">
        <f t="shared" si="130"/>
        <v>0</v>
      </c>
      <c r="Z86" s="461">
        <f t="shared" si="130"/>
        <v>0</v>
      </c>
      <c r="AA86" s="461">
        <f t="shared" si="130"/>
        <v>0</v>
      </c>
      <c r="AB86" s="461">
        <f t="shared" si="130"/>
        <v>0</v>
      </c>
      <c r="AC86" s="461">
        <f t="shared" si="130"/>
        <v>0</v>
      </c>
      <c r="AD86" s="461">
        <f t="shared" si="130"/>
        <v>0</v>
      </c>
      <c r="AE86" s="461">
        <f t="shared" si="130"/>
        <v>0</v>
      </c>
      <c r="AH86" s="873" t="s">
        <v>426</v>
      </c>
      <c r="AI86" s="472" t="s">
        <v>489</v>
      </c>
      <c r="AJ86" s="90">
        <v>0</v>
      </c>
      <c r="AK86" s="90">
        <v>0</v>
      </c>
      <c r="AL86" s="90">
        <v>0</v>
      </c>
      <c r="AM86" s="90">
        <v>0</v>
      </c>
      <c r="AN86" s="90">
        <v>0</v>
      </c>
      <c r="AO86" s="90">
        <v>0</v>
      </c>
      <c r="AP86" s="90">
        <v>0</v>
      </c>
      <c r="AQ86" s="90">
        <v>0</v>
      </c>
      <c r="AR86" s="90">
        <v>0</v>
      </c>
      <c r="AS86" s="90">
        <v>0</v>
      </c>
      <c r="AT86" s="90">
        <v>0</v>
      </c>
      <c r="AU86" s="90">
        <v>0</v>
      </c>
    </row>
    <row r="87" spans="19:47" x14ac:dyDescent="0.35">
      <c r="S87" s="465" t="s">
        <v>348</v>
      </c>
      <c r="T87" s="461">
        <f t="shared" ref="T87:AE87" si="131">(T66/1000000)/12</f>
        <v>9.7832286961622422E-3</v>
      </c>
      <c r="U87" s="461">
        <f t="shared" si="131"/>
        <v>1.0255634551537862E-2</v>
      </c>
      <c r="V87" s="461">
        <f t="shared" si="131"/>
        <v>1.0750851617723741E-2</v>
      </c>
      <c r="W87" s="461">
        <f t="shared" si="131"/>
        <v>1.1269981386864211E-2</v>
      </c>
      <c r="X87" s="461">
        <f t="shared" si="131"/>
        <v>1.1814178539202823E-2</v>
      </c>
      <c r="Y87" s="461">
        <f t="shared" si="131"/>
        <v>1.2384653511392904E-2</v>
      </c>
      <c r="Z87" s="461">
        <f t="shared" si="131"/>
        <v>1.298267518882495E-2</v>
      </c>
      <c r="AA87" s="461">
        <f t="shared" si="131"/>
        <v>1.3609573727959226E-2</v>
      </c>
      <c r="AB87" s="461">
        <f t="shared" si="131"/>
        <v>1.4266743514941329E-2</v>
      </c>
      <c r="AC87" s="461">
        <f t="shared" si="131"/>
        <v>1.4955646267081247E-2</v>
      </c>
      <c r="AD87" s="461">
        <f t="shared" si="131"/>
        <v>1.5677814284094604E-2</v>
      </c>
      <c r="AE87" s="461">
        <f t="shared" si="131"/>
        <v>1.6434853856337573E-2</v>
      </c>
      <c r="AH87" s="874"/>
      <c r="AI87" s="472" t="s">
        <v>490</v>
      </c>
      <c r="AJ87" s="90">
        <v>0</v>
      </c>
      <c r="AK87" s="90">
        <v>0</v>
      </c>
      <c r="AL87" s="90">
        <v>0</v>
      </c>
      <c r="AM87" s="90">
        <v>0</v>
      </c>
      <c r="AN87" s="90">
        <v>0</v>
      </c>
      <c r="AO87" s="90">
        <v>0</v>
      </c>
      <c r="AP87" s="90">
        <v>0</v>
      </c>
      <c r="AQ87" s="90">
        <v>0</v>
      </c>
      <c r="AR87" s="90">
        <v>0</v>
      </c>
      <c r="AS87" s="90">
        <v>0</v>
      </c>
      <c r="AT87" s="90">
        <v>0</v>
      </c>
      <c r="AU87" s="90">
        <v>0</v>
      </c>
    </row>
    <row r="88" spans="19:47" x14ac:dyDescent="0.35">
      <c r="S88" s="465" t="s">
        <v>321</v>
      </c>
      <c r="T88" s="461">
        <f t="shared" ref="T88:AE88" si="132">(T67/1000000)/12</f>
        <v>5.9382402751049215E-3</v>
      </c>
      <c r="U88" s="461">
        <f t="shared" si="132"/>
        <v>6.2249819596458672E-3</v>
      </c>
      <c r="V88" s="461">
        <f t="shared" si="132"/>
        <v>6.5255696305134489E-3</v>
      </c>
      <c r="W88" s="461">
        <f t="shared" si="132"/>
        <v>6.8406718732245027E-3</v>
      </c>
      <c r="X88" s="461">
        <f t="shared" si="132"/>
        <v>7.1709895574959782E-3</v>
      </c>
      <c r="Y88" s="461">
        <f t="shared" si="132"/>
        <v>7.5172573961623072E-3</v>
      </c>
      <c r="Z88" s="461">
        <f t="shared" si="132"/>
        <v>7.8802455793687155E-3</v>
      </c>
      <c r="AA88" s="461">
        <f t="shared" si="132"/>
        <v>8.2607614876753412E-3</v>
      </c>
      <c r="AB88" s="461">
        <f t="shared" si="132"/>
        <v>8.659651487882539E-3</v>
      </c>
      <c r="AC88" s="461">
        <f t="shared" si="132"/>
        <v>9.077802815571797E-3</v>
      </c>
      <c r="AD88" s="461">
        <f t="shared" si="132"/>
        <v>9.5161455485494734E-3</v>
      </c>
      <c r="AE88" s="461">
        <f t="shared" si="132"/>
        <v>9.9756546755828523E-3</v>
      </c>
      <c r="AH88" s="875"/>
      <c r="AI88" s="472" t="s">
        <v>491</v>
      </c>
      <c r="AJ88" s="90">
        <v>0</v>
      </c>
      <c r="AK88" s="90">
        <v>0</v>
      </c>
      <c r="AL88" s="90">
        <v>0</v>
      </c>
      <c r="AM88" s="90">
        <v>0</v>
      </c>
      <c r="AN88" s="90">
        <v>0</v>
      </c>
      <c r="AO88" s="90">
        <v>0</v>
      </c>
      <c r="AP88" s="90">
        <v>0</v>
      </c>
      <c r="AQ88" s="90">
        <v>0</v>
      </c>
      <c r="AR88" s="90">
        <v>0</v>
      </c>
      <c r="AS88" s="90">
        <v>0</v>
      </c>
      <c r="AT88" s="90">
        <v>0</v>
      </c>
      <c r="AU88" s="90">
        <v>0</v>
      </c>
    </row>
    <row r="89" spans="19:47" x14ac:dyDescent="0.35">
      <c r="S89" s="465" t="s">
        <v>322</v>
      </c>
      <c r="T89" s="461">
        <f t="shared" ref="T89:AE89" si="133">(T68/1000000)/12</f>
        <v>5.0512213482957764E-2</v>
      </c>
      <c r="U89" s="461">
        <f t="shared" si="133"/>
        <v>5.2951312696358867E-2</v>
      </c>
      <c r="V89" s="461">
        <f t="shared" si="133"/>
        <v>5.5508189464188895E-2</v>
      </c>
      <c r="W89" s="461">
        <f t="shared" si="133"/>
        <v>5.8188530948434132E-2</v>
      </c>
      <c r="X89" s="461">
        <f t="shared" si="133"/>
        <v>6.0998298928868738E-2</v>
      </c>
      <c r="Y89" s="461">
        <f t="shared" si="133"/>
        <v>6.3943743063610656E-2</v>
      </c>
      <c r="Z89" s="461">
        <f t="shared" si="133"/>
        <v>6.7031414789994137E-2</v>
      </c>
      <c r="AA89" s="461">
        <f t="shared" si="133"/>
        <v>7.0268181896678147E-2</v>
      </c>
      <c r="AB89" s="461">
        <f t="shared" si="133"/>
        <v>7.3661243799402712E-2</v>
      </c>
      <c r="AC89" s="461">
        <f t="shared" si="133"/>
        <v>7.721814755437055E-2</v>
      </c>
      <c r="AD89" s="461">
        <f t="shared" si="133"/>
        <v>8.094680464487207E-2</v>
      </c>
      <c r="AE89" s="461">
        <f t="shared" si="133"/>
        <v>8.4855508578491098E-2</v>
      </c>
      <c r="AH89" s="474" t="s">
        <v>427</v>
      </c>
      <c r="AI89" s="475" t="s">
        <v>488</v>
      </c>
      <c r="AJ89" s="477">
        <f t="shared" ref="AJ89:AU89" si="134">+T80</f>
        <v>3.5045839046147966E-3</v>
      </c>
      <c r="AK89" s="477">
        <f t="shared" si="134"/>
        <v>3.673810855002312E-3</v>
      </c>
      <c r="AL89" s="477">
        <f t="shared" si="134"/>
        <v>3.8512093206158594E-3</v>
      </c>
      <c r="AM89" s="477">
        <f t="shared" si="134"/>
        <v>4.0371738819932066E-3</v>
      </c>
      <c r="AN89" s="477">
        <f t="shared" si="134"/>
        <v>4.2321181729072328E-3</v>
      </c>
      <c r="AO89" s="477">
        <f t="shared" si="134"/>
        <v>4.436475800395509E-3</v>
      </c>
      <c r="AP89" s="477">
        <f t="shared" si="134"/>
        <v>4.6507013092156402E-3</v>
      </c>
      <c r="AQ89" s="477">
        <f t="shared" si="134"/>
        <v>4.8752711928715725E-3</v>
      </c>
      <c r="AR89" s="477">
        <f t="shared" si="134"/>
        <v>5.1106849534596358E-3</v>
      </c>
      <c r="AS89" s="477">
        <f t="shared" si="134"/>
        <v>5.357466212691721E-3</v>
      </c>
      <c r="AT89" s="477">
        <f t="shared" si="134"/>
        <v>5.6161638765667805E-3</v>
      </c>
      <c r="AU89" s="477">
        <f t="shared" si="134"/>
        <v>5.8873533562811735E-3</v>
      </c>
    </row>
    <row r="90" spans="19:47" x14ac:dyDescent="0.35">
      <c r="S90" s="466" t="s">
        <v>351</v>
      </c>
      <c r="T90" s="461">
        <f t="shared" ref="T90:AE90" si="135">(T69/1000000)/12</f>
        <v>1.068906641040835</v>
      </c>
      <c r="U90" s="461">
        <f t="shared" si="135"/>
        <v>1.1205212737720169</v>
      </c>
      <c r="V90" s="461">
        <f t="shared" si="135"/>
        <v>1.1746282385831837</v>
      </c>
      <c r="W90" s="461">
        <f t="shared" si="135"/>
        <v>1.2313478835010134</v>
      </c>
      <c r="X90" s="461">
        <f t="shared" si="135"/>
        <v>1.2908063678353765</v>
      </c>
      <c r="Y90" s="461">
        <f t="shared" si="135"/>
        <v>1.3531359427906029</v>
      </c>
      <c r="Z90" s="461">
        <f t="shared" si="135"/>
        <v>1.4184752456267151</v>
      </c>
      <c r="AA90" s="461">
        <f t="shared" si="135"/>
        <v>1.4869696080249171</v>
      </c>
      <c r="AB90" s="461">
        <f t="shared" si="135"/>
        <v>1.5587713793432261</v>
      </c>
      <c r="AC90" s="461">
        <f t="shared" si="135"/>
        <v>1.6340402654812485</v>
      </c>
      <c r="AD90" s="461">
        <f t="shared" si="135"/>
        <v>1.7129436841078294</v>
      </c>
      <c r="AE90" s="461">
        <f t="shared" si="135"/>
        <v>1.7956571370416918</v>
      </c>
      <c r="AH90" s="876" t="s">
        <v>428</v>
      </c>
      <c r="AI90" s="472" t="s">
        <v>492</v>
      </c>
      <c r="AJ90" s="90">
        <v>0</v>
      </c>
      <c r="AK90" s="90">
        <v>0</v>
      </c>
      <c r="AL90" s="90">
        <v>0</v>
      </c>
      <c r="AM90" s="90">
        <v>0</v>
      </c>
      <c r="AN90" s="90">
        <v>0</v>
      </c>
      <c r="AO90" s="90">
        <v>0</v>
      </c>
      <c r="AP90" s="90">
        <v>0</v>
      </c>
      <c r="AQ90" s="90">
        <v>0</v>
      </c>
      <c r="AR90" s="90">
        <v>0</v>
      </c>
      <c r="AS90" s="90">
        <v>0</v>
      </c>
      <c r="AT90" s="90">
        <v>0</v>
      </c>
      <c r="AU90" s="90">
        <v>0</v>
      </c>
    </row>
    <row r="91" spans="19:47" x14ac:dyDescent="0.35">
      <c r="S91" s="465" t="s">
        <v>324</v>
      </c>
      <c r="T91" s="461">
        <f t="shared" ref="T91:AE91" si="136">(T70/1000000)/12</f>
        <v>6.7544839798663247E-3</v>
      </c>
      <c r="U91" s="461">
        <f t="shared" si="136"/>
        <v>7.0806398820973913E-3</v>
      </c>
      <c r="V91" s="461">
        <f t="shared" si="136"/>
        <v>7.4225449774388795E-3</v>
      </c>
      <c r="W91" s="461">
        <f t="shared" si="136"/>
        <v>7.7809597521549733E-3</v>
      </c>
      <c r="X91" s="461">
        <f t="shared" si="136"/>
        <v>8.156681414350395E-3</v>
      </c>
      <c r="Y91" s="461">
        <f t="shared" si="136"/>
        <v>8.5505456671695224E-3</v>
      </c>
      <c r="Z91" s="461">
        <f t="shared" si="136"/>
        <v>8.963428567618538E-3</v>
      </c>
      <c r="AA91" s="461">
        <f t="shared" si="136"/>
        <v>9.3962484751450928E-3</v>
      </c>
      <c r="AB91" s="461">
        <f t="shared" si="136"/>
        <v>9.849968094309677E-3</v>
      </c>
      <c r="AC91" s="461">
        <f t="shared" si="136"/>
        <v>1.0325596616092088E-2</v>
      </c>
      <c r="AD91" s="461">
        <f t="shared" si="136"/>
        <v>1.0824191962595852E-2</v>
      </c>
      <c r="AE91" s="461">
        <f t="shared" si="136"/>
        <v>1.1346863140143389E-2</v>
      </c>
      <c r="AH91" s="876"/>
      <c r="AI91" s="472" t="s">
        <v>493</v>
      </c>
      <c r="AJ91" s="90">
        <v>0</v>
      </c>
      <c r="AK91" s="90">
        <v>0</v>
      </c>
      <c r="AL91" s="90">
        <v>0</v>
      </c>
      <c r="AM91" s="90">
        <v>0</v>
      </c>
      <c r="AN91" s="90">
        <v>0</v>
      </c>
      <c r="AO91" s="90">
        <v>0</v>
      </c>
      <c r="AP91" s="90">
        <v>0</v>
      </c>
      <c r="AQ91" s="90">
        <v>0</v>
      </c>
      <c r="AR91" s="90">
        <v>0</v>
      </c>
      <c r="AS91" s="90">
        <v>0</v>
      </c>
      <c r="AT91" s="90">
        <v>0</v>
      </c>
      <c r="AU91" s="90">
        <v>0</v>
      </c>
    </row>
    <row r="92" spans="19:47" x14ac:dyDescent="0.35">
      <c r="S92" s="465" t="s">
        <v>349</v>
      </c>
      <c r="T92" s="461">
        <f t="shared" ref="T92:AE92" si="137">(T71/1000000)/12</f>
        <v>6.6912232609092542E-2</v>
      </c>
      <c r="U92" s="461">
        <f t="shared" si="137"/>
        <v>7.0143244728147938E-2</v>
      </c>
      <c r="V92" s="461">
        <f t="shared" si="137"/>
        <v>7.3530273750337771E-2</v>
      </c>
      <c r="W92" s="461">
        <f t="shared" si="137"/>
        <v>7.7080853313162251E-2</v>
      </c>
      <c r="X92" s="461">
        <f t="shared" si="137"/>
        <v>8.0802880833256013E-2</v>
      </c>
      <c r="Y92" s="461">
        <f t="shared" si="137"/>
        <v>8.4704635072306203E-2</v>
      </c>
      <c r="Z92" s="461">
        <f t="shared" si="137"/>
        <v>8.8794794551181444E-2</v>
      </c>
      <c r="AA92" s="461">
        <f t="shared" si="137"/>
        <v>9.308245685322987E-2</v>
      </c>
      <c r="AB92" s="461">
        <f t="shared" si="137"/>
        <v>9.7577158859681365E-2</v>
      </c>
      <c r="AC92" s="461">
        <f t="shared" si="137"/>
        <v>0.10228889796216323</v>
      </c>
      <c r="AD92" s="461">
        <f t="shared" si="137"/>
        <v>0.10722815429951131</v>
      </c>
      <c r="AE92" s="461">
        <f t="shared" si="137"/>
        <v>0.11240591406833694</v>
      </c>
      <c r="AH92" s="876"/>
      <c r="AI92" s="472" t="s">
        <v>494</v>
      </c>
      <c r="AJ92" s="90">
        <v>0</v>
      </c>
      <c r="AK92" s="90">
        <v>0</v>
      </c>
      <c r="AL92" s="90">
        <v>0</v>
      </c>
      <c r="AM92" s="90">
        <v>0</v>
      </c>
      <c r="AN92" s="90">
        <v>0</v>
      </c>
      <c r="AO92" s="90">
        <v>0</v>
      </c>
      <c r="AP92" s="90">
        <v>0</v>
      </c>
      <c r="AQ92" s="90">
        <v>0</v>
      </c>
      <c r="AR92" s="90">
        <v>0</v>
      </c>
      <c r="AS92" s="90">
        <v>0</v>
      </c>
      <c r="AT92" s="90">
        <v>0</v>
      </c>
      <c r="AU92" s="90">
        <v>0</v>
      </c>
    </row>
    <row r="93" spans="19:47" x14ac:dyDescent="0.35">
      <c r="S93" s="465" t="s">
        <v>350</v>
      </c>
      <c r="T93" s="461">
        <f t="shared" ref="T93:AE93" si="138">(T72/1000000)/12</f>
        <v>9.8082401696814051E-2</v>
      </c>
      <c r="U93" s="461">
        <f t="shared" si="138"/>
        <v>0.10281853761982013</v>
      </c>
      <c r="V93" s="461">
        <f t="shared" si="138"/>
        <v>0.1077833688346741</v>
      </c>
      <c r="W93" s="461">
        <f t="shared" si="138"/>
        <v>0.11298793842319697</v>
      </c>
      <c r="X93" s="461">
        <f t="shared" si="138"/>
        <v>0.11844382270799103</v>
      </c>
      <c r="Y93" s="461">
        <f t="shared" si="138"/>
        <v>0.12416315700120611</v>
      </c>
      <c r="Z93" s="461">
        <f t="shared" si="138"/>
        <v>0.13015866259664424</v>
      </c>
      <c r="AA93" s="461">
        <f t="shared" si="138"/>
        <v>0.1364436750652411</v>
      </c>
      <c r="AB93" s="461">
        <f t="shared" si="138"/>
        <v>0.14303217391685982</v>
      </c>
      <c r="AC93" s="461">
        <f t="shared" si="138"/>
        <v>0.14993881369437356</v>
      </c>
      <c r="AD93" s="461">
        <f t="shared" si="138"/>
        <v>0.15717895656919789</v>
      </c>
      <c r="AE93" s="461">
        <f t="shared" si="138"/>
        <v>0.16476870651077363</v>
      </c>
      <c r="AH93" s="876"/>
      <c r="AI93" s="472" t="s">
        <v>495</v>
      </c>
      <c r="AJ93" s="90">
        <v>0</v>
      </c>
      <c r="AK93" s="90">
        <v>0</v>
      </c>
      <c r="AL93" s="90">
        <v>0</v>
      </c>
      <c r="AM93" s="90">
        <v>0</v>
      </c>
      <c r="AN93" s="90">
        <v>0</v>
      </c>
      <c r="AO93" s="90">
        <v>0</v>
      </c>
      <c r="AP93" s="90">
        <v>0</v>
      </c>
      <c r="AQ93" s="90">
        <v>0</v>
      </c>
      <c r="AR93" s="90">
        <v>0</v>
      </c>
      <c r="AS93" s="90">
        <v>0</v>
      </c>
      <c r="AT93" s="90">
        <v>0</v>
      </c>
      <c r="AU93" s="90">
        <v>0</v>
      </c>
    </row>
    <row r="94" spans="19:47" x14ac:dyDescent="0.35">
      <c r="S94" s="462" t="s">
        <v>412</v>
      </c>
      <c r="T94" s="461">
        <f t="shared" ref="T94:AE94" si="139">SUM(T78:T93)</f>
        <v>1.6589209354289138</v>
      </c>
      <c r="U94" s="461">
        <f t="shared" si="139"/>
        <v>1.7390257748271014</v>
      </c>
      <c r="V94" s="461">
        <f t="shared" si="139"/>
        <v>1.8229986619169953</v>
      </c>
      <c r="W94" s="461">
        <f t="shared" si="139"/>
        <v>1.9110263743397189</v>
      </c>
      <c r="X94" s="461">
        <f t="shared" si="139"/>
        <v>2.0033047087273701</v>
      </c>
      <c r="Y94" s="461">
        <f t="shared" si="139"/>
        <v>2.100038916205889</v>
      </c>
      <c r="Z94" s="461">
        <f t="shared" si="139"/>
        <v>2.20144415892719</v>
      </c>
      <c r="AA94" s="461">
        <f t="shared" si="139"/>
        <v>2.3077459886460034</v>
      </c>
      <c r="AB94" s="461">
        <f t="shared" si="139"/>
        <v>2.4191808484059139</v>
      </c>
      <c r="AC94" s="461">
        <f t="shared" si="139"/>
        <v>2.5359965984504589</v>
      </c>
      <c r="AD94" s="461">
        <f t="shared" si="139"/>
        <v>2.6584530675290781</v>
      </c>
      <c r="AE94" s="461">
        <f t="shared" si="139"/>
        <v>2.7868226308241342</v>
      </c>
      <c r="AH94" s="474" t="s">
        <v>429</v>
      </c>
      <c r="AI94" s="475" t="s">
        <v>496</v>
      </c>
      <c r="AJ94" s="90">
        <v>0</v>
      </c>
      <c r="AK94" s="90">
        <v>0</v>
      </c>
      <c r="AL94" s="90">
        <v>0</v>
      </c>
      <c r="AM94" s="90">
        <v>0</v>
      </c>
      <c r="AN94" s="90">
        <v>0</v>
      </c>
      <c r="AO94" s="90">
        <v>0</v>
      </c>
      <c r="AP94" s="90">
        <v>0</v>
      </c>
      <c r="AQ94" s="90">
        <v>0</v>
      </c>
      <c r="AR94" s="90">
        <v>0</v>
      </c>
      <c r="AS94" s="90">
        <v>0</v>
      </c>
      <c r="AT94" s="90">
        <v>0</v>
      </c>
      <c r="AU94" s="90">
        <v>0</v>
      </c>
    </row>
    <row r="95" spans="19:47" x14ac:dyDescent="0.35">
      <c r="S95" s="462" t="s">
        <v>410</v>
      </c>
      <c r="T95" s="463">
        <f>T94*12</f>
        <v>19.907051225146965</v>
      </c>
      <c r="U95" s="463">
        <f t="shared" ref="U95:AE95" si="140">U94*12</f>
        <v>20.868309297925215</v>
      </c>
      <c r="V95" s="463">
        <f t="shared" si="140"/>
        <v>21.875983943003945</v>
      </c>
      <c r="W95" s="463">
        <f t="shared" si="140"/>
        <v>22.932316492076627</v>
      </c>
      <c r="X95" s="463">
        <f t="shared" si="140"/>
        <v>24.039656504728441</v>
      </c>
      <c r="Y95" s="463">
        <f t="shared" si="140"/>
        <v>25.200466994470666</v>
      </c>
      <c r="Z95" s="463">
        <f t="shared" si="140"/>
        <v>26.41732990712628</v>
      </c>
      <c r="AA95" s="463">
        <f t="shared" si="140"/>
        <v>27.692951863752043</v>
      </c>
      <c r="AB95" s="463">
        <f t="shared" si="140"/>
        <v>29.030170180870968</v>
      </c>
      <c r="AC95" s="463">
        <f t="shared" si="140"/>
        <v>30.431959181405507</v>
      </c>
      <c r="AD95" s="463">
        <f t="shared" si="140"/>
        <v>31.901436810348937</v>
      </c>
      <c r="AE95" s="463">
        <f t="shared" si="140"/>
        <v>33.441871569889614</v>
      </c>
      <c r="AH95" s="473" t="s">
        <v>430</v>
      </c>
      <c r="AI95" s="472" t="s">
        <v>497</v>
      </c>
      <c r="AJ95" s="477">
        <f t="shared" ref="AJ95:AU95" si="141">+T81</f>
        <v>1.4429563428113867E-3</v>
      </c>
      <c r="AK95" s="477">
        <f t="shared" si="141"/>
        <v>1.5126328316849311E-3</v>
      </c>
      <c r="AL95" s="477">
        <f t="shared" si="141"/>
        <v>1.5856738111932273E-3</v>
      </c>
      <c r="AM95" s="477">
        <f t="shared" si="141"/>
        <v>1.6622417435586746E-3</v>
      </c>
      <c r="AN95" s="477">
        <f t="shared" si="141"/>
        <v>1.7425069358683396E-3</v>
      </c>
      <c r="AO95" s="477">
        <f t="shared" si="141"/>
        <v>1.8266479188814159E-3</v>
      </c>
      <c r="AP95" s="477">
        <f t="shared" si="141"/>
        <v>1.9148518441282796E-3</v>
      </c>
      <c r="AQ95" s="477">
        <f t="shared" si="141"/>
        <v>2.0073149001843906E-3</v>
      </c>
      <c r="AR95" s="477">
        <f t="shared" si="141"/>
        <v>2.1042427490449429E-3</v>
      </c>
      <c r="AS95" s="477">
        <f t="shared" si="141"/>
        <v>2.2058509835708785E-3</v>
      </c>
      <c r="AT95" s="477">
        <f t="shared" si="141"/>
        <v>2.3123656070237397E-3</v>
      </c>
      <c r="AU95" s="477">
        <f t="shared" si="141"/>
        <v>2.4240235357559717E-3</v>
      </c>
    </row>
    <row r="96" spans="19:47" x14ac:dyDescent="0.35">
      <c r="AH96" s="877" t="s">
        <v>431</v>
      </c>
      <c r="AI96" s="475" t="s">
        <v>498</v>
      </c>
      <c r="AJ96" s="90">
        <v>0</v>
      </c>
      <c r="AK96" s="90">
        <v>0</v>
      </c>
      <c r="AL96" s="90">
        <v>0</v>
      </c>
      <c r="AM96" s="90">
        <v>0</v>
      </c>
      <c r="AN96" s="90">
        <v>0</v>
      </c>
      <c r="AO96" s="90">
        <v>0</v>
      </c>
      <c r="AP96" s="90">
        <v>0</v>
      </c>
      <c r="AQ96" s="90">
        <v>0</v>
      </c>
      <c r="AR96" s="90">
        <v>0</v>
      </c>
      <c r="AS96" s="90">
        <v>0</v>
      </c>
      <c r="AT96" s="90">
        <v>0</v>
      </c>
      <c r="AU96" s="90">
        <v>0</v>
      </c>
    </row>
    <row r="97" spans="1:47" x14ac:dyDescent="0.35">
      <c r="AH97" s="877"/>
      <c r="AI97" s="475" t="s">
        <v>499</v>
      </c>
      <c r="AJ97" s="90">
        <v>0</v>
      </c>
      <c r="AK97" s="90">
        <v>0</v>
      </c>
      <c r="AL97" s="90">
        <v>0</v>
      </c>
      <c r="AM97" s="90">
        <v>0</v>
      </c>
      <c r="AN97" s="90">
        <v>0</v>
      </c>
      <c r="AO97" s="90">
        <v>0</v>
      </c>
      <c r="AP97" s="90">
        <v>0</v>
      </c>
      <c r="AQ97" s="90">
        <v>0</v>
      </c>
      <c r="AR97" s="90">
        <v>0</v>
      </c>
      <c r="AS97" s="90">
        <v>0</v>
      </c>
      <c r="AT97" s="90">
        <v>0</v>
      </c>
      <c r="AU97" s="90">
        <v>0</v>
      </c>
    </row>
    <row r="98" spans="1:47" x14ac:dyDescent="0.35">
      <c r="AH98" s="876" t="s">
        <v>432</v>
      </c>
      <c r="AI98" s="472" t="s">
        <v>500</v>
      </c>
      <c r="AJ98" s="90" t="e">
        <f>+#REF!/2</f>
        <v>#REF!</v>
      </c>
      <c r="AK98" s="90" t="e">
        <f>+#REF!/2</f>
        <v>#REF!</v>
      </c>
      <c r="AL98" s="90" t="e">
        <f>+#REF!/2</f>
        <v>#REF!</v>
      </c>
      <c r="AM98" s="90" t="e">
        <f>+#REF!/2</f>
        <v>#REF!</v>
      </c>
      <c r="AN98" s="90" t="e">
        <f>+#REF!/2</f>
        <v>#REF!</v>
      </c>
      <c r="AO98" s="90" t="e">
        <f>+#REF!/2</f>
        <v>#REF!</v>
      </c>
      <c r="AP98" s="90" t="e">
        <f>+#REF!/2</f>
        <v>#REF!</v>
      </c>
      <c r="AQ98" s="90" t="e">
        <f>+#REF!/2</f>
        <v>#REF!</v>
      </c>
      <c r="AR98" s="90" t="e">
        <f>+#REF!/2</f>
        <v>#REF!</v>
      </c>
      <c r="AS98" s="90" t="e">
        <f>+#REF!/2</f>
        <v>#REF!</v>
      </c>
      <c r="AT98" s="90" t="e">
        <f>+#REF!/2</f>
        <v>#REF!</v>
      </c>
      <c r="AU98" s="90" t="e">
        <f>+#REF!/2</f>
        <v>#REF!</v>
      </c>
    </row>
    <row r="99" spans="1:47" x14ac:dyDescent="0.35">
      <c r="AH99" s="876"/>
      <c r="AI99" s="472" t="s">
        <v>501</v>
      </c>
      <c r="AJ99" s="90" t="e">
        <f>+#REF!/2</f>
        <v>#REF!</v>
      </c>
      <c r="AK99" s="90" t="e">
        <f>+#REF!/2</f>
        <v>#REF!</v>
      </c>
      <c r="AL99" s="90" t="e">
        <f>+#REF!/2</f>
        <v>#REF!</v>
      </c>
      <c r="AM99" s="90" t="e">
        <f>+#REF!/2</f>
        <v>#REF!</v>
      </c>
      <c r="AN99" s="90" t="e">
        <f>+#REF!/2</f>
        <v>#REF!</v>
      </c>
      <c r="AO99" s="90" t="e">
        <f>+#REF!/2</f>
        <v>#REF!</v>
      </c>
      <c r="AP99" s="90" t="e">
        <f>+#REF!/2</f>
        <v>#REF!</v>
      </c>
      <c r="AQ99" s="90" t="e">
        <f>+#REF!/2</f>
        <v>#REF!</v>
      </c>
      <c r="AR99" s="90" t="e">
        <f>+#REF!/2</f>
        <v>#REF!</v>
      </c>
      <c r="AS99" s="90" t="e">
        <f>+#REF!/2</f>
        <v>#REF!</v>
      </c>
      <c r="AT99" s="90" t="e">
        <f>+#REF!/2</f>
        <v>#REF!</v>
      </c>
      <c r="AU99" s="90" t="e">
        <f>+#REF!/2</f>
        <v>#REF!</v>
      </c>
    </row>
    <row r="100" spans="1:47" x14ac:dyDescent="0.35">
      <c r="AH100" s="474" t="s">
        <v>433</v>
      </c>
      <c r="AI100" s="475" t="s">
        <v>502</v>
      </c>
      <c r="AJ100" s="90">
        <v>0</v>
      </c>
      <c r="AK100" s="90">
        <v>0</v>
      </c>
      <c r="AL100" s="90">
        <v>0</v>
      </c>
      <c r="AM100" s="90">
        <v>0</v>
      </c>
      <c r="AN100" s="90">
        <v>0</v>
      </c>
      <c r="AO100" s="90">
        <v>0</v>
      </c>
      <c r="AP100" s="90">
        <v>0</v>
      </c>
      <c r="AQ100" s="90">
        <v>0</v>
      </c>
      <c r="AR100" s="90">
        <v>0</v>
      </c>
      <c r="AS100" s="90">
        <v>0</v>
      </c>
      <c r="AT100" s="90">
        <v>0</v>
      </c>
      <c r="AU100" s="90">
        <v>0</v>
      </c>
    </row>
    <row r="101" spans="1:47" x14ac:dyDescent="0.35">
      <c r="A101" s="467"/>
      <c r="B101" s="468"/>
      <c r="C101" s="468"/>
      <c r="D101" s="468"/>
      <c r="E101" s="468"/>
      <c r="F101" s="468"/>
      <c r="G101" s="468"/>
      <c r="AH101" s="473" t="s">
        <v>434</v>
      </c>
      <c r="AI101" s="472" t="s">
        <v>503</v>
      </c>
      <c r="AJ101" s="477" t="e">
        <f>+#REF!</f>
        <v>#REF!</v>
      </c>
      <c r="AK101" s="477" t="e">
        <f>+#REF!</f>
        <v>#REF!</v>
      </c>
      <c r="AL101" s="477" t="e">
        <f>+#REF!</f>
        <v>#REF!</v>
      </c>
      <c r="AM101" s="477" t="e">
        <f>+#REF!</f>
        <v>#REF!</v>
      </c>
      <c r="AN101" s="477" t="e">
        <f>+#REF!</f>
        <v>#REF!</v>
      </c>
      <c r="AO101" s="477" t="e">
        <f>+#REF!</f>
        <v>#REF!</v>
      </c>
      <c r="AP101" s="477" t="e">
        <f>+#REF!</f>
        <v>#REF!</v>
      </c>
      <c r="AQ101" s="477" t="e">
        <f>+#REF!</f>
        <v>#REF!</v>
      </c>
      <c r="AR101" s="477" t="e">
        <f>+#REF!</f>
        <v>#REF!</v>
      </c>
      <c r="AS101" s="477" t="e">
        <f>+#REF!</f>
        <v>#REF!</v>
      </c>
      <c r="AT101" s="477" t="e">
        <f>+#REF!</f>
        <v>#REF!</v>
      </c>
      <c r="AU101" s="477" t="e">
        <f>+#REF!</f>
        <v>#REF!</v>
      </c>
    </row>
    <row r="102" spans="1:47" x14ac:dyDescent="0.35">
      <c r="A102" s="467"/>
      <c r="B102" s="468"/>
      <c r="C102" s="468"/>
      <c r="D102" s="468"/>
      <c r="E102" s="468"/>
      <c r="F102" s="468"/>
      <c r="G102" s="468"/>
      <c r="AH102" s="474" t="s">
        <v>435</v>
      </c>
      <c r="AI102" s="475" t="s">
        <v>488</v>
      </c>
      <c r="AJ102" s="90">
        <v>0</v>
      </c>
      <c r="AK102" s="90">
        <v>0</v>
      </c>
      <c r="AL102" s="90">
        <v>0</v>
      </c>
      <c r="AM102" s="90">
        <v>0</v>
      </c>
      <c r="AN102" s="90">
        <v>0</v>
      </c>
      <c r="AO102" s="90">
        <v>0</v>
      </c>
      <c r="AP102" s="90">
        <v>0</v>
      </c>
      <c r="AQ102" s="90">
        <v>0</v>
      </c>
      <c r="AR102" s="90">
        <v>0</v>
      </c>
      <c r="AS102" s="90">
        <v>0</v>
      </c>
      <c r="AT102" s="90">
        <v>0</v>
      </c>
      <c r="AU102" s="90">
        <v>0</v>
      </c>
    </row>
    <row r="103" spans="1:47" ht="23.5" customHeight="1" x14ac:dyDescent="0.35">
      <c r="A103" s="467"/>
      <c r="B103" s="468"/>
      <c r="C103" s="468"/>
      <c r="D103" s="468"/>
      <c r="E103" s="468"/>
      <c r="F103" s="468"/>
      <c r="G103" s="468"/>
      <c r="AH103" s="878" t="s">
        <v>436</v>
      </c>
      <c r="AI103" s="472" t="s">
        <v>504</v>
      </c>
      <c r="AJ103" s="90">
        <v>0</v>
      </c>
      <c r="AK103" s="90">
        <v>0</v>
      </c>
      <c r="AL103" s="90">
        <v>0</v>
      </c>
      <c r="AM103" s="90">
        <v>0</v>
      </c>
      <c r="AN103" s="90">
        <v>0</v>
      </c>
      <c r="AO103" s="90">
        <v>0</v>
      </c>
      <c r="AP103" s="90">
        <v>0</v>
      </c>
      <c r="AQ103" s="90">
        <v>0</v>
      </c>
      <c r="AR103" s="90">
        <v>0</v>
      </c>
      <c r="AS103" s="90">
        <v>0</v>
      </c>
      <c r="AT103" s="90">
        <v>0</v>
      </c>
      <c r="AU103" s="90">
        <v>0</v>
      </c>
    </row>
    <row r="104" spans="1:47" x14ac:dyDescent="0.35">
      <c r="A104" s="467"/>
      <c r="B104" s="468"/>
      <c r="C104" s="468"/>
      <c r="D104" s="468"/>
      <c r="E104" s="468"/>
      <c r="F104" s="468"/>
      <c r="G104" s="468"/>
      <c r="AH104" s="879"/>
      <c r="AI104" s="472" t="s">
        <v>505</v>
      </c>
      <c r="AJ104" s="90">
        <v>0</v>
      </c>
      <c r="AK104" s="90">
        <v>0</v>
      </c>
      <c r="AL104" s="90">
        <v>0</v>
      </c>
      <c r="AM104" s="90">
        <v>0</v>
      </c>
      <c r="AN104" s="90">
        <v>0</v>
      </c>
      <c r="AO104" s="90">
        <v>0</v>
      </c>
      <c r="AP104" s="90">
        <v>0</v>
      </c>
      <c r="AQ104" s="90">
        <v>0</v>
      </c>
      <c r="AR104" s="90">
        <v>0</v>
      </c>
      <c r="AS104" s="90">
        <v>0</v>
      </c>
      <c r="AT104" s="90">
        <v>0</v>
      </c>
      <c r="AU104" s="90">
        <v>0</v>
      </c>
    </row>
    <row r="105" spans="1:47" x14ac:dyDescent="0.35">
      <c r="A105" s="467"/>
      <c r="B105" s="468"/>
      <c r="C105" s="468"/>
      <c r="D105" s="468"/>
      <c r="E105" s="468"/>
      <c r="F105" s="468"/>
      <c r="G105" s="468"/>
      <c r="AH105" s="879"/>
      <c r="AI105" s="472" t="s">
        <v>491</v>
      </c>
      <c r="AJ105" s="90">
        <v>0</v>
      </c>
      <c r="AK105" s="90">
        <v>0</v>
      </c>
      <c r="AL105" s="90">
        <v>0</v>
      </c>
      <c r="AM105" s="90">
        <v>0</v>
      </c>
      <c r="AN105" s="90">
        <v>0</v>
      </c>
      <c r="AO105" s="90">
        <v>0</v>
      </c>
      <c r="AP105" s="90">
        <v>0</v>
      </c>
      <c r="AQ105" s="90">
        <v>0</v>
      </c>
      <c r="AR105" s="90">
        <v>0</v>
      </c>
      <c r="AS105" s="90">
        <v>0</v>
      </c>
      <c r="AT105" s="90">
        <v>0</v>
      </c>
      <c r="AU105" s="90">
        <v>0</v>
      </c>
    </row>
    <row r="106" spans="1:47" x14ac:dyDescent="0.35">
      <c r="A106" s="467"/>
      <c r="B106" s="468"/>
      <c r="C106" s="468"/>
      <c r="D106" s="468"/>
      <c r="E106" s="468"/>
      <c r="F106" s="468"/>
      <c r="G106" s="468"/>
      <c r="AH106" s="879"/>
      <c r="AI106" s="472" t="s">
        <v>490</v>
      </c>
      <c r="AJ106" s="90">
        <v>0</v>
      </c>
      <c r="AK106" s="90">
        <v>0</v>
      </c>
      <c r="AL106" s="90">
        <v>0</v>
      </c>
      <c r="AM106" s="90">
        <v>0</v>
      </c>
      <c r="AN106" s="90">
        <v>0</v>
      </c>
      <c r="AO106" s="90">
        <v>0</v>
      </c>
      <c r="AP106" s="90">
        <v>0</v>
      </c>
      <c r="AQ106" s="90">
        <v>0</v>
      </c>
      <c r="AR106" s="90">
        <v>0</v>
      </c>
      <c r="AS106" s="90">
        <v>0</v>
      </c>
      <c r="AT106" s="90">
        <v>0</v>
      </c>
      <c r="AU106" s="90">
        <v>0</v>
      </c>
    </row>
    <row r="107" spans="1:47" x14ac:dyDescent="0.35">
      <c r="A107" s="467"/>
      <c r="B107" s="468"/>
      <c r="C107" s="468"/>
      <c r="D107" s="468"/>
      <c r="E107" s="468"/>
      <c r="F107" s="468"/>
      <c r="G107" s="468"/>
      <c r="AH107" s="879"/>
      <c r="AI107" s="472" t="s">
        <v>506</v>
      </c>
      <c r="AJ107" s="90">
        <v>0</v>
      </c>
      <c r="AK107" s="90">
        <v>0</v>
      </c>
      <c r="AL107" s="90">
        <v>0</v>
      </c>
      <c r="AM107" s="90">
        <v>0</v>
      </c>
      <c r="AN107" s="90">
        <v>0</v>
      </c>
      <c r="AO107" s="90">
        <v>0</v>
      </c>
      <c r="AP107" s="90">
        <v>0</v>
      </c>
      <c r="AQ107" s="90">
        <v>0</v>
      </c>
      <c r="AR107" s="90">
        <v>0</v>
      </c>
      <c r="AS107" s="90">
        <v>0</v>
      </c>
      <c r="AT107" s="90">
        <v>0</v>
      </c>
      <c r="AU107" s="90">
        <v>0</v>
      </c>
    </row>
    <row r="108" spans="1:47" x14ac:dyDescent="0.35">
      <c r="A108" s="467"/>
      <c r="B108" s="468"/>
      <c r="C108" s="468"/>
      <c r="D108" s="468"/>
      <c r="E108" s="468"/>
      <c r="F108" s="468"/>
      <c r="G108" s="468"/>
      <c r="AH108" s="879"/>
      <c r="AI108" s="472" t="s">
        <v>494</v>
      </c>
      <c r="AJ108" s="90">
        <v>0</v>
      </c>
      <c r="AK108" s="90">
        <v>0</v>
      </c>
      <c r="AL108" s="90">
        <v>0</v>
      </c>
      <c r="AM108" s="90">
        <v>0</v>
      </c>
      <c r="AN108" s="90">
        <v>0</v>
      </c>
      <c r="AO108" s="90">
        <v>0</v>
      </c>
      <c r="AP108" s="90">
        <v>0</v>
      </c>
      <c r="AQ108" s="90">
        <v>0</v>
      </c>
      <c r="AR108" s="90">
        <v>0</v>
      </c>
      <c r="AS108" s="90">
        <v>0</v>
      </c>
      <c r="AT108" s="90">
        <v>0</v>
      </c>
      <c r="AU108" s="90">
        <v>0</v>
      </c>
    </row>
    <row r="109" spans="1:47" x14ac:dyDescent="0.35">
      <c r="A109" s="467"/>
      <c r="B109" s="468"/>
      <c r="C109" s="468"/>
      <c r="D109" s="468"/>
      <c r="E109" s="468"/>
      <c r="F109" s="468"/>
      <c r="G109" s="468"/>
      <c r="AH109" s="879"/>
      <c r="AI109" s="472" t="s">
        <v>507</v>
      </c>
      <c r="AJ109" s="90">
        <v>0</v>
      </c>
      <c r="AK109" s="90">
        <v>0</v>
      </c>
      <c r="AL109" s="90">
        <v>0</v>
      </c>
      <c r="AM109" s="90">
        <v>0</v>
      </c>
      <c r="AN109" s="90">
        <v>0</v>
      </c>
      <c r="AO109" s="90">
        <v>0</v>
      </c>
      <c r="AP109" s="90">
        <v>0</v>
      </c>
      <c r="AQ109" s="90">
        <v>0</v>
      </c>
      <c r="AR109" s="90">
        <v>0</v>
      </c>
      <c r="AS109" s="90">
        <v>0</v>
      </c>
      <c r="AT109" s="90">
        <v>0</v>
      </c>
      <c r="AU109" s="90">
        <v>0</v>
      </c>
    </row>
    <row r="110" spans="1:47" x14ac:dyDescent="0.35">
      <c r="A110" s="467"/>
      <c r="B110" s="468"/>
      <c r="C110" s="468"/>
      <c r="D110" s="468"/>
      <c r="E110" s="468"/>
      <c r="F110" s="468"/>
      <c r="G110" s="468"/>
      <c r="AH110" s="879"/>
      <c r="AI110" s="472" t="s">
        <v>508</v>
      </c>
      <c r="AJ110" s="90">
        <v>0</v>
      </c>
      <c r="AK110" s="90">
        <v>0</v>
      </c>
      <c r="AL110" s="90">
        <v>0</v>
      </c>
      <c r="AM110" s="90">
        <v>0</v>
      </c>
      <c r="AN110" s="90">
        <v>0</v>
      </c>
      <c r="AO110" s="90">
        <v>0</v>
      </c>
      <c r="AP110" s="90">
        <v>0</v>
      </c>
      <c r="AQ110" s="90">
        <v>0</v>
      </c>
      <c r="AR110" s="90">
        <v>0</v>
      </c>
      <c r="AS110" s="90">
        <v>0</v>
      </c>
      <c r="AT110" s="90">
        <v>0</v>
      </c>
      <c r="AU110" s="90">
        <v>0</v>
      </c>
    </row>
    <row r="111" spans="1:47" x14ac:dyDescent="0.35">
      <c r="A111" s="467"/>
      <c r="B111" s="468"/>
      <c r="C111" s="468"/>
      <c r="D111" s="468"/>
      <c r="E111" s="468"/>
      <c r="F111" s="468"/>
      <c r="G111" s="468"/>
      <c r="AH111" s="880"/>
      <c r="AI111" s="472" t="s">
        <v>489</v>
      </c>
      <c r="AJ111" s="90">
        <v>0</v>
      </c>
      <c r="AK111" s="90">
        <v>0</v>
      </c>
      <c r="AL111" s="90">
        <v>0</v>
      </c>
      <c r="AM111" s="90">
        <v>0</v>
      </c>
      <c r="AN111" s="90">
        <v>0</v>
      </c>
      <c r="AO111" s="90">
        <v>0</v>
      </c>
      <c r="AP111" s="90">
        <v>0</v>
      </c>
      <c r="AQ111" s="90">
        <v>0</v>
      </c>
      <c r="AR111" s="90">
        <v>0</v>
      </c>
      <c r="AS111" s="90">
        <v>0</v>
      </c>
      <c r="AT111" s="90">
        <v>0</v>
      </c>
      <c r="AU111" s="90">
        <v>0</v>
      </c>
    </row>
    <row r="112" spans="1:47" x14ac:dyDescent="0.35">
      <c r="A112" s="467"/>
      <c r="B112" s="468"/>
      <c r="C112" s="468"/>
      <c r="D112" s="468"/>
      <c r="E112" s="468"/>
      <c r="F112" s="468"/>
      <c r="G112" s="468"/>
      <c r="AH112" s="471" t="s">
        <v>437</v>
      </c>
      <c r="AI112" s="471" t="s">
        <v>509</v>
      </c>
      <c r="AJ112" s="477">
        <f t="shared" ref="AJ112:AU112" si="142">+T83</f>
        <v>0.10974936197669943</v>
      </c>
      <c r="AK112" s="477">
        <f t="shared" si="142"/>
        <v>0.11504886409728969</v>
      </c>
      <c r="AL112" s="477">
        <f t="shared" si="142"/>
        <v>0.12060426495132405</v>
      </c>
      <c r="AM112" s="477">
        <f t="shared" si="142"/>
        <v>0.12642792120180377</v>
      </c>
      <c r="AN112" s="477">
        <f t="shared" si="142"/>
        <v>0.13253278618182088</v>
      </c>
      <c r="AO112" s="477">
        <f t="shared" si="142"/>
        <v>0.13893243870615543</v>
      </c>
      <c r="AP112" s="477">
        <f t="shared" si="142"/>
        <v>0.14564111327410748</v>
      </c>
      <c r="AQ112" s="477">
        <f t="shared" si="142"/>
        <v>0.1526737317307425</v>
      </c>
      <c r="AR112" s="477">
        <f t="shared" si="142"/>
        <v>0.16004593645697382</v>
      </c>
      <c r="AS112" s="477">
        <f t="shared" si="142"/>
        <v>0.16777412516230453</v>
      </c>
      <c r="AT112" s="477">
        <f t="shared" si="142"/>
        <v>0.17587548735761796</v>
      </c>
      <c r="AU112" s="477">
        <f t="shared" si="142"/>
        <v>0.18436804258914105</v>
      </c>
    </row>
    <row r="113" spans="1:47" x14ac:dyDescent="0.35">
      <c r="A113" s="467"/>
      <c r="B113" s="468"/>
      <c r="C113" s="468"/>
      <c r="D113" s="468"/>
      <c r="E113" s="468"/>
      <c r="F113" s="468"/>
      <c r="G113" s="468"/>
      <c r="AH113" s="472" t="s">
        <v>438</v>
      </c>
      <c r="AI113" s="472" t="s">
        <v>509</v>
      </c>
      <c r="AJ113" s="477">
        <f t="shared" ref="AJ113:AU113" si="143">+T85</f>
        <v>4.7573371178335393E-3</v>
      </c>
      <c r="AK113" s="477">
        <f t="shared" si="143"/>
        <v>4.9870561584751966E-3</v>
      </c>
      <c r="AL113" s="477">
        <f t="shared" si="143"/>
        <v>5.2278677150193985E-3</v>
      </c>
      <c r="AM113" s="477">
        <f t="shared" si="143"/>
        <v>5.4803074152865614E-3</v>
      </c>
      <c r="AN113" s="477">
        <f t="shared" si="143"/>
        <v>5.7449367511269236E-3</v>
      </c>
      <c r="AO113" s="477">
        <f t="shared" si="143"/>
        <v>6.0223443273251112E-3</v>
      </c>
      <c r="AP113" s="477">
        <f t="shared" si="143"/>
        <v>6.3131471708109807E-3</v>
      </c>
      <c r="AQ113" s="477">
        <f t="shared" si="143"/>
        <v>6.6179921030887117E-3</v>
      </c>
      <c r="AR113" s="477">
        <f t="shared" si="143"/>
        <v>6.9375571789368424E-3</v>
      </c>
      <c r="AS113" s="477">
        <f t="shared" si="143"/>
        <v>7.2725531945792609E-3</v>
      </c>
      <c r="AT113" s="477">
        <f t="shared" si="143"/>
        <v>7.6237252686817102E-3</v>
      </c>
      <c r="AU113" s="477">
        <f t="shared" si="143"/>
        <v>7.9918544996903946E-3</v>
      </c>
    </row>
    <row r="114" spans="1:47" x14ac:dyDescent="0.35">
      <c r="A114" s="467"/>
      <c r="B114" s="468"/>
      <c r="C114" s="468"/>
      <c r="D114" s="468"/>
      <c r="E114" s="468"/>
      <c r="F114" s="468"/>
      <c r="G114" s="468"/>
      <c r="AH114" s="881" t="s">
        <v>439</v>
      </c>
      <c r="AI114" s="471" t="s">
        <v>510</v>
      </c>
      <c r="AJ114" s="90">
        <v>0</v>
      </c>
      <c r="AK114" s="90">
        <v>0</v>
      </c>
      <c r="AL114" s="90">
        <v>0</v>
      </c>
      <c r="AM114" s="90">
        <v>0</v>
      </c>
      <c r="AN114" s="90">
        <v>0</v>
      </c>
      <c r="AO114" s="90">
        <v>0</v>
      </c>
      <c r="AP114" s="90">
        <v>0</v>
      </c>
      <c r="AQ114" s="90">
        <v>0</v>
      </c>
      <c r="AR114" s="90">
        <v>0</v>
      </c>
      <c r="AS114" s="90">
        <v>0</v>
      </c>
      <c r="AT114" s="90">
        <v>0</v>
      </c>
      <c r="AU114" s="90">
        <v>0</v>
      </c>
    </row>
    <row r="115" spans="1:47" x14ac:dyDescent="0.35">
      <c r="A115" s="467"/>
      <c r="B115" s="468"/>
      <c r="C115" s="468"/>
      <c r="D115" s="468"/>
      <c r="E115" s="468"/>
      <c r="F115" s="468"/>
      <c r="G115" s="468"/>
      <c r="AH115" s="882"/>
      <c r="AI115" s="471" t="s">
        <v>511</v>
      </c>
      <c r="AJ115" s="90">
        <v>0</v>
      </c>
      <c r="AK115" s="90">
        <v>0</v>
      </c>
      <c r="AL115" s="90">
        <v>0</v>
      </c>
      <c r="AM115" s="90">
        <v>0</v>
      </c>
      <c r="AN115" s="90">
        <v>0</v>
      </c>
      <c r="AO115" s="90">
        <v>0</v>
      </c>
      <c r="AP115" s="90">
        <v>0</v>
      </c>
      <c r="AQ115" s="90">
        <v>0</v>
      </c>
      <c r="AR115" s="90">
        <v>0</v>
      </c>
      <c r="AS115" s="90">
        <v>0</v>
      </c>
      <c r="AT115" s="90">
        <v>0</v>
      </c>
      <c r="AU115" s="90">
        <v>0</v>
      </c>
    </row>
    <row r="116" spans="1:47" x14ac:dyDescent="0.35">
      <c r="A116" s="467"/>
      <c r="B116" s="468"/>
      <c r="C116" s="468"/>
      <c r="D116" s="468"/>
      <c r="E116" s="468"/>
      <c r="F116" s="468"/>
      <c r="G116" s="468"/>
      <c r="AH116" s="472" t="s">
        <v>440</v>
      </c>
      <c r="AI116" s="472" t="s">
        <v>502</v>
      </c>
      <c r="AJ116" s="477">
        <f t="shared" ref="AJ116:AU116" si="144">+T84</f>
        <v>2.0386794146716666E-3</v>
      </c>
      <c r="AK116" s="477">
        <f t="shared" si="144"/>
        <v>2.137121771753887E-3</v>
      </c>
      <c r="AL116" s="477">
        <f t="shared" si="144"/>
        <v>2.240317646038549E-3</v>
      </c>
      <c r="AM116" s="477">
        <f t="shared" si="144"/>
        <v>2.3484965721128309E-3</v>
      </c>
      <c r="AN116" s="477">
        <f t="shared" si="144"/>
        <v>2.4618991681730541E-3</v>
      </c>
      <c r="AO116" s="477">
        <f t="shared" si="144"/>
        <v>2.5807776712224143E-3</v>
      </c>
      <c r="AP116" s="477">
        <f t="shared" si="144"/>
        <v>2.7053964981119845E-3</v>
      </c>
      <c r="AQ116" s="477">
        <f t="shared" si="144"/>
        <v>2.836032833672876E-3</v>
      </c>
      <c r="AR116" s="477">
        <f t="shared" si="144"/>
        <v>2.9729772472477244E-3</v>
      </c>
      <c r="AS116" s="477">
        <f t="shared" si="144"/>
        <v>3.1165343389928306E-3</v>
      </c>
      <c r="AT116" s="477">
        <f t="shared" si="144"/>
        <v>3.267023417388487E-3</v>
      </c>
      <c r="AU116" s="477">
        <f t="shared" si="144"/>
        <v>3.4247792094644716E-3</v>
      </c>
    </row>
    <row r="117" spans="1:47" x14ac:dyDescent="0.35">
      <c r="A117" s="467"/>
      <c r="B117" s="468"/>
      <c r="C117" s="468"/>
      <c r="D117" s="468"/>
      <c r="E117" s="468"/>
      <c r="F117" s="468"/>
      <c r="G117" s="468"/>
      <c r="AH117" s="471" t="s">
        <v>441</v>
      </c>
      <c r="AI117" s="471" t="s">
        <v>502</v>
      </c>
      <c r="AJ117" s="90">
        <v>0</v>
      </c>
      <c r="AK117" s="90">
        <v>0</v>
      </c>
      <c r="AL117" s="90">
        <v>0</v>
      </c>
      <c r="AM117" s="90">
        <v>0</v>
      </c>
      <c r="AN117" s="90">
        <v>0</v>
      </c>
      <c r="AO117" s="90">
        <v>0</v>
      </c>
      <c r="AP117" s="90">
        <v>0</v>
      </c>
      <c r="AQ117" s="90">
        <v>0</v>
      </c>
      <c r="AR117" s="90">
        <v>0</v>
      </c>
      <c r="AS117" s="90">
        <v>0</v>
      </c>
      <c r="AT117" s="90">
        <v>0</v>
      </c>
      <c r="AU117" s="90">
        <v>0</v>
      </c>
    </row>
    <row r="118" spans="1:47" x14ac:dyDescent="0.35">
      <c r="A118" s="467"/>
      <c r="B118" s="468"/>
      <c r="C118" s="468"/>
      <c r="D118" s="468"/>
      <c r="E118" s="468"/>
      <c r="F118" s="468"/>
      <c r="G118" s="468"/>
      <c r="AH118" s="873" t="s">
        <v>442</v>
      </c>
      <c r="AI118" s="472" t="s">
        <v>512</v>
      </c>
      <c r="AJ118" s="477">
        <f t="shared" ref="AJ118:AU118" si="145">+T87</f>
        <v>9.7832286961622422E-3</v>
      </c>
      <c r="AK118" s="477">
        <f t="shared" si="145"/>
        <v>1.0255634551537862E-2</v>
      </c>
      <c r="AL118" s="477">
        <f t="shared" si="145"/>
        <v>1.0750851617723741E-2</v>
      </c>
      <c r="AM118" s="477">
        <f t="shared" si="145"/>
        <v>1.1269981386864211E-2</v>
      </c>
      <c r="AN118" s="477">
        <f t="shared" si="145"/>
        <v>1.1814178539202823E-2</v>
      </c>
      <c r="AO118" s="477">
        <f t="shared" si="145"/>
        <v>1.2384653511392904E-2</v>
      </c>
      <c r="AP118" s="477">
        <f t="shared" si="145"/>
        <v>1.298267518882495E-2</v>
      </c>
      <c r="AQ118" s="477">
        <f t="shared" si="145"/>
        <v>1.3609573727959226E-2</v>
      </c>
      <c r="AR118" s="477">
        <f t="shared" si="145"/>
        <v>1.4266743514941329E-2</v>
      </c>
      <c r="AS118" s="477">
        <f t="shared" si="145"/>
        <v>1.4955646267081247E-2</v>
      </c>
      <c r="AT118" s="477">
        <f t="shared" si="145"/>
        <v>1.5677814284094604E-2</v>
      </c>
      <c r="AU118" s="477">
        <f t="shared" si="145"/>
        <v>1.6434853856337573E-2</v>
      </c>
    </row>
    <row r="119" spans="1:47" x14ac:dyDescent="0.35">
      <c r="AH119" s="875"/>
      <c r="AI119" s="472" t="s">
        <v>513</v>
      </c>
      <c r="AJ119" s="90">
        <v>0</v>
      </c>
      <c r="AK119" s="90">
        <v>0</v>
      </c>
      <c r="AL119" s="90">
        <v>0</v>
      </c>
      <c r="AM119" s="90">
        <v>0</v>
      </c>
      <c r="AN119" s="90">
        <v>0</v>
      </c>
      <c r="AO119" s="90">
        <v>0</v>
      </c>
      <c r="AP119" s="90">
        <v>0</v>
      </c>
      <c r="AQ119" s="90">
        <v>0</v>
      </c>
      <c r="AR119" s="90">
        <v>0</v>
      </c>
      <c r="AS119" s="90">
        <v>0</v>
      </c>
      <c r="AT119" s="90">
        <v>0</v>
      </c>
      <c r="AU119" s="90">
        <v>0</v>
      </c>
    </row>
    <row r="120" spans="1:47" x14ac:dyDescent="0.35">
      <c r="AH120" s="883" t="s">
        <v>443</v>
      </c>
      <c r="AI120" s="471" t="s">
        <v>514</v>
      </c>
      <c r="AJ120" s="90">
        <f t="shared" ref="AJ120:AU122" si="146">+T$88/3</f>
        <v>1.979413425034974E-3</v>
      </c>
      <c r="AK120" s="90">
        <f t="shared" si="146"/>
        <v>2.0749939865486225E-3</v>
      </c>
      <c r="AL120" s="90">
        <f t="shared" si="146"/>
        <v>2.1751898768378164E-3</v>
      </c>
      <c r="AM120" s="90">
        <f t="shared" si="146"/>
        <v>2.2802239577415007E-3</v>
      </c>
      <c r="AN120" s="90">
        <f t="shared" si="146"/>
        <v>2.3903298524986594E-3</v>
      </c>
      <c r="AO120" s="90">
        <f t="shared" si="146"/>
        <v>2.5057524653874356E-3</v>
      </c>
      <c r="AP120" s="90">
        <f t="shared" si="146"/>
        <v>2.6267485264562383E-3</v>
      </c>
      <c r="AQ120" s="90">
        <f t="shared" si="146"/>
        <v>2.7535871625584472E-3</v>
      </c>
      <c r="AR120" s="90">
        <f t="shared" si="146"/>
        <v>2.8865504959608465E-3</v>
      </c>
      <c r="AS120" s="90">
        <f t="shared" si="146"/>
        <v>3.0259342718572655E-3</v>
      </c>
      <c r="AT120" s="90">
        <f t="shared" si="146"/>
        <v>3.1720485161831576E-3</v>
      </c>
      <c r="AU120" s="90">
        <f t="shared" si="146"/>
        <v>3.3252182251942842E-3</v>
      </c>
    </row>
    <row r="121" spans="1:47" x14ac:dyDescent="0.35">
      <c r="A121" s="164" t="s">
        <v>360</v>
      </c>
      <c r="AH121" s="884"/>
      <c r="AI121" s="475" t="s">
        <v>515</v>
      </c>
      <c r="AJ121" s="90">
        <f t="shared" si="146"/>
        <v>1.979413425034974E-3</v>
      </c>
      <c r="AK121" s="90">
        <f t="shared" si="146"/>
        <v>2.0749939865486225E-3</v>
      </c>
      <c r="AL121" s="90">
        <f t="shared" si="146"/>
        <v>2.1751898768378164E-3</v>
      </c>
      <c r="AM121" s="90">
        <f t="shared" si="146"/>
        <v>2.2802239577415007E-3</v>
      </c>
      <c r="AN121" s="90">
        <f t="shared" si="146"/>
        <v>2.3903298524986594E-3</v>
      </c>
      <c r="AO121" s="90">
        <f t="shared" si="146"/>
        <v>2.5057524653874356E-3</v>
      </c>
      <c r="AP121" s="90">
        <f t="shared" si="146"/>
        <v>2.6267485264562383E-3</v>
      </c>
      <c r="AQ121" s="90">
        <f t="shared" si="146"/>
        <v>2.7535871625584472E-3</v>
      </c>
      <c r="AR121" s="90">
        <f t="shared" si="146"/>
        <v>2.8865504959608465E-3</v>
      </c>
      <c r="AS121" s="90">
        <f t="shared" si="146"/>
        <v>3.0259342718572655E-3</v>
      </c>
      <c r="AT121" s="90">
        <f t="shared" si="146"/>
        <v>3.1720485161831576E-3</v>
      </c>
      <c r="AU121" s="90">
        <f t="shared" si="146"/>
        <v>3.3252182251942842E-3</v>
      </c>
    </row>
    <row r="122" spans="1:47" x14ac:dyDescent="0.35">
      <c r="A122" s="85"/>
      <c r="AH122" s="884"/>
      <c r="AI122" s="475" t="s">
        <v>500</v>
      </c>
      <c r="AJ122" s="90">
        <f t="shared" si="146"/>
        <v>1.979413425034974E-3</v>
      </c>
      <c r="AK122" s="90">
        <f t="shared" si="146"/>
        <v>2.0749939865486225E-3</v>
      </c>
      <c r="AL122" s="90">
        <f t="shared" si="146"/>
        <v>2.1751898768378164E-3</v>
      </c>
      <c r="AM122" s="90">
        <f t="shared" si="146"/>
        <v>2.2802239577415007E-3</v>
      </c>
      <c r="AN122" s="90">
        <f t="shared" si="146"/>
        <v>2.3903298524986594E-3</v>
      </c>
      <c r="AO122" s="90">
        <f t="shared" si="146"/>
        <v>2.5057524653874356E-3</v>
      </c>
      <c r="AP122" s="90">
        <f t="shared" si="146"/>
        <v>2.6267485264562383E-3</v>
      </c>
      <c r="AQ122" s="90">
        <f t="shared" si="146"/>
        <v>2.7535871625584472E-3</v>
      </c>
      <c r="AR122" s="90">
        <f t="shared" si="146"/>
        <v>2.8865504959608465E-3</v>
      </c>
      <c r="AS122" s="90">
        <f t="shared" si="146"/>
        <v>3.0259342718572655E-3</v>
      </c>
      <c r="AT122" s="90">
        <f t="shared" si="146"/>
        <v>3.1720485161831576E-3</v>
      </c>
      <c r="AU122" s="90">
        <f t="shared" si="146"/>
        <v>3.3252182251942842E-3</v>
      </c>
    </row>
    <row r="123" spans="1:47" x14ac:dyDescent="0.35">
      <c r="A123" s="131" t="s">
        <v>419</v>
      </c>
      <c r="AH123" s="885"/>
      <c r="AI123" s="475" t="s">
        <v>516</v>
      </c>
      <c r="AJ123" s="90">
        <v>0</v>
      </c>
      <c r="AK123" s="90">
        <v>0</v>
      </c>
      <c r="AL123" s="90">
        <v>0</v>
      </c>
      <c r="AM123" s="90">
        <v>0</v>
      </c>
      <c r="AN123" s="90">
        <v>0</v>
      </c>
      <c r="AO123" s="90">
        <v>0</v>
      </c>
      <c r="AP123" s="90">
        <v>0</v>
      </c>
      <c r="AQ123" s="90">
        <v>0</v>
      </c>
      <c r="AR123" s="90">
        <v>0</v>
      </c>
      <c r="AS123" s="90">
        <v>0</v>
      </c>
      <c r="AT123" s="90">
        <v>0</v>
      </c>
      <c r="AU123" s="90">
        <v>0</v>
      </c>
    </row>
    <row r="124" spans="1:47" ht="23.5" customHeight="1" x14ac:dyDescent="0.35">
      <c r="A124" s="131"/>
      <c r="AH124" s="878" t="s">
        <v>444</v>
      </c>
      <c r="AI124" s="472" t="s">
        <v>517</v>
      </c>
      <c r="AJ124" s="90">
        <v>0</v>
      </c>
      <c r="AK124" s="90">
        <v>0</v>
      </c>
      <c r="AL124" s="90">
        <v>0</v>
      </c>
      <c r="AM124" s="90">
        <v>0</v>
      </c>
      <c r="AN124" s="90">
        <v>0</v>
      </c>
      <c r="AO124" s="90">
        <v>0</v>
      </c>
      <c r="AP124" s="90">
        <v>0</v>
      </c>
      <c r="AQ124" s="90">
        <v>0</v>
      </c>
      <c r="AR124" s="90">
        <v>0</v>
      </c>
      <c r="AS124" s="90">
        <v>0</v>
      </c>
      <c r="AT124" s="90">
        <v>0</v>
      </c>
      <c r="AU124" s="90">
        <v>0</v>
      </c>
    </row>
    <row r="125" spans="1:47" ht="17" x14ac:dyDescent="0.5">
      <c r="E125" s="163" t="s">
        <v>414</v>
      </c>
      <c r="F125" s="107">
        <f>AVERAGE(C148:E148)</f>
        <v>6.6339771539659129E-2</v>
      </c>
      <c r="J125" s="163" t="s">
        <v>415</v>
      </c>
      <c r="K125" s="107">
        <f>AVERAGE(D148:F148)</f>
        <v>4.8287315981985955E-2</v>
      </c>
      <c r="L125" s="178" t="s">
        <v>359</v>
      </c>
      <c r="M125" s="857" t="s">
        <v>402</v>
      </c>
      <c r="N125" s="857"/>
      <c r="O125" s="858"/>
      <c r="P125" s="150">
        <v>0.6</v>
      </c>
      <c r="Q125" s="859" t="s">
        <v>408</v>
      </c>
      <c r="R125" s="859"/>
      <c r="S125" s="860"/>
      <c r="T125" s="151">
        <v>13.6</v>
      </c>
      <c r="U125" s="106" t="s">
        <v>356</v>
      </c>
      <c r="AH125" s="880"/>
      <c r="AI125" s="472" t="s">
        <v>518</v>
      </c>
      <c r="AJ125" s="90">
        <v>0</v>
      </c>
      <c r="AK125" s="90">
        <v>0</v>
      </c>
      <c r="AL125" s="90">
        <v>0</v>
      </c>
      <c r="AM125" s="90">
        <v>0</v>
      </c>
      <c r="AN125" s="90">
        <v>0</v>
      </c>
      <c r="AO125" s="90">
        <v>0</v>
      </c>
      <c r="AP125" s="90">
        <v>0</v>
      </c>
      <c r="AQ125" s="90">
        <v>0</v>
      </c>
      <c r="AR125" s="90">
        <v>0</v>
      </c>
      <c r="AS125" s="90">
        <v>0</v>
      </c>
      <c r="AT125" s="90">
        <v>0</v>
      </c>
      <c r="AU125" s="90">
        <v>0</v>
      </c>
    </row>
    <row r="126" spans="1:47" ht="15" thickBot="1" x14ac:dyDescent="0.4">
      <c r="A126" s="95"/>
      <c r="AH126" s="877" t="s">
        <v>445</v>
      </c>
      <c r="AI126" s="475" t="s">
        <v>519</v>
      </c>
      <c r="AJ126" s="477">
        <f t="shared" ref="AJ126:AU127" si="147">+T$89/2</f>
        <v>2.5256106741478882E-2</v>
      </c>
      <c r="AK126" s="477">
        <f t="shared" si="147"/>
        <v>2.6475656348179433E-2</v>
      </c>
      <c r="AL126" s="477">
        <f t="shared" si="147"/>
        <v>2.7754094732094448E-2</v>
      </c>
      <c r="AM126" s="477">
        <f t="shared" si="147"/>
        <v>2.9094265474217066E-2</v>
      </c>
      <c r="AN126" s="477">
        <f t="shared" si="147"/>
        <v>3.0499149464434369E-2</v>
      </c>
      <c r="AO126" s="477">
        <f t="shared" si="147"/>
        <v>3.1971871531805328E-2</v>
      </c>
      <c r="AP126" s="477">
        <f t="shared" si="147"/>
        <v>3.3515707394997069E-2</v>
      </c>
      <c r="AQ126" s="477">
        <f t="shared" si="147"/>
        <v>3.5134090948339074E-2</v>
      </c>
      <c r="AR126" s="477">
        <f t="shared" si="147"/>
        <v>3.6830621899701356E-2</v>
      </c>
      <c r="AS126" s="477">
        <f t="shared" si="147"/>
        <v>3.8609073777185275E-2</v>
      </c>
      <c r="AT126" s="477">
        <f t="shared" si="147"/>
        <v>4.0473402322436035E-2</v>
      </c>
      <c r="AU126" s="477">
        <f t="shared" si="147"/>
        <v>4.2427754289245549E-2</v>
      </c>
    </row>
    <row r="127" spans="1:47" ht="15" thickBot="1" x14ac:dyDescent="0.4">
      <c r="A127" s="98"/>
      <c r="B127" s="861" t="s">
        <v>406</v>
      </c>
      <c r="C127" s="862"/>
      <c r="D127" s="862"/>
      <c r="E127" s="862"/>
      <c r="F127" s="862"/>
      <c r="G127" s="863" t="s">
        <v>407</v>
      </c>
      <c r="H127" s="864"/>
      <c r="I127" s="864"/>
      <c r="J127" s="864"/>
      <c r="K127" s="864"/>
      <c r="L127" s="864"/>
      <c r="M127" s="864"/>
      <c r="N127" s="864"/>
      <c r="O127" s="864"/>
      <c r="P127" s="864"/>
      <c r="Q127" s="865"/>
      <c r="T127" s="866" t="s">
        <v>411</v>
      </c>
      <c r="U127" s="866"/>
      <c r="V127" s="866"/>
      <c r="W127" s="866"/>
      <c r="X127" s="866"/>
      <c r="Y127" s="866"/>
      <c r="Z127" s="866"/>
      <c r="AA127" s="866"/>
      <c r="AB127" s="866"/>
      <c r="AC127" s="866"/>
      <c r="AD127" s="866"/>
      <c r="AE127" s="866"/>
      <c r="AH127" s="877"/>
      <c r="AI127" s="475" t="s">
        <v>520</v>
      </c>
      <c r="AJ127" s="477">
        <f t="shared" si="147"/>
        <v>2.5256106741478882E-2</v>
      </c>
      <c r="AK127" s="477">
        <f t="shared" si="147"/>
        <v>2.6475656348179433E-2</v>
      </c>
      <c r="AL127" s="477">
        <f t="shared" si="147"/>
        <v>2.7754094732094448E-2</v>
      </c>
      <c r="AM127" s="477">
        <f t="shared" si="147"/>
        <v>2.9094265474217066E-2</v>
      </c>
      <c r="AN127" s="477">
        <f t="shared" si="147"/>
        <v>3.0499149464434369E-2</v>
      </c>
      <c r="AO127" s="477">
        <f t="shared" si="147"/>
        <v>3.1971871531805328E-2</v>
      </c>
      <c r="AP127" s="477">
        <f t="shared" si="147"/>
        <v>3.3515707394997069E-2</v>
      </c>
      <c r="AQ127" s="477">
        <f t="shared" si="147"/>
        <v>3.5134090948339074E-2</v>
      </c>
      <c r="AR127" s="477">
        <f t="shared" si="147"/>
        <v>3.6830621899701356E-2</v>
      </c>
      <c r="AS127" s="477">
        <f t="shared" si="147"/>
        <v>3.8609073777185275E-2</v>
      </c>
      <c r="AT127" s="477">
        <f t="shared" si="147"/>
        <v>4.0473402322436035E-2</v>
      </c>
      <c r="AU127" s="477">
        <f t="shared" si="147"/>
        <v>4.2427754289245549E-2</v>
      </c>
    </row>
    <row r="128" spans="1:47" s="1" customFormat="1" ht="13.5" thickBot="1" x14ac:dyDescent="0.4">
      <c r="A128" s="132" t="s">
        <v>337</v>
      </c>
      <c r="B128" s="89">
        <v>2020</v>
      </c>
      <c r="C128" s="177">
        <v>2021</v>
      </c>
      <c r="D128" s="177">
        <v>2022</v>
      </c>
      <c r="E128" s="177">
        <v>2023</v>
      </c>
      <c r="F128" s="180" t="s">
        <v>204</v>
      </c>
      <c r="G128" s="199">
        <v>2025</v>
      </c>
      <c r="H128" s="200">
        <v>2026</v>
      </c>
      <c r="I128" s="200">
        <v>2027</v>
      </c>
      <c r="J128" s="200">
        <v>2028</v>
      </c>
      <c r="K128" s="200">
        <v>2029</v>
      </c>
      <c r="L128" s="200">
        <v>2030</v>
      </c>
      <c r="M128" s="200">
        <v>2031</v>
      </c>
      <c r="N128" s="200">
        <v>2032</v>
      </c>
      <c r="O128" s="200">
        <v>2033</v>
      </c>
      <c r="P128" s="200">
        <v>2034</v>
      </c>
      <c r="Q128" s="201">
        <v>2035</v>
      </c>
      <c r="S128" s="210" t="s">
        <v>337</v>
      </c>
      <c r="T128" s="176">
        <v>2024</v>
      </c>
      <c r="U128" s="176">
        <v>2025</v>
      </c>
      <c r="V128" s="176">
        <v>2026</v>
      </c>
      <c r="W128" s="176">
        <v>2027</v>
      </c>
      <c r="X128" s="176">
        <v>2028</v>
      </c>
      <c r="Y128" s="176">
        <v>2029</v>
      </c>
      <c r="Z128" s="176">
        <v>2030</v>
      </c>
      <c r="AA128" s="176">
        <v>2031</v>
      </c>
      <c r="AB128" s="176">
        <v>2032</v>
      </c>
      <c r="AC128" s="176">
        <v>2033</v>
      </c>
      <c r="AD128" s="176">
        <v>2034</v>
      </c>
      <c r="AE128" s="176">
        <v>2035</v>
      </c>
      <c r="AH128" s="473" t="s">
        <v>446</v>
      </c>
      <c r="AI128" s="472" t="s">
        <v>521</v>
      </c>
      <c r="AJ128" s="478">
        <v>0</v>
      </c>
      <c r="AK128" s="478">
        <v>0</v>
      </c>
      <c r="AL128" s="478">
        <v>0</v>
      </c>
      <c r="AM128" s="478">
        <v>0</v>
      </c>
      <c r="AN128" s="478">
        <v>0</v>
      </c>
      <c r="AO128" s="478">
        <v>0</v>
      </c>
      <c r="AP128" s="478">
        <v>0</v>
      </c>
      <c r="AQ128" s="478">
        <v>0</v>
      </c>
      <c r="AR128" s="478">
        <v>0</v>
      </c>
      <c r="AS128" s="478">
        <v>0</v>
      </c>
      <c r="AT128" s="478">
        <v>0</v>
      </c>
      <c r="AU128" s="478">
        <v>0</v>
      </c>
    </row>
    <row r="129" spans="1:47" s="1" customFormat="1" ht="13" x14ac:dyDescent="0.35">
      <c r="A129" s="169" t="s">
        <v>338</v>
      </c>
      <c r="B129" s="120">
        <v>42861580</v>
      </c>
      <c r="C129" s="87">
        <v>44566437</v>
      </c>
      <c r="D129" s="87">
        <v>47393932</v>
      </c>
      <c r="E129" s="87">
        <v>49178046</v>
      </c>
      <c r="F129" s="167">
        <f>E129*(1+$F$51)</f>
        <v>52440506.336406849</v>
      </c>
      <c r="G129" s="104">
        <f>F129*(1+$K$51)</f>
        <v>54972717.636128262</v>
      </c>
      <c r="H129" s="157">
        <f t="shared" ref="H129:Q129" si="148">G129*(1+$K$51)</f>
        <v>57627202.623012476</v>
      </c>
      <c r="I129" s="157">
        <f t="shared" si="148"/>
        <v>60409865.565227807</v>
      </c>
      <c r="J129" s="157">
        <f t="shared" si="148"/>
        <v>63326895.832205251</v>
      </c>
      <c r="K129" s="157">
        <f t="shared" si="148"/>
        <v>66384781.661413252</v>
      </c>
      <c r="L129" s="157">
        <f t="shared" si="148"/>
        <v>69590324.589893058</v>
      </c>
      <c r="M129" s="157">
        <f t="shared" si="148"/>
        <v>72950654.582654193</v>
      </c>
      <c r="N129" s="157">
        <f t="shared" si="148"/>
        <v>76473245.891579524</v>
      </c>
      <c r="O129" s="157">
        <f t="shared" si="148"/>
        <v>80165933.680114329</v>
      </c>
      <c r="P129" s="157">
        <f t="shared" si="148"/>
        <v>84036931.450716928</v>
      </c>
      <c r="Q129" s="105">
        <f t="shared" si="148"/>
        <v>88094849.313834175</v>
      </c>
      <c r="S129" s="465" t="s">
        <v>338</v>
      </c>
      <c r="T129" s="86">
        <f t="shared" ref="T129:T146" si="149">F129*$P$125/($T$125*$P$18)</f>
        <v>8262684.8219128428</v>
      </c>
      <c r="U129" s="86">
        <f t="shared" ref="U129:U146" si="150">G129*$P$125/($T$125*$P$18)</f>
        <v>8661667.6947681084</v>
      </c>
      <c r="V129" s="86">
        <f t="shared" ref="V129:V146" si="151">H129*$P$125/($T$125*$P$18)</f>
        <v>9079916.3796763346</v>
      </c>
      <c r="W129" s="86">
        <f t="shared" ref="W129:W146" si="152">I129*$P$125/($T$125*$P$18)</f>
        <v>9518361.1709917746</v>
      </c>
      <c r="X129" s="86">
        <f t="shared" ref="X129:X146" si="153">J129*$P$125/($T$125*$P$18)</f>
        <v>9977977.2844861206</v>
      </c>
      <c r="Y129" s="86">
        <f t="shared" ref="Y129:Y146" si="154">K129*$P$125/($T$125*$P$18)</f>
        <v>10459787.02648318</v>
      </c>
      <c r="Z129" s="86">
        <f t="shared" ref="Z129:Z146" si="155">L129*$P$125/($T$125*$P$18)</f>
        <v>10964862.067735251</v>
      </c>
      <c r="AA129" s="86">
        <f t="shared" ref="AA129:AA146" si="156">M129*$P$125/($T$125*$P$18)</f>
        <v>11494325.827098873</v>
      </c>
      <c r="AB129" s="86">
        <f t="shared" ref="AB129:AB146" si="157">N129*$P$125/($T$125*$P$18)</f>
        <v>12049355.970311899</v>
      </c>
      <c r="AC129" s="86">
        <f t="shared" ref="AC129:AC146" si="158">O129*$P$125/($T$125*$P$18)</f>
        <v>12631187.029429777</v>
      </c>
      <c r="AD129" s="86">
        <f t="shared" ref="AD129:AD146" si="159">P129*$P$125/($T$125*$P$18)</f>
        <v>13241113.148747414</v>
      </c>
      <c r="AE129" s="86">
        <f t="shared" ref="AE129:AE146" si="160">Q129*$P$125/($T$125*$P$18)</f>
        <v>13880490.963314207</v>
      </c>
      <c r="AH129" s="474" t="s">
        <v>447</v>
      </c>
      <c r="AI129" s="475" t="s">
        <v>522</v>
      </c>
      <c r="AJ129" s="478">
        <v>0</v>
      </c>
      <c r="AK129" s="478">
        <v>0</v>
      </c>
      <c r="AL129" s="478">
        <v>0</v>
      </c>
      <c r="AM129" s="478">
        <v>0</v>
      </c>
      <c r="AN129" s="478">
        <v>0</v>
      </c>
      <c r="AO129" s="478">
        <v>0</v>
      </c>
      <c r="AP129" s="478">
        <v>0</v>
      </c>
      <c r="AQ129" s="478">
        <v>0</v>
      </c>
      <c r="AR129" s="478">
        <v>0</v>
      </c>
      <c r="AS129" s="478">
        <v>0</v>
      </c>
      <c r="AT129" s="478">
        <v>0</v>
      </c>
      <c r="AU129" s="478">
        <v>0</v>
      </c>
    </row>
    <row r="130" spans="1:47" s="1" customFormat="1" ht="13" x14ac:dyDescent="0.35">
      <c r="A130" s="170" t="s">
        <v>323</v>
      </c>
      <c r="B130" s="101">
        <v>1277516</v>
      </c>
      <c r="C130" s="86">
        <v>1129248</v>
      </c>
      <c r="D130" s="86">
        <v>104006</v>
      </c>
      <c r="E130" s="86">
        <v>218455</v>
      </c>
      <c r="F130" s="167">
        <f t="shared" ref="F130:F146" si="161">E130*(1+$F$51)</f>
        <v>232947.25479169624</v>
      </c>
      <c r="G130" s="101">
        <f t="shared" ref="G130:Q130" si="162">F130*(1+$K$51)</f>
        <v>244195.65249095904</v>
      </c>
      <c r="H130" s="86">
        <f t="shared" si="162"/>
        <v>255987.2051242172</v>
      </c>
      <c r="I130" s="86">
        <f t="shared" si="162"/>
        <v>268348.14018539572</v>
      </c>
      <c r="J130" s="86">
        <f t="shared" si="162"/>
        <v>281305.95162370615</v>
      </c>
      <c r="K130" s="86">
        <f t="shared" si="162"/>
        <v>294889.46099737327</v>
      </c>
      <c r="L130" s="86">
        <f t="shared" si="162"/>
        <v>309128.88158031093</v>
      </c>
      <c r="M130" s="86">
        <f t="shared" si="162"/>
        <v>324055.88556433731</v>
      </c>
      <c r="N130" s="86">
        <f t="shared" si="162"/>
        <v>339703.67450640473</v>
      </c>
      <c r="O130" s="86">
        <f t="shared" si="162"/>
        <v>356107.05317753716</v>
      </c>
      <c r="P130" s="86">
        <f t="shared" si="162"/>
        <v>373302.50697773474</v>
      </c>
      <c r="Q130" s="102">
        <f t="shared" si="162"/>
        <v>391328.28308903612</v>
      </c>
      <c r="S130" s="465" t="s">
        <v>323</v>
      </c>
      <c r="T130" s="86">
        <f t="shared" si="149"/>
        <v>36703.874179363898</v>
      </c>
      <c r="U130" s="86">
        <f t="shared" si="150"/>
        <v>38476.205749625893</v>
      </c>
      <c r="V130" s="86">
        <f t="shared" si="151"/>
        <v>40334.118454445983</v>
      </c>
      <c r="W130" s="86">
        <f t="shared" si="152"/>
        <v>42281.744777110667</v>
      </c>
      <c r="X130" s="86">
        <f t="shared" si="153"/>
        <v>44323.41674743269</v>
      </c>
      <c r="Y130" s="86">
        <f t="shared" si="154"/>
        <v>46463.675577317212</v>
      </c>
      <c r="Z130" s="86">
        <f t="shared" si="155"/>
        <v>48707.281761603612</v>
      </c>
      <c r="AA130" s="86">
        <f t="shared" si="156"/>
        <v>51059.225666649785</v>
      </c>
      <c r="AB130" s="86">
        <f t="shared" si="157"/>
        <v>53524.738630210828</v>
      </c>
      <c r="AC130" s="86">
        <f t="shared" si="158"/>
        <v>56109.304597301023</v>
      </c>
      <c r="AD130" s="86">
        <f t="shared" si="159"/>
        <v>58818.672317920384</v>
      </c>
      <c r="AE130" s="86">
        <f t="shared" si="160"/>
        <v>61658.868133776698</v>
      </c>
      <c r="AH130" s="873" t="s">
        <v>448</v>
      </c>
      <c r="AI130" s="472" t="s">
        <v>523</v>
      </c>
      <c r="AJ130" s="478">
        <v>0</v>
      </c>
      <c r="AK130" s="478">
        <v>0</v>
      </c>
      <c r="AL130" s="478">
        <v>0</v>
      </c>
      <c r="AM130" s="478">
        <v>0</v>
      </c>
      <c r="AN130" s="478">
        <v>0</v>
      </c>
      <c r="AO130" s="478">
        <v>0</v>
      </c>
      <c r="AP130" s="478">
        <v>0</v>
      </c>
      <c r="AQ130" s="478">
        <v>0</v>
      </c>
      <c r="AR130" s="478">
        <v>0</v>
      </c>
      <c r="AS130" s="478">
        <v>0</v>
      </c>
      <c r="AT130" s="478">
        <v>0</v>
      </c>
      <c r="AU130" s="478">
        <v>0</v>
      </c>
    </row>
    <row r="131" spans="1:47" s="1" customFormat="1" ht="13" x14ac:dyDescent="0.35">
      <c r="A131" s="170" t="s">
        <v>339</v>
      </c>
      <c r="B131" s="101">
        <v>10012</v>
      </c>
      <c r="C131" s="86">
        <v>88801</v>
      </c>
      <c r="D131" s="86">
        <v>113398</v>
      </c>
      <c r="E131" s="86">
        <v>750912</v>
      </c>
      <c r="F131" s="167">
        <f t="shared" si="161"/>
        <v>800727.3305263886</v>
      </c>
      <c r="G131" s="101">
        <f t="shared" ref="G131:Q131" si="163">F131*(1+$K$51)</f>
        <v>839392.30415092839</v>
      </c>
      <c r="H131" s="86">
        <f t="shared" si="163"/>
        <v>879924.30557431153</v>
      </c>
      <c r="I131" s="86">
        <f t="shared" si="163"/>
        <v>922413.48855780775</v>
      </c>
      <c r="J131" s="86">
        <f t="shared" si="163"/>
        <v>966954.36014584452</v>
      </c>
      <c r="K131" s="86">
        <f t="shared" si="163"/>
        <v>1013645.9908743659</v>
      </c>
      <c r="L131" s="86">
        <f t="shared" si="163"/>
        <v>1062592.2351295897</v>
      </c>
      <c r="M131" s="86">
        <f t="shared" si="163"/>
        <v>1113901.9621472969</v>
      </c>
      <c r="N131" s="86">
        <f t="shared" si="163"/>
        <v>1167689.2981664576</v>
      </c>
      <c r="O131" s="86">
        <f t="shared" si="163"/>
        <v>1224073.8802758045</v>
      </c>
      <c r="P131" s="86">
        <f t="shared" si="163"/>
        <v>1283181.1225179778</v>
      </c>
      <c r="Q131" s="102">
        <f t="shared" si="163"/>
        <v>1345142.4948431228</v>
      </c>
      <c r="S131" s="465" t="s">
        <v>339</v>
      </c>
      <c r="T131" s="86">
        <f t="shared" si="149"/>
        <v>126165.02056613263</v>
      </c>
      <c r="U131" s="86">
        <f t="shared" si="150"/>
        <v>132257.19078008324</v>
      </c>
      <c r="V131" s="86">
        <f t="shared" si="151"/>
        <v>138643.53554217092</v>
      </c>
      <c r="W131" s="86">
        <f t="shared" si="152"/>
        <v>145338.25975175539</v>
      </c>
      <c r="X131" s="86">
        <f t="shared" si="153"/>
        <v>152356.25422466034</v>
      </c>
      <c r="Y131" s="86">
        <f t="shared" si="154"/>
        <v>159713.1288142383</v>
      </c>
      <c r="Z131" s="86">
        <f t="shared" si="155"/>
        <v>167425.24713176306</v>
      </c>
      <c r="AA131" s="86">
        <f t="shared" si="156"/>
        <v>175509.76294337658</v>
      </c>
      <c r="AB131" s="86">
        <f t="shared" si="157"/>
        <v>183984.65832454685</v>
      </c>
      <c r="AC131" s="86">
        <f t="shared" si="158"/>
        <v>192868.78365690197</v>
      </c>
      <c r="AD131" s="86">
        <f t="shared" si="159"/>
        <v>202181.89955640407</v>
      </c>
      <c r="AE131" s="86">
        <f t="shared" si="160"/>
        <v>211944.72082612227</v>
      </c>
      <c r="AH131" s="874"/>
      <c r="AI131" s="472" t="s">
        <v>524</v>
      </c>
      <c r="AJ131" s="478">
        <v>0</v>
      </c>
      <c r="AK131" s="478">
        <v>0</v>
      </c>
      <c r="AL131" s="478">
        <v>0</v>
      </c>
      <c r="AM131" s="478">
        <v>0</v>
      </c>
      <c r="AN131" s="478">
        <v>0</v>
      </c>
      <c r="AO131" s="478">
        <v>0</v>
      </c>
      <c r="AP131" s="478">
        <v>0</v>
      </c>
      <c r="AQ131" s="478">
        <v>0</v>
      </c>
      <c r="AR131" s="478">
        <v>0</v>
      </c>
      <c r="AS131" s="478">
        <v>0</v>
      </c>
      <c r="AT131" s="478">
        <v>0</v>
      </c>
      <c r="AU131" s="478">
        <v>0</v>
      </c>
    </row>
    <row r="132" spans="1:47" s="1" customFormat="1" ht="13" x14ac:dyDescent="0.35">
      <c r="A132" s="170" t="s">
        <v>340</v>
      </c>
      <c r="B132" s="101">
        <v>368831</v>
      </c>
      <c r="C132" s="86">
        <v>325957</v>
      </c>
      <c r="D132" s="86">
        <v>379195</v>
      </c>
      <c r="E132" s="86">
        <v>309176</v>
      </c>
      <c r="F132" s="167">
        <f t="shared" si="161"/>
        <v>329686.66520554567</v>
      </c>
      <c r="G132" s="101">
        <f t="shared" ref="G132:Q132" si="164">F132*(1+$K$51)</f>
        <v>345606.34938337305</v>
      </c>
      <c r="H132" s="86">
        <f t="shared" si="164"/>
        <v>362294.75238142861</v>
      </c>
      <c r="I132" s="86">
        <f t="shared" si="164"/>
        <v>379788.99356828601</v>
      </c>
      <c r="J132" s="86">
        <f t="shared" si="164"/>
        <v>398127.98470719822</v>
      </c>
      <c r="K132" s="86">
        <f t="shared" si="164"/>
        <v>417352.51650602592</v>
      </c>
      <c r="L132" s="86">
        <f t="shared" si="164"/>
        <v>437505.34934642934</v>
      </c>
      <c r="M132" s="86">
        <f t="shared" si="164"/>
        <v>458631.3083941295</v>
      </c>
      <c r="N132" s="86">
        <f t="shared" si="164"/>
        <v>480777.38330178848</v>
      </c>
      <c r="O132" s="86">
        <f t="shared" si="164"/>
        <v>503992.83272627427</v>
      </c>
      <c r="P132" s="86">
        <f t="shared" si="164"/>
        <v>528329.29389278404</v>
      </c>
      <c r="Q132" s="102">
        <f t="shared" si="164"/>
        <v>553840.89744952437</v>
      </c>
      <c r="S132" s="465" t="s">
        <v>340</v>
      </c>
      <c r="T132" s="86">
        <f t="shared" si="149"/>
        <v>51946.428341209925</v>
      </c>
      <c r="U132" s="86">
        <f t="shared" si="150"/>
        <v>54454.781940657507</v>
      </c>
      <c r="V132" s="86">
        <f t="shared" si="151"/>
        <v>57084.257202956185</v>
      </c>
      <c r="W132" s="86">
        <f t="shared" si="152"/>
        <v>59840.702768112285</v>
      </c>
      <c r="X132" s="86">
        <f t="shared" si="153"/>
        <v>62730.249691260215</v>
      </c>
      <c r="Y132" s="86">
        <f t="shared" si="154"/>
        <v>65759.325079730974</v>
      </c>
      <c r="Z132" s="86">
        <f t="shared" si="155"/>
        <v>68934.666388618061</v>
      </c>
      <c r="AA132" s="86">
        <f t="shared" si="156"/>
        <v>72263.336406638031</v>
      </c>
      <c r="AB132" s="86">
        <f t="shared" si="157"/>
        <v>75752.738965617929</v>
      </c>
      <c r="AC132" s="86">
        <f t="shared" si="158"/>
        <v>79410.635408551607</v>
      </c>
      <c r="AD132" s="86">
        <f t="shared" si="159"/>
        <v>83245.161852854624</v>
      </c>
      <c r="AE132" s="86">
        <f t="shared" si="160"/>
        <v>87264.847287214972</v>
      </c>
      <c r="AH132" s="874"/>
      <c r="AI132" s="472" t="s">
        <v>525</v>
      </c>
      <c r="AJ132" s="478">
        <v>0</v>
      </c>
      <c r="AK132" s="478">
        <v>0</v>
      </c>
      <c r="AL132" s="478">
        <v>0</v>
      </c>
      <c r="AM132" s="478">
        <v>0</v>
      </c>
      <c r="AN132" s="478">
        <v>0</v>
      </c>
      <c r="AO132" s="478">
        <v>0</v>
      </c>
      <c r="AP132" s="478">
        <v>0</v>
      </c>
      <c r="AQ132" s="478">
        <v>0</v>
      </c>
      <c r="AR132" s="478">
        <v>0</v>
      </c>
      <c r="AS132" s="478">
        <v>0</v>
      </c>
      <c r="AT132" s="478">
        <v>0</v>
      </c>
      <c r="AU132" s="478">
        <v>0</v>
      </c>
    </row>
    <row r="133" spans="1:47" s="1" customFormat="1" ht="13" x14ac:dyDescent="0.35">
      <c r="A133" s="170" t="s">
        <v>341</v>
      </c>
      <c r="B133" s="183">
        <v>144559</v>
      </c>
      <c r="C133" s="184">
        <v>140634</v>
      </c>
      <c r="D133" s="184">
        <v>205870</v>
      </c>
      <c r="E133" s="184">
        <v>0</v>
      </c>
      <c r="F133" s="185">
        <f>E133*(1+F125)</f>
        <v>0</v>
      </c>
      <c r="G133" s="183">
        <f t="shared" ref="G133:Q133" si="165">F133*(1+$K$51)</f>
        <v>0</v>
      </c>
      <c r="H133" s="184">
        <f t="shared" si="165"/>
        <v>0</v>
      </c>
      <c r="I133" s="184">
        <f t="shared" si="165"/>
        <v>0</v>
      </c>
      <c r="J133" s="184">
        <f t="shared" si="165"/>
        <v>0</v>
      </c>
      <c r="K133" s="184">
        <f t="shared" si="165"/>
        <v>0</v>
      </c>
      <c r="L133" s="184">
        <f t="shared" si="165"/>
        <v>0</v>
      </c>
      <c r="M133" s="184">
        <f t="shared" si="165"/>
        <v>0</v>
      </c>
      <c r="N133" s="184">
        <f t="shared" si="165"/>
        <v>0</v>
      </c>
      <c r="O133" s="184">
        <f t="shared" si="165"/>
        <v>0</v>
      </c>
      <c r="P133" s="184">
        <f t="shared" si="165"/>
        <v>0</v>
      </c>
      <c r="Q133" s="189">
        <f t="shared" si="165"/>
        <v>0</v>
      </c>
      <c r="S133" s="465" t="s">
        <v>341</v>
      </c>
      <c r="T133" s="86">
        <f t="shared" si="149"/>
        <v>0</v>
      </c>
      <c r="U133" s="86">
        <f t="shared" si="150"/>
        <v>0</v>
      </c>
      <c r="V133" s="86">
        <f t="shared" si="151"/>
        <v>0</v>
      </c>
      <c r="W133" s="86">
        <f t="shared" si="152"/>
        <v>0</v>
      </c>
      <c r="X133" s="86">
        <f t="shared" si="153"/>
        <v>0</v>
      </c>
      <c r="Y133" s="86">
        <f t="shared" si="154"/>
        <v>0</v>
      </c>
      <c r="Z133" s="86">
        <f t="shared" si="155"/>
        <v>0</v>
      </c>
      <c r="AA133" s="86">
        <f t="shared" si="156"/>
        <v>0</v>
      </c>
      <c r="AB133" s="86">
        <f t="shared" si="157"/>
        <v>0</v>
      </c>
      <c r="AC133" s="86">
        <f t="shared" si="158"/>
        <v>0</v>
      </c>
      <c r="AD133" s="86">
        <f t="shared" si="159"/>
        <v>0</v>
      </c>
      <c r="AE133" s="86">
        <f t="shared" si="160"/>
        <v>0</v>
      </c>
      <c r="AH133" s="875"/>
      <c r="AI133" s="472" t="s">
        <v>526</v>
      </c>
      <c r="AJ133" s="478">
        <v>0</v>
      </c>
      <c r="AK133" s="478">
        <v>0</v>
      </c>
      <c r="AL133" s="478">
        <v>0</v>
      </c>
      <c r="AM133" s="478">
        <v>0</v>
      </c>
      <c r="AN133" s="478">
        <v>0</v>
      </c>
      <c r="AO133" s="478">
        <v>0</v>
      </c>
      <c r="AP133" s="478">
        <v>0</v>
      </c>
      <c r="AQ133" s="478">
        <v>0</v>
      </c>
      <c r="AR133" s="478">
        <v>0</v>
      </c>
      <c r="AS133" s="478">
        <v>0</v>
      </c>
      <c r="AT133" s="478">
        <v>0</v>
      </c>
      <c r="AU133" s="478">
        <v>0</v>
      </c>
    </row>
    <row r="134" spans="1:47" s="1" customFormat="1" ht="13" x14ac:dyDescent="0.35">
      <c r="A134" s="170" t="s">
        <v>342</v>
      </c>
      <c r="B134" s="183">
        <v>4251322</v>
      </c>
      <c r="C134" s="184">
        <v>2793445</v>
      </c>
      <c r="D134" s="184">
        <v>1437654.8</v>
      </c>
      <c r="E134" s="184">
        <v>1241337</v>
      </c>
      <c r="F134" s="186">
        <f t="shared" si="161"/>
        <v>1323687.0129837259</v>
      </c>
      <c r="G134" s="183">
        <f t="shared" ref="G134:Q134" si="166">F134*(1+$K$51)</f>
        <v>1387604.3060409222</v>
      </c>
      <c r="H134" s="184">
        <f t="shared" si="166"/>
        <v>1454607.9936246844</v>
      </c>
      <c r="I134" s="184">
        <f t="shared" si="166"/>
        <v>1524847.1094427621</v>
      </c>
      <c r="J134" s="184">
        <f t="shared" si="166"/>
        <v>1598477.8836406425</v>
      </c>
      <c r="K134" s="184">
        <f t="shared" si="166"/>
        <v>1675664.0902982142</v>
      </c>
      <c r="L134" s="184">
        <f t="shared" si="166"/>
        <v>1756577.4117061109</v>
      </c>
      <c r="M134" s="184">
        <f t="shared" si="166"/>
        <v>1841397.8202319827</v>
      </c>
      <c r="N134" s="184">
        <f t="shared" si="166"/>
        <v>1930313.9786260645</v>
      </c>
      <c r="O134" s="184">
        <f t="shared" si="166"/>
        <v>2023523.6596564257</v>
      </c>
      <c r="P134" s="184">
        <f t="shared" si="166"/>
        <v>2121234.1860072799</v>
      </c>
      <c r="Q134" s="189">
        <f t="shared" si="166"/>
        <v>2223662.8914188039</v>
      </c>
      <c r="S134" s="465" t="s">
        <v>342</v>
      </c>
      <c r="T134" s="86">
        <f t="shared" si="149"/>
        <v>208564.13019701562</v>
      </c>
      <c r="U134" s="86">
        <f t="shared" si="150"/>
        <v>218635.13225434697</v>
      </c>
      <c r="V134" s="86">
        <f t="shared" si="151"/>
        <v>229192.43597027587</v>
      </c>
      <c r="W134" s="86">
        <f t="shared" si="152"/>
        <v>240259.52354665365</v>
      </c>
      <c r="X134" s="86">
        <f t="shared" si="153"/>
        <v>251861.01107783229</v>
      </c>
      <c r="Y134" s="86">
        <f t="shared" si="154"/>
        <v>264022.70330329001</v>
      </c>
      <c r="Z134" s="86">
        <f t="shared" si="155"/>
        <v>276771.65100411407</v>
      </c>
      <c r="AA134" s="86">
        <f t="shared" si="156"/>
        <v>290136.21117100568</v>
      </c>
      <c r="AB134" s="86">
        <f t="shared" si="157"/>
        <v>304146.1100776362</v>
      </c>
      <c r="AC134" s="86">
        <f t="shared" si="158"/>
        <v>318832.50939964689</v>
      </c>
      <c r="AD134" s="86">
        <f t="shared" si="159"/>
        <v>334228.0755263571</v>
      </c>
      <c r="AE134" s="86">
        <f t="shared" si="160"/>
        <v>350367.05221934931</v>
      </c>
      <c r="AH134" s="471" t="s">
        <v>449</v>
      </c>
      <c r="AI134" s="471" t="s">
        <v>488</v>
      </c>
      <c r="AJ134" s="478">
        <v>0</v>
      </c>
      <c r="AK134" s="478">
        <v>0</v>
      </c>
      <c r="AL134" s="478">
        <v>0</v>
      </c>
      <c r="AM134" s="478">
        <v>0</v>
      </c>
      <c r="AN134" s="478">
        <v>0</v>
      </c>
      <c r="AO134" s="478">
        <v>0</v>
      </c>
      <c r="AP134" s="478">
        <v>0</v>
      </c>
      <c r="AQ134" s="478">
        <v>0</v>
      </c>
      <c r="AR134" s="478">
        <v>0</v>
      </c>
      <c r="AS134" s="478">
        <v>0</v>
      </c>
      <c r="AT134" s="478">
        <v>0</v>
      </c>
      <c r="AU134" s="478">
        <v>0</v>
      </c>
    </row>
    <row r="135" spans="1:47" s="1" customFormat="1" ht="13" x14ac:dyDescent="0.35">
      <c r="A135" s="170" t="s">
        <v>343</v>
      </c>
      <c r="B135" s="183">
        <v>18935973</v>
      </c>
      <c r="C135" s="184">
        <v>26505486</v>
      </c>
      <c r="D135" s="184">
        <v>28306687</v>
      </c>
      <c r="E135" s="184">
        <v>28801418</v>
      </c>
      <c r="F135" s="186">
        <f t="shared" si="161"/>
        <v>30712097.490138229</v>
      </c>
      <c r="G135" s="183">
        <f t="shared" ref="G135:Q135" si="167">F135*(1+$K$51)</f>
        <v>32195102.24611409</v>
      </c>
      <c r="H135" s="184">
        <f t="shared" si="167"/>
        <v>33749717.321344547</v>
      </c>
      <c r="I135" s="184">
        <f t="shared" si="167"/>
        <v>35379400.585943013</v>
      </c>
      <c r="J135" s="184">
        <f t="shared" si="167"/>
        <v>37087776.881289698</v>
      </c>
      <c r="K135" s="184">
        <f t="shared" si="167"/>
        <v>38878646.082625926</v>
      </c>
      <c r="L135" s="184">
        <f t="shared" si="167"/>
        <v>40755991.550969481</v>
      </c>
      <c r="M135" s="184">
        <f t="shared" si="167"/>
        <v>42723988.993150294</v>
      </c>
      <c r="N135" s="184">
        <f t="shared" si="167"/>
        <v>44787015.749673426</v>
      </c>
      <c r="O135" s="184">
        <f t="shared" si="167"/>
        <v>46949660.531068087</v>
      </c>
      <c r="P135" s="184">
        <f t="shared" si="167"/>
        <v>49216733.624378741</v>
      </c>
      <c r="Q135" s="189">
        <f t="shared" si="167"/>
        <v>51593277.592500344</v>
      </c>
      <c r="S135" s="464" t="s">
        <v>343</v>
      </c>
      <c r="T135" s="86">
        <f t="shared" si="149"/>
        <v>4839090.9910932072</v>
      </c>
      <c r="U135" s="86">
        <f t="shared" si="150"/>
        <v>5072757.7068457073</v>
      </c>
      <c r="V135" s="86">
        <f t="shared" si="151"/>
        <v>5317707.5611362197</v>
      </c>
      <c r="W135" s="86">
        <f t="shared" si="152"/>
        <v>5574485.3864406003</v>
      </c>
      <c r="X135" s="86">
        <f t="shared" si="153"/>
        <v>5843662.3237326201</v>
      </c>
      <c r="Y135" s="86">
        <f t="shared" si="154"/>
        <v>6125837.0928507224</v>
      </c>
      <c r="Z135" s="86">
        <f t="shared" si="155"/>
        <v>6421637.3242073758</v>
      </c>
      <c r="AA135" s="86">
        <f t="shared" si="156"/>
        <v>6731720.9548030924</v>
      </c>
      <c r="AB135" s="86">
        <f t="shared" si="157"/>
        <v>7056777.6916502248</v>
      </c>
      <c r="AC135" s="86">
        <f t="shared" si="158"/>
        <v>7397530.5458615674</v>
      </c>
      <c r="AD135" s="86">
        <f t="shared" si="159"/>
        <v>7754737.4408159778</v>
      </c>
      <c r="AE135" s="86">
        <f t="shared" si="160"/>
        <v>8129192.8979779948</v>
      </c>
      <c r="AH135" s="876" t="s">
        <v>450</v>
      </c>
      <c r="AI135" s="472" t="s">
        <v>504</v>
      </c>
      <c r="AJ135" s="478">
        <v>0</v>
      </c>
      <c r="AK135" s="478">
        <v>0</v>
      </c>
      <c r="AL135" s="478">
        <v>0</v>
      </c>
      <c r="AM135" s="478">
        <v>0</v>
      </c>
      <c r="AN135" s="478">
        <v>0</v>
      </c>
      <c r="AO135" s="478">
        <v>0</v>
      </c>
      <c r="AP135" s="478">
        <v>0</v>
      </c>
      <c r="AQ135" s="478">
        <v>0</v>
      </c>
      <c r="AR135" s="478">
        <v>0</v>
      </c>
      <c r="AS135" s="478">
        <v>0</v>
      </c>
      <c r="AT135" s="478">
        <v>0</v>
      </c>
      <c r="AU135" s="478">
        <v>0</v>
      </c>
    </row>
    <row r="136" spans="1:47" s="1" customFormat="1" ht="13" x14ac:dyDescent="0.35">
      <c r="A136" s="170" t="s">
        <v>344</v>
      </c>
      <c r="B136" s="183">
        <v>18694961</v>
      </c>
      <c r="C136" s="184">
        <v>18629597</v>
      </c>
      <c r="D136" s="184">
        <v>21542938</v>
      </c>
      <c r="E136" s="184">
        <v>23515520</v>
      </c>
      <c r="F136" s="186">
        <f t="shared" si="161"/>
        <v>25075534.224436287</v>
      </c>
      <c r="G136" s="183">
        <f t="shared" ref="G136:Q136" si="168">F136*(1+$K$51)</f>
        <v>26286364.468948744</v>
      </c>
      <c r="H136" s="184">
        <f t="shared" si="168"/>
        <v>27555662.456078518</v>
      </c>
      <c r="I136" s="184">
        <f t="shared" si="168"/>
        <v>28886251.436188128</v>
      </c>
      <c r="J136" s="184">
        <f t="shared" si="168"/>
        <v>30281090.986822437</v>
      </c>
      <c r="K136" s="184">
        <f t="shared" si="168"/>
        <v>31743283.595582396</v>
      </c>
      <c r="L136" s="184">
        <f t="shared" si="168"/>
        <v>33276081.560868073</v>
      </c>
      <c r="M136" s="184">
        <f t="shared" si="168"/>
        <v>34882894.225840047</v>
      </c>
      <c r="N136" s="184">
        <f t="shared" si="168"/>
        <v>36567295.561689377</v>
      </c>
      <c r="O136" s="184">
        <f t="shared" si="168"/>
        <v>38333032.117083341</v>
      </c>
      <c r="P136" s="184">
        <f t="shared" si="168"/>
        <v>40184031.351468556</v>
      </c>
      <c r="Q136" s="189">
        <f t="shared" si="168"/>
        <v>42124410.370766945</v>
      </c>
      <c r="S136" s="465" t="s">
        <v>344</v>
      </c>
      <c r="T136" s="86">
        <f t="shared" si="149"/>
        <v>3950977.0311611793</v>
      </c>
      <c r="U136" s="86">
        <f t="shared" si="150"/>
        <v>4141759.1075024274</v>
      </c>
      <c r="V136" s="86">
        <f t="shared" si="151"/>
        <v>4341753.5382476654</v>
      </c>
      <c r="W136" s="86">
        <f t="shared" si="152"/>
        <v>4551405.1632649358</v>
      </c>
      <c r="X136" s="86">
        <f t="shared" si="153"/>
        <v>4771180.3025455512</v>
      </c>
      <c r="Y136" s="86">
        <f t="shared" si="154"/>
        <v>5001567.7934215954</v>
      </c>
      <c r="Z136" s="86">
        <f t="shared" si="155"/>
        <v>5243080.0778678684</v>
      </c>
      <c r="AA136" s="86">
        <f t="shared" si="156"/>
        <v>5496254.3423067294</v>
      </c>
      <c r="AB136" s="86">
        <f t="shared" si="157"/>
        <v>5761653.7124510566</v>
      </c>
      <c r="AC136" s="86">
        <f t="shared" si="158"/>
        <v>6039868.5058429623</v>
      </c>
      <c r="AD136" s="86">
        <f t="shared" si="159"/>
        <v>6331517.5448742472</v>
      </c>
      <c r="AE136" s="86">
        <f t="shared" si="160"/>
        <v>6637249.5332090771</v>
      </c>
      <c r="AH136" s="876"/>
      <c r="AI136" s="472" t="s">
        <v>527</v>
      </c>
      <c r="AJ136" s="478">
        <v>0</v>
      </c>
      <c r="AK136" s="478">
        <v>0</v>
      </c>
      <c r="AL136" s="478">
        <v>0</v>
      </c>
      <c r="AM136" s="478">
        <v>0</v>
      </c>
      <c r="AN136" s="478">
        <v>0</v>
      </c>
      <c r="AO136" s="478">
        <v>0</v>
      </c>
      <c r="AP136" s="478">
        <v>0</v>
      </c>
      <c r="AQ136" s="478">
        <v>0</v>
      </c>
      <c r="AR136" s="478">
        <v>0</v>
      </c>
      <c r="AS136" s="478">
        <v>0</v>
      </c>
      <c r="AT136" s="478">
        <v>0</v>
      </c>
      <c r="AU136" s="478">
        <v>0</v>
      </c>
    </row>
    <row r="137" spans="1:47" s="1" customFormat="1" ht="13" x14ac:dyDescent="0.35">
      <c r="A137" s="170" t="s">
        <v>345</v>
      </c>
      <c r="B137" s="183">
        <v>35891</v>
      </c>
      <c r="C137" s="184">
        <v>80712</v>
      </c>
      <c r="D137" s="184">
        <v>103958</v>
      </c>
      <c r="E137" s="184">
        <v>436819</v>
      </c>
      <c r="F137" s="186">
        <f t="shared" si="161"/>
        <v>465797.47266418237</v>
      </c>
      <c r="G137" s="183">
        <f t="shared" ref="G137:Q137" si="169">F137*(1+$K$51)</f>
        <v>488289.58241032815</v>
      </c>
      <c r="H137" s="184">
        <f t="shared" si="169"/>
        <v>511867.77576688759</v>
      </c>
      <c r="I137" s="184">
        <f t="shared" si="169"/>
        <v>536584.49679633963</v>
      </c>
      <c r="J137" s="184">
        <f t="shared" si="169"/>
        <v>562494.72194417939</v>
      </c>
      <c r="K137" s="184">
        <f t="shared" si="169"/>
        <v>589656.08232089726</v>
      </c>
      <c r="L137" s="184">
        <f t="shared" si="169"/>
        <v>618128.99188862625</v>
      </c>
      <c r="M137" s="184">
        <f t="shared" si="169"/>
        <v>647976.78183757875</v>
      </c>
      <c r="N137" s="184">
        <f t="shared" si="169"/>
        <v>679265.84145116026</v>
      </c>
      <c r="O137" s="184">
        <f t="shared" si="169"/>
        <v>712065.76577308192</v>
      </c>
      <c r="P137" s="184">
        <f t="shared" si="169"/>
        <v>746449.51040492149</v>
      </c>
      <c r="Q137" s="189">
        <f t="shared" si="169"/>
        <v>782493.55377844255</v>
      </c>
      <c r="S137" s="465" t="s">
        <v>345</v>
      </c>
      <c r="T137" s="86">
        <f t="shared" si="149"/>
        <v>73392.458928179985</v>
      </c>
      <c r="U137" s="86">
        <f t="shared" si="150"/>
        <v>76936.383783139929</v>
      </c>
      <c r="V137" s="86">
        <f t="shared" si="151"/>
        <v>80651.43525738774</v>
      </c>
      <c r="W137" s="86">
        <f t="shared" si="152"/>
        <v>84545.876596061906</v>
      </c>
      <c r="X137" s="86">
        <f t="shared" si="153"/>
        <v>88628.370054229934</v>
      </c>
      <c r="Y137" s="86">
        <f t="shared" si="154"/>
        <v>92907.996164006909</v>
      </c>
      <c r="Z137" s="86">
        <f t="shared" si="155"/>
        <v>97394.273932031429</v>
      </c>
      <c r="AA137" s="86">
        <f t="shared" si="156"/>
        <v>102097.18201222354</v>
      </c>
      <c r="AB137" s="86">
        <f t="shared" si="157"/>
        <v>107027.1809009181</v>
      </c>
      <c r="AC137" s="86">
        <f t="shared" si="158"/>
        <v>112195.23620374189</v>
      </c>
      <c r="AD137" s="86">
        <f t="shared" si="159"/>
        <v>117612.84302598552</v>
      </c>
      <c r="AE137" s="86">
        <f t="shared" si="160"/>
        <v>123292.05154072098</v>
      </c>
      <c r="AH137" s="876"/>
      <c r="AI137" s="472" t="s">
        <v>528</v>
      </c>
      <c r="AJ137" s="478">
        <v>0</v>
      </c>
      <c r="AK137" s="478">
        <v>0</v>
      </c>
      <c r="AL137" s="478">
        <v>0</v>
      </c>
      <c r="AM137" s="478">
        <v>0</v>
      </c>
      <c r="AN137" s="478">
        <v>0</v>
      </c>
      <c r="AO137" s="478">
        <v>0</v>
      </c>
      <c r="AP137" s="478">
        <v>0</v>
      </c>
      <c r="AQ137" s="478">
        <v>0</v>
      </c>
      <c r="AR137" s="478">
        <v>0</v>
      </c>
      <c r="AS137" s="478">
        <v>0</v>
      </c>
      <c r="AT137" s="478">
        <v>0</v>
      </c>
      <c r="AU137" s="478">
        <v>0</v>
      </c>
    </row>
    <row r="138" spans="1:47" s="1" customFormat="1" ht="23.5" customHeight="1" x14ac:dyDescent="0.35">
      <c r="A138" s="170" t="s">
        <v>346</v>
      </c>
      <c r="B138" s="183">
        <v>941161</v>
      </c>
      <c r="C138" s="184">
        <v>943210</v>
      </c>
      <c r="D138" s="184">
        <v>1013519</v>
      </c>
      <c r="E138" s="184">
        <v>1019334</v>
      </c>
      <c r="F138" s="186">
        <f t="shared" si="161"/>
        <v>1086956.3846826069</v>
      </c>
      <c r="G138" s="183">
        <f t="shared" ref="G138:Q138" si="170">F138*(1+$K$51)</f>
        <v>1139442.591088413</v>
      </c>
      <c r="H138" s="184">
        <f t="shared" si="170"/>
        <v>1194463.215527632</v>
      </c>
      <c r="I138" s="184">
        <f t="shared" si="170"/>
        <v>1252140.6382446736</v>
      </c>
      <c r="J138" s="184">
        <f t="shared" si="170"/>
        <v>1312603.1488974795</v>
      </c>
      <c r="K138" s="184">
        <f t="shared" si="170"/>
        <v>1375985.2319072417</v>
      </c>
      <c r="L138" s="184">
        <f t="shared" si="170"/>
        <v>1442427.8655868929</v>
      </c>
      <c r="M138" s="184">
        <f t="shared" si="170"/>
        <v>1512078.8357137088</v>
      </c>
      <c r="N138" s="184">
        <f t="shared" si="170"/>
        <v>1585093.0642434899</v>
      </c>
      <c r="O138" s="184">
        <f t="shared" si="170"/>
        <v>1661632.9538974694</v>
      </c>
      <c r="P138" s="184">
        <f t="shared" si="170"/>
        <v>1741868.7493883972</v>
      </c>
      <c r="Q138" s="189">
        <f t="shared" si="170"/>
        <v>1825978.9160892614</v>
      </c>
      <c r="S138" s="465" t="s">
        <v>346</v>
      </c>
      <c r="T138" s="86">
        <f t="shared" si="149"/>
        <v>171264.13624200737</v>
      </c>
      <c r="U138" s="86">
        <f t="shared" si="150"/>
        <v>179534.02170510709</v>
      </c>
      <c r="V138" s="86">
        <f t="shared" si="151"/>
        <v>188203.23774069833</v>
      </c>
      <c r="W138" s="86">
        <f t="shared" si="152"/>
        <v>197291.06695031619</v>
      </c>
      <c r="X138" s="86">
        <f t="shared" si="153"/>
        <v>206817.72304056922</v>
      </c>
      <c r="Y138" s="86">
        <f t="shared" si="154"/>
        <v>216804.39578370404</v>
      </c>
      <c r="Z138" s="86">
        <f t="shared" si="155"/>
        <v>227273.2981491953</v>
      </c>
      <c r="AA138" s="86">
        <f t="shared" si="156"/>
        <v>238247.7157111936</v>
      </c>
      <c r="AB138" s="86">
        <f t="shared" si="157"/>
        <v>249752.05844172632</v>
      </c>
      <c r="AC138" s="86">
        <f t="shared" si="158"/>
        <v>261811.91500485333</v>
      </c>
      <c r="AD138" s="86">
        <f t="shared" si="159"/>
        <v>274454.10967254156</v>
      </c>
      <c r="AE138" s="86">
        <f t="shared" si="160"/>
        <v>287706.76198885415</v>
      </c>
      <c r="AH138" s="886" t="s">
        <v>451</v>
      </c>
      <c r="AI138" s="476" t="s">
        <v>529</v>
      </c>
      <c r="AJ138" s="479">
        <f t="shared" ref="AJ138:AU138" si="171">+T91</f>
        <v>6.7544839798663247E-3</v>
      </c>
      <c r="AK138" s="479">
        <f t="shared" si="171"/>
        <v>7.0806398820973913E-3</v>
      </c>
      <c r="AL138" s="479">
        <f t="shared" si="171"/>
        <v>7.4225449774388795E-3</v>
      </c>
      <c r="AM138" s="479">
        <f t="shared" si="171"/>
        <v>7.7809597521549733E-3</v>
      </c>
      <c r="AN138" s="479">
        <f t="shared" si="171"/>
        <v>8.156681414350395E-3</v>
      </c>
      <c r="AO138" s="479">
        <f t="shared" si="171"/>
        <v>8.5505456671695224E-3</v>
      </c>
      <c r="AP138" s="479">
        <f t="shared" si="171"/>
        <v>8.963428567618538E-3</v>
      </c>
      <c r="AQ138" s="479">
        <f t="shared" si="171"/>
        <v>9.3962484751450928E-3</v>
      </c>
      <c r="AR138" s="479">
        <f t="shared" si="171"/>
        <v>9.849968094309677E-3</v>
      </c>
      <c r="AS138" s="479">
        <f t="shared" si="171"/>
        <v>1.0325596616092088E-2</v>
      </c>
      <c r="AT138" s="479">
        <f t="shared" si="171"/>
        <v>1.0824191962595852E-2</v>
      </c>
      <c r="AU138" s="479">
        <f t="shared" si="171"/>
        <v>1.1346863140143389E-2</v>
      </c>
    </row>
    <row r="139" spans="1:47" s="1" customFormat="1" ht="13" x14ac:dyDescent="0.35">
      <c r="A139" s="170" t="s">
        <v>347</v>
      </c>
      <c r="B139" s="183">
        <v>0</v>
      </c>
      <c r="C139" s="184">
        <v>0</v>
      </c>
      <c r="D139" s="184">
        <v>0</v>
      </c>
      <c r="E139" s="184">
        <v>0</v>
      </c>
      <c r="F139" s="185">
        <f>E139*(1+F131)</f>
        <v>0</v>
      </c>
      <c r="G139" s="183">
        <f t="shared" ref="G139:Q139" si="172">F139*(1+$K$51)</f>
        <v>0</v>
      </c>
      <c r="H139" s="184">
        <f t="shared" si="172"/>
        <v>0</v>
      </c>
      <c r="I139" s="184">
        <f t="shared" si="172"/>
        <v>0</v>
      </c>
      <c r="J139" s="184">
        <f t="shared" si="172"/>
        <v>0</v>
      </c>
      <c r="K139" s="184">
        <f t="shared" si="172"/>
        <v>0</v>
      </c>
      <c r="L139" s="184">
        <f t="shared" si="172"/>
        <v>0</v>
      </c>
      <c r="M139" s="184">
        <f t="shared" si="172"/>
        <v>0</v>
      </c>
      <c r="N139" s="184">
        <f t="shared" si="172"/>
        <v>0</v>
      </c>
      <c r="O139" s="184">
        <f t="shared" si="172"/>
        <v>0</v>
      </c>
      <c r="P139" s="184">
        <f t="shared" si="172"/>
        <v>0</v>
      </c>
      <c r="Q139" s="189">
        <f t="shared" si="172"/>
        <v>0</v>
      </c>
      <c r="S139" s="465" t="s">
        <v>347</v>
      </c>
      <c r="T139" s="86">
        <f t="shared" si="149"/>
        <v>0</v>
      </c>
      <c r="U139" s="86">
        <f t="shared" si="150"/>
        <v>0</v>
      </c>
      <c r="V139" s="86">
        <f t="shared" si="151"/>
        <v>0</v>
      </c>
      <c r="W139" s="86">
        <f t="shared" si="152"/>
        <v>0</v>
      </c>
      <c r="X139" s="86">
        <f t="shared" si="153"/>
        <v>0</v>
      </c>
      <c r="Y139" s="86">
        <f t="shared" si="154"/>
        <v>0</v>
      </c>
      <c r="Z139" s="86">
        <f t="shared" si="155"/>
        <v>0</v>
      </c>
      <c r="AA139" s="86">
        <f t="shared" si="156"/>
        <v>0</v>
      </c>
      <c r="AB139" s="86">
        <f t="shared" si="157"/>
        <v>0</v>
      </c>
      <c r="AC139" s="86">
        <f t="shared" si="158"/>
        <v>0</v>
      </c>
      <c r="AD139" s="86">
        <f t="shared" si="159"/>
        <v>0</v>
      </c>
      <c r="AE139" s="86">
        <f t="shared" si="160"/>
        <v>0</v>
      </c>
      <c r="AH139" s="886"/>
      <c r="AI139" s="475" t="s">
        <v>530</v>
      </c>
      <c r="AJ139" s="478">
        <v>0</v>
      </c>
      <c r="AK139" s="478">
        <v>0</v>
      </c>
      <c r="AL139" s="478">
        <v>0</v>
      </c>
      <c r="AM139" s="478">
        <v>0</v>
      </c>
      <c r="AN139" s="478">
        <v>0</v>
      </c>
      <c r="AO139" s="478">
        <v>0</v>
      </c>
      <c r="AP139" s="478">
        <v>0</v>
      </c>
      <c r="AQ139" s="478">
        <v>0</v>
      </c>
      <c r="AR139" s="478">
        <v>0</v>
      </c>
      <c r="AS139" s="478">
        <v>0</v>
      </c>
      <c r="AT139" s="478">
        <v>0</v>
      </c>
      <c r="AU139" s="478">
        <v>0</v>
      </c>
    </row>
    <row r="140" spans="1:47" s="1" customFormat="1" ht="13" x14ac:dyDescent="0.35">
      <c r="A140" s="170" t="s">
        <v>348</v>
      </c>
      <c r="B140" s="183">
        <v>1651689</v>
      </c>
      <c r="C140" s="184">
        <v>1855355</v>
      </c>
      <c r="D140" s="184">
        <v>1979187</v>
      </c>
      <c r="E140" s="184">
        <v>2096210</v>
      </c>
      <c r="F140" s="186">
        <f t="shared" si="161"/>
        <v>2235272.092499149</v>
      </c>
      <c r="G140" s="183">
        <f t="shared" ref="G140:Q140" si="173">F140*(1+$K$51)</f>
        <v>2343207.3823353704</v>
      </c>
      <c r="H140" s="184">
        <f t="shared" si="173"/>
        <v>2456354.5776175205</v>
      </c>
      <c r="I140" s="184">
        <f t="shared" si="173"/>
        <v>2574965.3472707351</v>
      </c>
      <c r="J140" s="184">
        <f t="shared" si="173"/>
        <v>2699303.5126370611</v>
      </c>
      <c r="K140" s="184">
        <f t="shared" si="173"/>
        <v>2829645.6342830514</v>
      </c>
      <c r="L140" s="184">
        <f t="shared" si="173"/>
        <v>2966281.6271427241</v>
      </c>
      <c r="M140" s="184">
        <f t="shared" si="173"/>
        <v>3109515.4053641241</v>
      </c>
      <c r="N140" s="184">
        <f t="shared" si="173"/>
        <v>3259665.5582937943</v>
      </c>
      <c r="O140" s="184">
        <f t="shared" si="173"/>
        <v>3417066.0591027229</v>
      </c>
      <c r="P140" s="184">
        <f t="shared" si="173"/>
        <v>3582067.0076299352</v>
      </c>
      <c r="Q140" s="189">
        <f t="shared" si="173"/>
        <v>3755035.4090960086</v>
      </c>
      <c r="S140" s="465" t="s">
        <v>348</v>
      </c>
      <c r="T140" s="86">
        <f t="shared" si="149"/>
        <v>352196.2330618407</v>
      </c>
      <c r="U140" s="86">
        <f t="shared" si="150"/>
        <v>369202.84385536291</v>
      </c>
      <c r="V140" s="86">
        <f t="shared" si="151"/>
        <v>387030.65823805466</v>
      </c>
      <c r="W140" s="86">
        <f t="shared" si="152"/>
        <v>405719.32992711157</v>
      </c>
      <c r="X140" s="86">
        <f t="shared" si="153"/>
        <v>425310.42741130159</v>
      </c>
      <c r="Y140" s="86">
        <f t="shared" si="154"/>
        <v>445847.52641014458</v>
      </c>
      <c r="Z140" s="86">
        <f t="shared" si="155"/>
        <v>467376.30679769808</v>
      </c>
      <c r="AA140" s="86">
        <f t="shared" si="156"/>
        <v>489944.65420653211</v>
      </c>
      <c r="AB140" s="86">
        <f t="shared" si="157"/>
        <v>513602.76653788768</v>
      </c>
      <c r="AC140" s="86">
        <f t="shared" si="158"/>
        <v>538403.26561492472</v>
      </c>
      <c r="AD140" s="86">
        <f t="shared" si="159"/>
        <v>564401.3142274057</v>
      </c>
      <c r="AE140" s="86">
        <f t="shared" si="160"/>
        <v>591654.73882815253</v>
      </c>
      <c r="AH140" s="472" t="s">
        <v>452</v>
      </c>
      <c r="AI140" s="472" t="s">
        <v>509</v>
      </c>
      <c r="AJ140" s="479">
        <f t="shared" ref="AJ140:AU141" si="174">+T92</f>
        <v>6.6912232609092542E-2</v>
      </c>
      <c r="AK140" s="479">
        <f t="shared" si="174"/>
        <v>7.0143244728147938E-2</v>
      </c>
      <c r="AL140" s="479">
        <f t="shared" si="174"/>
        <v>7.3530273750337771E-2</v>
      </c>
      <c r="AM140" s="479">
        <f t="shared" si="174"/>
        <v>7.7080853313162251E-2</v>
      </c>
      <c r="AN140" s="479">
        <f t="shared" si="174"/>
        <v>8.0802880833256013E-2</v>
      </c>
      <c r="AO140" s="479">
        <f t="shared" si="174"/>
        <v>8.4704635072306203E-2</v>
      </c>
      <c r="AP140" s="479">
        <f t="shared" si="174"/>
        <v>8.8794794551181444E-2</v>
      </c>
      <c r="AQ140" s="479">
        <f t="shared" si="174"/>
        <v>9.308245685322987E-2</v>
      </c>
      <c r="AR140" s="479">
        <f t="shared" si="174"/>
        <v>9.7577158859681365E-2</v>
      </c>
      <c r="AS140" s="479">
        <f t="shared" si="174"/>
        <v>0.10228889796216323</v>
      </c>
      <c r="AT140" s="479">
        <f t="shared" si="174"/>
        <v>0.10722815429951131</v>
      </c>
      <c r="AU140" s="479">
        <f t="shared" si="174"/>
        <v>0.11240591406833694</v>
      </c>
    </row>
    <row r="141" spans="1:47" s="1" customFormat="1" ht="13" x14ac:dyDescent="0.35">
      <c r="A141" s="170" t="s">
        <v>321</v>
      </c>
      <c r="B141" s="101">
        <v>4645560</v>
      </c>
      <c r="C141" s="86">
        <v>3183715</v>
      </c>
      <c r="D141" s="86">
        <v>1339396</v>
      </c>
      <c r="E141" s="86">
        <v>1272361</v>
      </c>
      <c r="F141" s="167">
        <f t="shared" si="161"/>
        <v>1356769.1380559723</v>
      </c>
      <c r="G141" s="101">
        <f t="shared" ref="G141:Q141" si="175">F141*(1+$K$51)</f>
        <v>1422283.8781398877</v>
      </c>
      <c r="H141" s="86">
        <f t="shared" si="175"/>
        <v>1490962.1491797129</v>
      </c>
      <c r="I141" s="86">
        <f t="shared" si="175"/>
        <v>1562956.7095943345</v>
      </c>
      <c r="J141" s="86">
        <f t="shared" si="175"/>
        <v>1638427.694096681</v>
      </c>
      <c r="K141" s="86">
        <f t="shared" si="175"/>
        <v>1717542.9698751639</v>
      </c>
      <c r="L141" s="86">
        <f t="shared" si="175"/>
        <v>1800478.5099741644</v>
      </c>
      <c r="M141" s="86">
        <f t="shared" si="175"/>
        <v>1887418.7847040619</v>
      </c>
      <c r="N141" s="86">
        <f t="shared" si="175"/>
        <v>1978557.1719514027</v>
      </c>
      <c r="O141" s="86">
        <f t="shared" si="175"/>
        <v>2074096.3873018443</v>
      </c>
      <c r="P141" s="86">
        <f t="shared" si="175"/>
        <v>2174248.9349325839</v>
      </c>
      <c r="Q141" s="102">
        <f t="shared" si="175"/>
        <v>2279237.5802771701</v>
      </c>
      <c r="S141" s="465" t="s">
        <v>321</v>
      </c>
      <c r="T141" s="86">
        <f t="shared" si="149"/>
        <v>213776.64990377714</v>
      </c>
      <c r="U141" s="86">
        <f t="shared" si="150"/>
        <v>224099.35054725118</v>
      </c>
      <c r="V141" s="86">
        <f t="shared" si="151"/>
        <v>234920.50669848415</v>
      </c>
      <c r="W141" s="86">
        <f t="shared" si="152"/>
        <v>246264.18743608208</v>
      </c>
      <c r="X141" s="86">
        <f t="shared" si="153"/>
        <v>258155.62406985517</v>
      </c>
      <c r="Y141" s="86">
        <f t="shared" si="154"/>
        <v>270621.26626184303</v>
      </c>
      <c r="Z141" s="86">
        <f t="shared" si="155"/>
        <v>283688.84085727372</v>
      </c>
      <c r="AA141" s="86">
        <f t="shared" si="156"/>
        <v>297387.41355631221</v>
      </c>
      <c r="AB141" s="86">
        <f t="shared" si="157"/>
        <v>311747.45356377144</v>
      </c>
      <c r="AC141" s="86">
        <f t="shared" si="158"/>
        <v>326800.90136058466</v>
      </c>
      <c r="AD141" s="86">
        <f t="shared" si="159"/>
        <v>342581.23974778107</v>
      </c>
      <c r="AE141" s="86">
        <f t="shared" si="160"/>
        <v>359123.56832098262</v>
      </c>
      <c r="AH141" s="471" t="s">
        <v>453</v>
      </c>
      <c r="AI141" s="475" t="s">
        <v>513</v>
      </c>
      <c r="AJ141" s="479">
        <f t="shared" si="174"/>
        <v>9.8082401696814051E-2</v>
      </c>
      <c r="AK141" s="479">
        <f t="shared" si="174"/>
        <v>0.10281853761982013</v>
      </c>
      <c r="AL141" s="479">
        <f t="shared" si="174"/>
        <v>0.1077833688346741</v>
      </c>
      <c r="AM141" s="479">
        <f t="shared" si="174"/>
        <v>0.11298793842319697</v>
      </c>
      <c r="AN141" s="479">
        <f t="shared" si="174"/>
        <v>0.11844382270799103</v>
      </c>
      <c r="AO141" s="479">
        <f t="shared" si="174"/>
        <v>0.12416315700120611</v>
      </c>
      <c r="AP141" s="479">
        <f t="shared" si="174"/>
        <v>0.13015866259664424</v>
      </c>
      <c r="AQ141" s="479">
        <f t="shared" si="174"/>
        <v>0.1364436750652411</v>
      </c>
      <c r="AR141" s="479">
        <f t="shared" si="174"/>
        <v>0.14303217391685982</v>
      </c>
      <c r="AS141" s="479">
        <f t="shared" si="174"/>
        <v>0.14993881369437356</v>
      </c>
      <c r="AT141" s="479">
        <f t="shared" si="174"/>
        <v>0.15717895656919789</v>
      </c>
      <c r="AU141" s="479">
        <f t="shared" si="174"/>
        <v>0.16476870651077363</v>
      </c>
    </row>
    <row r="142" spans="1:47" s="1" customFormat="1" ht="13" x14ac:dyDescent="0.35">
      <c r="A142" s="170" t="s">
        <v>322</v>
      </c>
      <c r="B142" s="101">
        <v>9857567</v>
      </c>
      <c r="C142" s="86">
        <v>9936278</v>
      </c>
      <c r="D142" s="86">
        <v>11226603.199999999</v>
      </c>
      <c r="E142" s="86">
        <v>10823033</v>
      </c>
      <c r="F142" s="167">
        <f t="shared" si="161"/>
        <v>11541030.536586192</v>
      </c>
      <c r="G142" s="101">
        <f t="shared" ref="G142:Q142" si="176">F142*(1+$K$51)</f>
        <v>12098315.924864076</v>
      </c>
      <c r="H142" s="86">
        <f t="shared" si="176"/>
        <v>12682511.12877788</v>
      </c>
      <c r="I142" s="86">
        <f t="shared" si="176"/>
        <v>13294915.551098229</v>
      </c>
      <c r="J142" s="86">
        <f t="shared" si="176"/>
        <v>13936891.339267928</v>
      </c>
      <c r="K142" s="86">
        <f t="shared" si="176"/>
        <v>14609866.415173762</v>
      </c>
      <c r="L142" s="86">
        <f t="shared" si="176"/>
        <v>15315337.651217861</v>
      </c>
      <c r="M142" s="86">
        <f t="shared" si="176"/>
        <v>16054874.199753024</v>
      </c>
      <c r="N142" s="86">
        <f t="shared" si="176"/>
        <v>16830120.983287532</v>
      </c>
      <c r="O142" s="86">
        <f t="shared" si="176"/>
        <v>17642802.353222586</v>
      </c>
      <c r="P142" s="86">
        <f t="shared" si="176"/>
        <v>18494725.925260369</v>
      </c>
      <c r="Q142" s="102">
        <f t="shared" si="176"/>
        <v>19387786.600013644</v>
      </c>
      <c r="S142" s="465" t="s">
        <v>322</v>
      </c>
      <c r="T142" s="86">
        <f t="shared" si="149"/>
        <v>1818439.6853864794</v>
      </c>
      <c r="U142" s="86">
        <f t="shared" si="150"/>
        <v>1906247.2570689195</v>
      </c>
      <c r="V142" s="86">
        <f t="shared" si="151"/>
        <v>1998294.8207108004</v>
      </c>
      <c r="W142" s="86">
        <f t="shared" si="152"/>
        <v>2094787.1141436282</v>
      </c>
      <c r="X142" s="86">
        <f t="shared" si="153"/>
        <v>2195938.7614392741</v>
      </c>
      <c r="Y142" s="86">
        <f t="shared" si="154"/>
        <v>2301974.7502899836</v>
      </c>
      <c r="Z142" s="86">
        <f t="shared" si="155"/>
        <v>2413130.9324397887</v>
      </c>
      <c r="AA142" s="86">
        <f t="shared" si="156"/>
        <v>2529654.5482804128</v>
      </c>
      <c r="AB142" s="86">
        <f t="shared" si="157"/>
        <v>2651804.7767784973</v>
      </c>
      <c r="AC142" s="86">
        <f t="shared" si="158"/>
        <v>2779853.3119573398</v>
      </c>
      <c r="AD142" s="86">
        <f t="shared" si="159"/>
        <v>2914084.9672153941</v>
      </c>
      <c r="AE142" s="86">
        <f t="shared" si="160"/>
        <v>3054798.3088256787</v>
      </c>
      <c r="AJ142" s="480" t="e">
        <f t="shared" ref="AJ142:AU142" si="177">SUM(AJ78:AJ141)</f>
        <v>#REF!</v>
      </c>
      <c r="AK142" s="480" t="e">
        <f t="shared" si="177"/>
        <v>#REF!</v>
      </c>
      <c r="AL142" s="480" t="e">
        <f t="shared" si="177"/>
        <v>#REF!</v>
      </c>
      <c r="AM142" s="480" t="e">
        <f t="shared" si="177"/>
        <v>#REF!</v>
      </c>
      <c r="AN142" s="480" t="e">
        <f t="shared" si="177"/>
        <v>#REF!</v>
      </c>
      <c r="AO142" s="480" t="e">
        <f t="shared" si="177"/>
        <v>#REF!</v>
      </c>
      <c r="AP142" s="480" t="e">
        <f t="shared" si="177"/>
        <v>#REF!</v>
      </c>
      <c r="AQ142" s="480" t="e">
        <f t="shared" si="177"/>
        <v>#REF!</v>
      </c>
      <c r="AR142" s="480" t="e">
        <f t="shared" si="177"/>
        <v>#REF!</v>
      </c>
      <c r="AS142" s="480" t="e">
        <f t="shared" si="177"/>
        <v>#REF!</v>
      </c>
      <c r="AT142" s="480" t="e">
        <f t="shared" si="177"/>
        <v>#REF!</v>
      </c>
      <c r="AU142" s="480" t="e">
        <f t="shared" si="177"/>
        <v>#REF!</v>
      </c>
    </row>
    <row r="143" spans="1:47" s="1" customFormat="1" ht="13" x14ac:dyDescent="0.35">
      <c r="A143" s="171" t="s">
        <v>351</v>
      </c>
      <c r="B143" s="101">
        <v>168907629</v>
      </c>
      <c r="C143" s="86">
        <v>201041671</v>
      </c>
      <c r="D143" s="86">
        <v>220241805</v>
      </c>
      <c r="E143" s="86">
        <v>229029992</v>
      </c>
      <c r="F143" s="167">
        <f t="shared" si="161"/>
        <v>244223789.34500998</v>
      </c>
      <c r="G143" s="101">
        <f t="shared" ref="G143:Q143" si="178">F143*(1+$K$51)</f>
        <v>256016700.63143045</v>
      </c>
      <c r="H143" s="86">
        <f t="shared" si="178"/>
        <v>268379059.95148581</v>
      </c>
      <c r="I143" s="86">
        <f t="shared" si="178"/>
        <v>281338364.42231154</v>
      </c>
      <c r="J143" s="86">
        <f t="shared" si="178"/>
        <v>294923438.9230268</v>
      </c>
      <c r="K143" s="86">
        <f t="shared" si="178"/>
        <v>309164500.20879692</v>
      </c>
      <c r="L143" s="86">
        <f t="shared" si="178"/>
        <v>324093224.12079185</v>
      </c>
      <c r="M143" s="86">
        <f t="shared" si="178"/>
        <v>339742816.04153311</v>
      </c>
      <c r="N143" s="86">
        <f t="shared" si="178"/>
        <v>356148084.75234032</v>
      </c>
      <c r="O143" s="86">
        <f t="shared" si="178"/>
        <v>373345519.85715568</v>
      </c>
      <c r="P143" s="86">
        <f t="shared" si="178"/>
        <v>391373372.94495696</v>
      </c>
      <c r="Q143" s="102">
        <f t="shared" si="178"/>
        <v>410271742.67128569</v>
      </c>
      <c r="S143" s="466" t="s">
        <v>351</v>
      </c>
      <c r="T143" s="86">
        <f t="shared" si="149"/>
        <v>38480639.077470057</v>
      </c>
      <c r="U143" s="86">
        <f t="shared" si="150"/>
        <v>40338765.855792612</v>
      </c>
      <c r="V143" s="86">
        <f t="shared" si="151"/>
        <v>42286616.588994607</v>
      </c>
      <c r="W143" s="86">
        <f t="shared" si="152"/>
        <v>44328523.80603648</v>
      </c>
      <c r="X143" s="86">
        <f t="shared" si="153"/>
        <v>46469029.242073543</v>
      </c>
      <c r="Y143" s="86">
        <f t="shared" si="154"/>
        <v>48712893.940461695</v>
      </c>
      <c r="Z143" s="86">
        <f t="shared" si="155"/>
        <v>51065108.842561737</v>
      </c>
      <c r="AA143" s="86">
        <f t="shared" si="156"/>
        <v>53530905.888897017</v>
      </c>
      <c r="AB143" s="86">
        <f t="shared" si="157"/>
        <v>56115769.656356141</v>
      </c>
      <c r="AC143" s="86">
        <f t="shared" si="158"/>
        <v>58825449.557324946</v>
      </c>
      <c r="AD143" s="86">
        <f t="shared" si="159"/>
        <v>61665972.62788187</v>
      </c>
      <c r="AE143" s="86">
        <f t="shared" si="160"/>
        <v>64643656.933500886</v>
      </c>
    </row>
    <row r="144" spans="1:47" s="1" customFormat="1" ht="13" x14ac:dyDescent="0.35">
      <c r="A144" s="170" t="s">
        <v>324</v>
      </c>
      <c r="B144" s="101">
        <v>613348</v>
      </c>
      <c r="C144" s="86">
        <v>318884</v>
      </c>
      <c r="D144" s="86">
        <v>1030137</v>
      </c>
      <c r="E144" s="86">
        <v>1447254</v>
      </c>
      <c r="F144" s="167">
        <f t="shared" si="161"/>
        <v>1543264.4997198579</v>
      </c>
      <c r="G144" s="101">
        <f t="shared" ref="G144:Q144" si="179">F144*(1+$K$51)</f>
        <v>1617784.6002616121</v>
      </c>
      <c r="H144" s="86">
        <f t="shared" si="179"/>
        <v>1695903.0764452352</v>
      </c>
      <c r="I144" s="86">
        <f t="shared" si="179"/>
        <v>1777793.6841723681</v>
      </c>
      <c r="J144" s="86">
        <f t="shared" si="179"/>
        <v>1863638.569550778</v>
      </c>
      <c r="K144" s="86">
        <f t="shared" si="179"/>
        <v>1953628.6740348926</v>
      </c>
      <c r="L144" s="86">
        <f t="shared" si="179"/>
        <v>2047964.1591294836</v>
      </c>
      <c r="M144" s="86">
        <f t="shared" si="179"/>
        <v>2146854.8516011508</v>
      </c>
      <c r="N144" s="86">
        <f t="shared" si="179"/>
        <v>2250520.7101878752</v>
      </c>
      <c r="O144" s="86">
        <f t="shared" si="179"/>
        <v>2359192.3148447205</v>
      </c>
      <c r="P144" s="86">
        <f t="shared" si="179"/>
        <v>2473111.3796139001</v>
      </c>
      <c r="Q144" s="102">
        <f t="shared" si="179"/>
        <v>2592531.2902599615</v>
      </c>
      <c r="S144" s="465" t="s">
        <v>324</v>
      </c>
      <c r="T144" s="86">
        <f t="shared" si="149"/>
        <v>243161.42327518767</v>
      </c>
      <c r="U144" s="86">
        <f t="shared" si="150"/>
        <v>254903.03575550608</v>
      </c>
      <c r="V144" s="86">
        <f t="shared" si="151"/>
        <v>267211.61918779963</v>
      </c>
      <c r="W144" s="86">
        <f t="shared" si="152"/>
        <v>280114.55107757897</v>
      </c>
      <c r="X144" s="86">
        <f t="shared" si="153"/>
        <v>293640.53091661417</v>
      </c>
      <c r="Y144" s="86">
        <f t="shared" si="154"/>
        <v>307819.64401810279</v>
      </c>
      <c r="Z144" s="86">
        <f t="shared" si="155"/>
        <v>322683.42843426735</v>
      </c>
      <c r="AA144" s="86">
        <f t="shared" si="156"/>
        <v>338264.94510522328</v>
      </c>
      <c r="AB144" s="86">
        <f t="shared" si="157"/>
        <v>354598.85139514838</v>
      </c>
      <c r="AC144" s="86">
        <f t="shared" si="158"/>
        <v>371721.47817931516</v>
      </c>
      <c r="AD144" s="86">
        <f t="shared" si="159"/>
        <v>389670.91065345058</v>
      </c>
      <c r="AE144" s="86">
        <f t="shared" si="160"/>
        <v>408487.07304516196</v>
      </c>
    </row>
    <row r="145" spans="1:47" s="1" customFormat="1" ht="13" x14ac:dyDescent="0.35">
      <c r="A145" s="170" t="s">
        <v>349</v>
      </c>
      <c r="B145" s="101">
        <v>9676060</v>
      </c>
      <c r="C145" s="86">
        <v>7687688</v>
      </c>
      <c r="D145" s="86">
        <v>10198707</v>
      </c>
      <c r="E145" s="86">
        <v>14336994</v>
      </c>
      <c r="F145" s="167">
        <f t="shared" si="161"/>
        <v>15288106.906525465</v>
      </c>
      <c r="G145" s="101">
        <f t="shared" ref="G145:Q145" si="180">F145*(1+$K$51)</f>
        <v>16026328.55548724</v>
      </c>
      <c r="H145" s="86">
        <f t="shared" si="180"/>
        <v>16800196.946477175</v>
      </c>
      <c r="I145" s="86">
        <f t="shared" si="180"/>
        <v>17611433.364991311</v>
      </c>
      <c r="J145" s="86">
        <f t="shared" si="180"/>
        <v>18461842.212782335</v>
      </c>
      <c r="K145" s="86">
        <f t="shared" si="180"/>
        <v>19353315.021320522</v>
      </c>
      <c r="L145" s="86">
        <f t="shared" si="180"/>
        <v>20287834.65905394</v>
      </c>
      <c r="M145" s="86">
        <f t="shared" si="180"/>
        <v>21267479.741825964</v>
      </c>
      <c r="N145" s="86">
        <f t="shared" si="180"/>
        <v>22294429.256259996</v>
      </c>
      <c r="O145" s="86">
        <f t="shared" si="180"/>
        <v>23370967.406395052</v>
      </c>
      <c r="P145" s="86">
        <f t="shared" si="180"/>
        <v>24499488.694352344</v>
      </c>
      <c r="Q145" s="102">
        <f t="shared" si="180"/>
        <v>25682503.246333625</v>
      </c>
      <c r="S145" s="465" t="s">
        <v>349</v>
      </c>
      <c r="T145" s="86">
        <f t="shared" si="149"/>
        <v>2408840.3739273315</v>
      </c>
      <c r="U145" s="86">
        <f t="shared" si="150"/>
        <v>2525156.8102133251</v>
      </c>
      <c r="V145" s="86">
        <f t="shared" si="151"/>
        <v>2647089.8550121593</v>
      </c>
      <c r="W145" s="86">
        <f t="shared" si="152"/>
        <v>2774910.7192738405</v>
      </c>
      <c r="X145" s="86">
        <f t="shared" si="153"/>
        <v>2908903.7099972162</v>
      </c>
      <c r="Y145" s="86">
        <f t="shared" si="154"/>
        <v>3049366.8626030232</v>
      </c>
      <c r="Z145" s="86">
        <f t="shared" si="155"/>
        <v>3196612.6038425323</v>
      </c>
      <c r="AA145" s="86">
        <f t="shared" si="156"/>
        <v>3350968.4467162755</v>
      </c>
      <c r="AB145" s="86">
        <f t="shared" si="157"/>
        <v>3512777.7189485282</v>
      </c>
      <c r="AC145" s="86">
        <f t="shared" si="158"/>
        <v>3682400.3266378753</v>
      </c>
      <c r="AD145" s="86">
        <f t="shared" si="159"/>
        <v>3860213.5547824069</v>
      </c>
      <c r="AE145" s="86">
        <f t="shared" si="160"/>
        <v>4046612.9064601297</v>
      </c>
    </row>
    <row r="146" spans="1:47" s="1" customFormat="1" ht="13.5" thickBot="1" x14ac:dyDescent="0.4">
      <c r="A146" s="172" t="s">
        <v>350</v>
      </c>
      <c r="B146" s="152">
        <v>35661018</v>
      </c>
      <c r="C146" s="153">
        <v>37690076</v>
      </c>
      <c r="D146" s="153">
        <v>24820382</v>
      </c>
      <c r="E146" s="153">
        <v>21015691</v>
      </c>
      <c r="F146" s="167">
        <f t="shared" si="161"/>
        <v>22409867.139688071</v>
      </c>
      <c r="G146" s="101">
        <f t="shared" ref="G146:Q146" si="181">F146*(1+$K$51)</f>
        <v>23491979.475376509</v>
      </c>
      <c r="H146" s="86">
        <f t="shared" si="181"/>
        <v>24626344.111346342</v>
      </c>
      <c r="I146" s="86">
        <f t="shared" si="181"/>
        <v>25815484.17093204</v>
      </c>
      <c r="J146" s="86">
        <f t="shared" si="181"/>
        <v>27062044.61232179</v>
      </c>
      <c r="K146" s="86">
        <f t="shared" si="181"/>
        <v>28368798.111635569</v>
      </c>
      <c r="L146" s="86">
        <f t="shared" si="181"/>
        <v>29738651.230081279</v>
      </c>
      <c r="M146" s="86">
        <f t="shared" si="181"/>
        <v>31174650.878906287</v>
      </c>
      <c r="N146" s="86">
        <f t="shared" si="181"/>
        <v>32679991.096524131</v>
      </c>
      <c r="O146" s="86">
        <f t="shared" si="181"/>
        <v>34258020.152890474</v>
      </c>
      <c r="P146" s="86">
        <f t="shared" si="181"/>
        <v>35912247.996930338</v>
      </c>
      <c r="Q146" s="102">
        <f t="shared" si="181"/>
        <v>37646354.063581556</v>
      </c>
      <c r="S146" s="465" t="s">
        <v>350</v>
      </c>
      <c r="T146" s="86">
        <f t="shared" si="149"/>
        <v>3530966.4610853046</v>
      </c>
      <c r="U146" s="86">
        <f t="shared" si="150"/>
        <v>3701467.3543135254</v>
      </c>
      <c r="V146" s="86">
        <f t="shared" si="151"/>
        <v>3880201.2780482681</v>
      </c>
      <c r="W146" s="86">
        <f t="shared" si="152"/>
        <v>4067565.7832350894</v>
      </c>
      <c r="X146" s="86">
        <f t="shared" si="153"/>
        <v>4263977.6174876764</v>
      </c>
      <c r="Y146" s="86">
        <f t="shared" si="154"/>
        <v>4469873.6520434199</v>
      </c>
      <c r="Z146" s="86">
        <f t="shared" si="155"/>
        <v>4685711.8534791926</v>
      </c>
      <c r="AA146" s="86">
        <f t="shared" si="156"/>
        <v>4911972.3023486789</v>
      </c>
      <c r="AB146" s="86">
        <f t="shared" si="157"/>
        <v>5149158.2610069532</v>
      </c>
      <c r="AC146" s="86">
        <f t="shared" si="158"/>
        <v>5397797.2929974478</v>
      </c>
      <c r="AD146" s="86">
        <f t="shared" si="159"/>
        <v>5658442.4364911243</v>
      </c>
      <c r="AE146" s="86">
        <f t="shared" si="160"/>
        <v>5931673.4343878496</v>
      </c>
    </row>
    <row r="147" spans="1:47" s="1" customFormat="1" ht="13.5" thickBot="1" x14ac:dyDescent="0.4">
      <c r="A147" s="155" t="s">
        <v>400</v>
      </c>
      <c r="B147" s="104">
        <f>SUM(B129:B146)</f>
        <v>318534677</v>
      </c>
      <c r="C147" s="157">
        <f t="shared" ref="C147" si="182">SUM(C129:C146)</f>
        <v>356917194</v>
      </c>
      <c r="D147" s="157">
        <f t="shared" ref="D147" si="183">SUM(D129:D146)</f>
        <v>371437375</v>
      </c>
      <c r="E147" s="157">
        <f t="shared" ref="E147" si="184">SUM(E129:E146)</f>
        <v>385492552</v>
      </c>
      <c r="F147" s="159">
        <f>SUM(F129:F146)</f>
        <v>411066039.82992023</v>
      </c>
      <c r="G147" s="152">
        <f>SUM(G129:G146)</f>
        <v>430915315.58465111</v>
      </c>
      <c r="H147" s="153">
        <f t="shared" ref="H147" si="185">SUM(H129:H146)</f>
        <v>451723059.58976442</v>
      </c>
      <c r="I147" s="153">
        <f t="shared" ref="I147" si="186">SUM(I129:I146)</f>
        <v>473535553.70452482</v>
      </c>
      <c r="J147" s="153">
        <f t="shared" ref="J147" si="187">SUM(J129:J146)</f>
        <v>496401314.61495978</v>
      </c>
      <c r="K147" s="153">
        <f t="shared" ref="K147" si="188">SUM(K129:K146)</f>
        <v>520371201.74764562</v>
      </c>
      <c r="L147" s="153">
        <f t="shared" ref="L147" si="189">SUM(L129:L146)</f>
        <v>545498530.39435983</v>
      </c>
      <c r="M147" s="153">
        <f t="shared" ref="M147" si="190">SUM(M129:M146)</f>
        <v>571839190.29922128</v>
      </c>
      <c r="N147" s="153">
        <f t="shared" ref="N147" si="191">SUM(N129:N146)</f>
        <v>599451769.97208285</v>
      </c>
      <c r="O147" s="153">
        <f t="shared" ref="O147" si="192">SUM(O129:O146)</f>
        <v>628397687.0046854</v>
      </c>
      <c r="P147" s="153">
        <f t="shared" ref="P147" si="193">SUM(P129:P146)</f>
        <v>658741324.67942977</v>
      </c>
      <c r="Q147" s="154">
        <f t="shared" ref="Q147" si="194">SUM(Q129:Q146)</f>
        <v>690550175.17461729</v>
      </c>
      <c r="S147" s="179" t="s">
        <v>409</v>
      </c>
      <c r="T147" s="86">
        <f>SUM(T129:T146)</f>
        <v>64768808.796731114</v>
      </c>
      <c r="U147" s="86">
        <f>SUM(U129:U146)</f>
        <v>67896320.732875705</v>
      </c>
      <c r="V147" s="86">
        <f>SUM(V129:V146)</f>
        <v>71174851.826118335</v>
      </c>
      <c r="W147" s="86">
        <f t="shared" ref="W147" si="195">SUM(W129:W146)</f>
        <v>74611694.386217117</v>
      </c>
      <c r="X147" s="86">
        <f t="shared" ref="X147" si="196">SUM(X129:X146)</f>
        <v>78214492.848995775</v>
      </c>
      <c r="Y147" s="86">
        <f t="shared" ref="Y147" si="197">SUM(Y129:Y146)</f>
        <v>81991260.77956599</v>
      </c>
      <c r="Z147" s="86">
        <f t="shared" ref="Z147" si="198">SUM(Z129:Z146)</f>
        <v>85950398.696590304</v>
      </c>
      <c r="AA147" s="86">
        <f t="shared" ref="AA147" si="199">SUM(AA129:AA146)</f>
        <v>90100712.757230237</v>
      </c>
      <c r="AB147" s="86">
        <f t="shared" ref="AB147" si="200">SUM(AB129:AB146)</f>
        <v>94451434.344340757</v>
      </c>
      <c r="AC147" s="86">
        <f t="shared" ref="AC147" si="201">SUM(AC129:AC146)</f>
        <v>99012240.599477753</v>
      </c>
      <c r="AD147" s="86">
        <f t="shared" ref="AD147" si="202">SUM(AD129:AD146)</f>
        <v>103793275.94738916</v>
      </c>
      <c r="AE147" s="86">
        <f t="shared" ref="AE147" si="203">SUM(AE129:AE146)</f>
        <v>108805174.65986617</v>
      </c>
    </row>
    <row r="148" spans="1:47" ht="15" thickBot="1" x14ac:dyDescent="0.4">
      <c r="A148" s="156" t="s">
        <v>352</v>
      </c>
      <c r="B148" s="133"/>
      <c r="C148" s="161">
        <f>(C147-B147)/B147</f>
        <v>0.12049713821267881</v>
      </c>
      <c r="D148" s="161">
        <f t="shared" ref="D148" si="204">(D147-C147)/C147</f>
        <v>4.0682212132374884E-2</v>
      </c>
      <c r="E148" s="161">
        <f t="shared" ref="E148" si="205">(E147-D147)/D147</f>
        <v>3.78399642739237E-2</v>
      </c>
      <c r="F148" s="181">
        <f t="shared" ref="F148" si="206">(F147-E147)/E147</f>
        <v>6.6339771539659295E-2</v>
      </c>
      <c r="G148" s="196">
        <f t="shared" ref="G148" si="207">(G147-F147)/F147</f>
        <v>4.8287315981985705E-2</v>
      </c>
      <c r="H148" s="197">
        <f t="shared" ref="H148" si="208">(H147-G147)/G147</f>
        <v>4.8287315981986094E-2</v>
      </c>
      <c r="I148" s="197">
        <f t="shared" ref="I148" si="209">(I147-H147)/H147</f>
        <v>4.82873159819859E-2</v>
      </c>
      <c r="J148" s="197">
        <f t="shared" ref="J148" si="210">(J147-I147)/I147</f>
        <v>4.8287315981985726E-2</v>
      </c>
      <c r="K148" s="197">
        <f t="shared" ref="K148" si="211">(K147-J147)/J147</f>
        <v>4.8287315981986066E-2</v>
      </c>
      <c r="L148" s="197">
        <f t="shared" ref="L148" si="212">(L147-K147)/K147</f>
        <v>4.8287315981985733E-2</v>
      </c>
      <c r="M148" s="197">
        <f t="shared" ref="M148" si="213">(M147-L147)/L147</f>
        <v>4.8287315981986004E-2</v>
      </c>
      <c r="N148" s="197">
        <f t="shared" ref="N148" si="214">(N147-M147)/M147</f>
        <v>4.8287315981986094E-2</v>
      </c>
      <c r="O148" s="197">
        <f t="shared" ref="O148" si="215">(O147-N147)/N147</f>
        <v>4.8287315981985664E-2</v>
      </c>
      <c r="P148" s="197">
        <f t="shared" ref="P148" si="216">(P147-O147)/O147</f>
        <v>4.8287315981985976E-2</v>
      </c>
      <c r="Q148" s="198">
        <f t="shared" ref="Q148" si="217">(Q147-P147)/P147</f>
        <v>4.8287315981985796E-2</v>
      </c>
      <c r="S148" s="179" t="s">
        <v>410</v>
      </c>
      <c r="T148" s="160">
        <f>+T147/1000000</f>
        <v>64.768808796731108</v>
      </c>
      <c r="U148" s="160">
        <f>+U147/1000000</f>
        <v>67.896320732875708</v>
      </c>
      <c r="V148" s="160">
        <f t="shared" ref="V148" si="218">+V147/1000000</f>
        <v>71.174851826118342</v>
      </c>
      <c r="W148" s="160">
        <f t="shared" ref="W148" si="219">+W147/1000000</f>
        <v>74.611694386217124</v>
      </c>
      <c r="X148" s="160">
        <f t="shared" ref="X148" si="220">+X147/1000000</f>
        <v>78.214492848995775</v>
      </c>
      <c r="Y148" s="160">
        <f t="shared" ref="Y148" si="221">+Y147/1000000</f>
        <v>81.991260779565991</v>
      </c>
      <c r="Z148" s="160">
        <f t="shared" ref="Z148" si="222">+Z147/1000000</f>
        <v>85.950398696590298</v>
      </c>
      <c r="AA148" s="160">
        <f t="shared" ref="AA148" si="223">+AA147/1000000</f>
        <v>90.100712757230241</v>
      </c>
      <c r="AB148" s="160">
        <f t="shared" ref="AB148" si="224">+AB147/1000000</f>
        <v>94.451434344340754</v>
      </c>
      <c r="AC148" s="160">
        <f t="shared" ref="AC148" si="225">+AC147/1000000</f>
        <v>99.012240599477749</v>
      </c>
      <c r="AD148" s="160">
        <f t="shared" ref="AD148" si="226">+AD147/1000000</f>
        <v>103.79327594738916</v>
      </c>
      <c r="AE148" s="160">
        <f t="shared" ref="AE148" si="227">+AE147/1000000</f>
        <v>108.80517465986617</v>
      </c>
    </row>
    <row r="149" spans="1:47" ht="15.5" x14ac:dyDescent="0.35">
      <c r="S149" s="179" t="s">
        <v>412</v>
      </c>
      <c r="T149" s="481">
        <f t="shared" ref="T149" si="228">T148/12</f>
        <v>5.3974007330609259</v>
      </c>
      <c r="U149" s="481">
        <f t="shared" ref="U149" si="229">U148/12</f>
        <v>5.6580267277396423</v>
      </c>
      <c r="V149" s="481">
        <f t="shared" ref="V149" si="230">V148/12</f>
        <v>5.9312376521765282</v>
      </c>
      <c r="W149" s="481">
        <f t="shared" ref="W149" si="231">W148/12</f>
        <v>6.2176411988514273</v>
      </c>
      <c r="X149" s="481">
        <f t="shared" ref="X149" si="232">X148/12</f>
        <v>6.5178744040829812</v>
      </c>
      <c r="Y149" s="481">
        <f t="shared" ref="Y149" si="233">Y148/12</f>
        <v>6.8326050649638326</v>
      </c>
      <c r="Z149" s="481">
        <f t="shared" ref="Z149" si="234">Z148/12</f>
        <v>7.1625332247158582</v>
      </c>
      <c r="AA149" s="481">
        <f t="shared" ref="AA149" si="235">AA148/12</f>
        <v>7.508392729769187</v>
      </c>
      <c r="AB149" s="481">
        <f t="shared" ref="AB149" si="236">AB148/12</f>
        <v>7.8709528620283962</v>
      </c>
      <c r="AC149" s="481">
        <f t="shared" ref="AC149" si="237">AC148/12</f>
        <v>8.2510200499564785</v>
      </c>
      <c r="AD149" s="481">
        <f t="shared" ref="AD149" si="238">AD148/12</f>
        <v>8.6494396622824308</v>
      </c>
      <c r="AE149" s="481">
        <f t="shared" ref="AE149" si="239">AE148/12</f>
        <v>9.0670978883221807</v>
      </c>
      <c r="AG149" s="202" t="s">
        <v>420</v>
      </c>
    </row>
    <row r="150" spans="1:47" s="53" customFormat="1" x14ac:dyDescent="0.35">
      <c r="A150" s="53" t="s">
        <v>353</v>
      </c>
    </row>
    <row r="151" spans="1:47" s="53" customFormat="1" x14ac:dyDescent="0.35">
      <c r="A151" s="53" t="s">
        <v>354</v>
      </c>
      <c r="S151" s="210" t="s">
        <v>337</v>
      </c>
      <c r="T151" s="176">
        <v>2024</v>
      </c>
      <c r="U151" s="176">
        <v>2025</v>
      </c>
      <c r="V151" s="176">
        <v>2026</v>
      </c>
      <c r="W151" s="176">
        <v>2027</v>
      </c>
      <c r="X151" s="176">
        <v>2028</v>
      </c>
      <c r="Y151" s="176">
        <v>2029</v>
      </c>
      <c r="Z151" s="176">
        <v>2030</v>
      </c>
      <c r="AA151" s="176">
        <v>2031</v>
      </c>
      <c r="AB151" s="176">
        <v>2032</v>
      </c>
      <c r="AC151" s="176">
        <v>2033</v>
      </c>
      <c r="AD151" s="176">
        <v>2034</v>
      </c>
      <c r="AE151" s="176">
        <v>2035</v>
      </c>
      <c r="AH151" s="469" t="s">
        <v>216</v>
      </c>
      <c r="AI151" s="469" t="s">
        <v>477</v>
      </c>
      <c r="AJ151" s="176">
        <v>2024</v>
      </c>
      <c r="AK151" s="176">
        <v>2025</v>
      </c>
      <c r="AL151" s="176">
        <v>2026</v>
      </c>
      <c r="AM151" s="176">
        <v>2027</v>
      </c>
      <c r="AN151" s="176">
        <v>2028</v>
      </c>
      <c r="AO151" s="176">
        <v>2029</v>
      </c>
      <c r="AP151" s="176">
        <v>2030</v>
      </c>
      <c r="AQ151" s="176">
        <v>2031</v>
      </c>
      <c r="AR151" s="176">
        <v>2032</v>
      </c>
      <c r="AS151" s="176">
        <v>2033</v>
      </c>
      <c r="AT151" s="176">
        <v>2034</v>
      </c>
      <c r="AU151" s="176">
        <v>2035</v>
      </c>
    </row>
    <row r="152" spans="1:47" x14ac:dyDescent="0.35">
      <c r="A152" s="53" t="s">
        <v>403</v>
      </c>
      <c r="S152" s="465" t="s">
        <v>338</v>
      </c>
      <c r="T152" s="461">
        <f>(T129/1000000)/12</f>
        <v>0.68855706849273679</v>
      </c>
      <c r="U152" s="461">
        <f t="shared" ref="U152:AE152" si="240">(U129/1000000)/12</f>
        <v>0.72180564123067581</v>
      </c>
      <c r="V152" s="461">
        <f t="shared" si="240"/>
        <v>0.75665969830636115</v>
      </c>
      <c r="W152" s="461">
        <f t="shared" si="240"/>
        <v>0.79319676424931451</v>
      </c>
      <c r="X152" s="461">
        <f t="shared" si="240"/>
        <v>0.83149810704051008</v>
      </c>
      <c r="Y152" s="461">
        <f t="shared" si="240"/>
        <v>0.87164891887359841</v>
      </c>
      <c r="Z152" s="461">
        <f t="shared" si="240"/>
        <v>0.91373850564460424</v>
      </c>
      <c r="AA152" s="461">
        <f t="shared" si="240"/>
        <v>0.95786048559157277</v>
      </c>
      <c r="AB152" s="461">
        <f t="shared" si="240"/>
        <v>1.0041129975259915</v>
      </c>
      <c r="AC152" s="461">
        <f t="shared" si="240"/>
        <v>1.052598919119148</v>
      </c>
      <c r="AD152" s="461">
        <f t="shared" si="240"/>
        <v>1.1034260957289512</v>
      </c>
      <c r="AE152" s="461">
        <f t="shared" si="240"/>
        <v>1.1567075802761839</v>
      </c>
      <c r="AH152" s="470" t="s">
        <v>421</v>
      </c>
      <c r="AI152" s="471" t="s">
        <v>478</v>
      </c>
      <c r="AJ152" s="477">
        <f t="shared" ref="AJ152:AU152" si="241">+T152</f>
        <v>0.68855706849273679</v>
      </c>
      <c r="AK152" s="477">
        <f t="shared" si="241"/>
        <v>0.72180564123067581</v>
      </c>
      <c r="AL152" s="477">
        <f t="shared" si="241"/>
        <v>0.75665969830636115</v>
      </c>
      <c r="AM152" s="477">
        <f t="shared" si="241"/>
        <v>0.79319676424931451</v>
      </c>
      <c r="AN152" s="477">
        <f t="shared" si="241"/>
        <v>0.83149810704051008</v>
      </c>
      <c r="AO152" s="477">
        <f t="shared" si="241"/>
        <v>0.87164891887359841</v>
      </c>
      <c r="AP152" s="477">
        <f t="shared" si="241"/>
        <v>0.91373850564460424</v>
      </c>
      <c r="AQ152" s="477">
        <f t="shared" si="241"/>
        <v>0.95786048559157277</v>
      </c>
      <c r="AR152" s="477">
        <f t="shared" si="241"/>
        <v>1.0041129975259915</v>
      </c>
      <c r="AS152" s="477">
        <f t="shared" si="241"/>
        <v>1.052598919119148</v>
      </c>
      <c r="AT152" s="477">
        <f t="shared" si="241"/>
        <v>1.1034260957289512</v>
      </c>
      <c r="AU152" s="477">
        <f t="shared" si="241"/>
        <v>1.1567075802761839</v>
      </c>
    </row>
    <row r="153" spans="1:47" x14ac:dyDescent="0.35">
      <c r="A153" s="131"/>
      <c r="S153" s="465" t="s">
        <v>323</v>
      </c>
      <c r="T153" s="461">
        <f t="shared" ref="T153:AE153" si="242">(T130/1000000)/12</f>
        <v>3.058656181613658E-3</v>
      </c>
      <c r="U153" s="461">
        <f t="shared" si="242"/>
        <v>3.2063504791354914E-3</v>
      </c>
      <c r="V153" s="461">
        <f t="shared" si="242"/>
        <v>3.3611765378704986E-3</v>
      </c>
      <c r="W153" s="461">
        <f t="shared" si="242"/>
        <v>3.5234787314258891E-3</v>
      </c>
      <c r="X153" s="461">
        <f t="shared" si="242"/>
        <v>3.6936180622860575E-3</v>
      </c>
      <c r="Y153" s="461">
        <f t="shared" si="242"/>
        <v>3.8719729647764341E-3</v>
      </c>
      <c r="Z153" s="461">
        <f t="shared" si="242"/>
        <v>4.0589401468003007E-3</v>
      </c>
      <c r="AA153" s="461">
        <f t="shared" si="242"/>
        <v>4.254935472220815E-3</v>
      </c>
      <c r="AB153" s="461">
        <f t="shared" si="242"/>
        <v>4.4603948858509025E-3</v>
      </c>
      <c r="AC153" s="461">
        <f t="shared" si="242"/>
        <v>4.6757753831084183E-3</v>
      </c>
      <c r="AD153" s="461">
        <f t="shared" si="242"/>
        <v>4.9015560264933653E-3</v>
      </c>
      <c r="AE153" s="461">
        <f t="shared" si="242"/>
        <v>5.1382390111480583E-3</v>
      </c>
      <c r="AH153" s="873" t="s">
        <v>422</v>
      </c>
      <c r="AI153" s="472" t="s">
        <v>479</v>
      </c>
      <c r="AJ153" s="477">
        <f>T$153/6</f>
        <v>5.0977603026894304E-4</v>
      </c>
      <c r="AK153" s="477">
        <f>U$153/6</f>
        <v>5.3439174652258187E-4</v>
      </c>
      <c r="AL153" s="477">
        <f t="shared" ref="AL153:AT153" si="243">V$153/6</f>
        <v>5.6019608964508313E-4</v>
      </c>
      <c r="AM153" s="477">
        <f t="shared" si="243"/>
        <v>5.8724645523764818E-4</v>
      </c>
      <c r="AN153" s="477">
        <f t="shared" si="243"/>
        <v>6.1560301038100958E-4</v>
      </c>
      <c r="AO153" s="477">
        <f t="shared" si="243"/>
        <v>6.4532882746273898E-4</v>
      </c>
      <c r="AP153" s="477">
        <f t="shared" si="243"/>
        <v>6.7649002446671682E-4</v>
      </c>
      <c r="AQ153" s="477">
        <f t="shared" si="243"/>
        <v>7.0915591203680247E-4</v>
      </c>
      <c r="AR153" s="477">
        <f t="shared" si="243"/>
        <v>7.4339914764181712E-4</v>
      </c>
      <c r="AS153" s="477">
        <f t="shared" si="243"/>
        <v>7.7929589718473639E-4</v>
      </c>
      <c r="AT153" s="477">
        <f t="shared" si="243"/>
        <v>8.1692600441556084E-4</v>
      </c>
      <c r="AU153" s="477">
        <f>AE$153/6</f>
        <v>8.5637316852467643E-4</v>
      </c>
    </row>
    <row r="154" spans="1:47" x14ac:dyDescent="0.35">
      <c r="A154" s="210" t="s">
        <v>337</v>
      </c>
      <c r="B154" s="176">
        <v>2020</v>
      </c>
      <c r="C154" s="176">
        <v>2021</v>
      </c>
      <c r="D154" s="176">
        <v>2022</v>
      </c>
      <c r="E154" s="176">
        <v>2023</v>
      </c>
      <c r="F154" s="176" t="s">
        <v>204</v>
      </c>
      <c r="S154" s="465" t="s">
        <v>339</v>
      </c>
      <c r="T154" s="461">
        <f t="shared" ref="T154:AE154" si="244">(T131/1000000)/12</f>
        <v>1.0513751713844386E-2</v>
      </c>
      <c r="U154" s="461">
        <f t="shared" si="244"/>
        <v>1.1021432565006936E-2</v>
      </c>
      <c r="V154" s="461">
        <f t="shared" si="244"/>
        <v>1.1553627961847578E-2</v>
      </c>
      <c r="W154" s="461">
        <f t="shared" si="244"/>
        <v>1.2111521645979617E-2</v>
      </c>
      <c r="X154" s="461">
        <f t="shared" si="244"/>
        <v>1.2696354518721696E-2</v>
      </c>
      <c r="Y154" s="461">
        <f t="shared" si="244"/>
        <v>1.3309427401186525E-2</v>
      </c>
      <c r="Z154" s="461">
        <f t="shared" si="244"/>
        <v>1.395210392764692E-2</v>
      </c>
      <c r="AA154" s="461">
        <f t="shared" si="244"/>
        <v>1.4625813578614715E-2</v>
      </c>
      <c r="AB154" s="461">
        <f t="shared" si="244"/>
        <v>1.5332054860378905E-2</v>
      </c>
      <c r="AC154" s="461">
        <f t="shared" si="244"/>
        <v>1.6072398638075164E-2</v>
      </c>
      <c r="AD154" s="461">
        <f t="shared" si="244"/>
        <v>1.6848491629700337E-2</v>
      </c>
      <c r="AE154" s="461">
        <f t="shared" si="244"/>
        <v>1.7662060068843521E-2</v>
      </c>
      <c r="AH154" s="874"/>
      <c r="AI154" s="472" t="s">
        <v>480</v>
      </c>
      <c r="AJ154" s="477">
        <f t="shared" ref="AJ154:AJ158" si="245">T$153/6</f>
        <v>5.0977603026894304E-4</v>
      </c>
      <c r="AK154" s="477">
        <f t="shared" ref="AK154:AK158" si="246">U$153/6</f>
        <v>5.3439174652258187E-4</v>
      </c>
      <c r="AL154" s="477">
        <f t="shared" ref="AL154:AL158" si="247">V$153/6</f>
        <v>5.6019608964508313E-4</v>
      </c>
      <c r="AM154" s="477">
        <f t="shared" ref="AM154:AM158" si="248">W$153/6</f>
        <v>5.8724645523764818E-4</v>
      </c>
      <c r="AN154" s="477">
        <f t="shared" ref="AN154:AN158" si="249">X$153/6</f>
        <v>6.1560301038100958E-4</v>
      </c>
      <c r="AO154" s="477">
        <f t="shared" ref="AO154:AO158" si="250">Y$153/6</f>
        <v>6.4532882746273898E-4</v>
      </c>
      <c r="AP154" s="477">
        <f t="shared" ref="AP154:AP158" si="251">Z$153/6</f>
        <v>6.7649002446671682E-4</v>
      </c>
      <c r="AQ154" s="477">
        <f t="shared" ref="AQ154:AQ158" si="252">AA$153/6</f>
        <v>7.0915591203680247E-4</v>
      </c>
      <c r="AR154" s="477">
        <f t="shared" ref="AR154:AR158" si="253">AB$153/6</f>
        <v>7.4339914764181712E-4</v>
      </c>
      <c r="AS154" s="477">
        <f t="shared" ref="AS154:AS158" si="254">AC$153/6</f>
        <v>7.7929589718473639E-4</v>
      </c>
      <c r="AT154" s="477">
        <f t="shared" ref="AT154:AT158" si="255">AD$153/6</f>
        <v>8.1692600441556084E-4</v>
      </c>
      <c r="AU154" s="477">
        <f t="shared" ref="AU154:AU158" si="256">AE$153/6</f>
        <v>8.5637316852467643E-4</v>
      </c>
    </row>
    <row r="155" spans="1:47" x14ac:dyDescent="0.35">
      <c r="A155" s="211" t="s">
        <v>338</v>
      </c>
      <c r="B155" s="86">
        <v>75201</v>
      </c>
      <c r="C155" s="86">
        <v>150253</v>
      </c>
      <c r="D155" s="86">
        <v>150253</v>
      </c>
      <c r="E155" s="86">
        <v>170660</v>
      </c>
      <c r="F155" s="86">
        <v>50650</v>
      </c>
      <c r="S155" s="465" t="s">
        <v>340</v>
      </c>
      <c r="T155" s="461">
        <f t="shared" ref="T155:AE155" si="257">(T132/1000000)/12</f>
        <v>4.3288690284341604E-3</v>
      </c>
      <c r="U155" s="461">
        <f t="shared" si="257"/>
        <v>4.5378984950547917E-3</v>
      </c>
      <c r="V155" s="461">
        <f t="shared" si="257"/>
        <v>4.7570214335796819E-3</v>
      </c>
      <c r="W155" s="461">
        <f t="shared" si="257"/>
        <v>4.9867252306760234E-3</v>
      </c>
      <c r="X155" s="461">
        <f t="shared" si="257"/>
        <v>5.2275208076050178E-3</v>
      </c>
      <c r="Y155" s="461">
        <f t="shared" si="257"/>
        <v>5.4799437566442483E-3</v>
      </c>
      <c r="Z155" s="461">
        <f t="shared" si="257"/>
        <v>5.7445555323848386E-3</v>
      </c>
      <c r="AA155" s="461">
        <f t="shared" si="257"/>
        <v>6.0219447005531689E-3</v>
      </c>
      <c r="AB155" s="461">
        <f t="shared" si="257"/>
        <v>6.3127282471348274E-3</v>
      </c>
      <c r="AC155" s="461">
        <f t="shared" si="257"/>
        <v>6.6175529507126333E-3</v>
      </c>
      <c r="AD155" s="461">
        <f t="shared" si="257"/>
        <v>6.9370968210712182E-3</v>
      </c>
      <c r="AE155" s="461">
        <f t="shared" si="257"/>
        <v>7.2720706072679142E-3</v>
      </c>
      <c r="AH155" s="874"/>
      <c r="AI155" s="472" t="s">
        <v>481</v>
      </c>
      <c r="AJ155" s="477">
        <f t="shared" si="245"/>
        <v>5.0977603026894304E-4</v>
      </c>
      <c r="AK155" s="477">
        <f t="shared" si="246"/>
        <v>5.3439174652258187E-4</v>
      </c>
      <c r="AL155" s="477">
        <f t="shared" si="247"/>
        <v>5.6019608964508313E-4</v>
      </c>
      <c r="AM155" s="477">
        <f t="shared" si="248"/>
        <v>5.8724645523764818E-4</v>
      </c>
      <c r="AN155" s="477">
        <f t="shared" si="249"/>
        <v>6.1560301038100958E-4</v>
      </c>
      <c r="AO155" s="477">
        <f t="shared" si="250"/>
        <v>6.4532882746273898E-4</v>
      </c>
      <c r="AP155" s="477">
        <f t="shared" si="251"/>
        <v>6.7649002446671682E-4</v>
      </c>
      <c r="AQ155" s="477">
        <f t="shared" si="252"/>
        <v>7.0915591203680247E-4</v>
      </c>
      <c r="AR155" s="477">
        <f t="shared" si="253"/>
        <v>7.4339914764181712E-4</v>
      </c>
      <c r="AS155" s="477">
        <f t="shared" si="254"/>
        <v>7.7929589718473639E-4</v>
      </c>
      <c r="AT155" s="477">
        <f t="shared" si="255"/>
        <v>8.1692600441556084E-4</v>
      </c>
      <c r="AU155" s="477">
        <f t="shared" si="256"/>
        <v>8.5637316852467643E-4</v>
      </c>
    </row>
    <row r="156" spans="1:47" x14ac:dyDescent="0.35">
      <c r="A156" s="211" t="s">
        <v>323</v>
      </c>
      <c r="B156" s="97">
        <v>0</v>
      </c>
      <c r="C156" s="97">
        <v>0</v>
      </c>
      <c r="D156" s="97">
        <v>0</v>
      </c>
      <c r="E156" s="97">
        <v>0</v>
      </c>
      <c r="F156" s="97"/>
      <c r="S156" s="465" t="s">
        <v>341</v>
      </c>
      <c r="T156" s="461">
        <f t="shared" ref="T156:AE156" si="258">(T133/1000000)/12</f>
        <v>0</v>
      </c>
      <c r="U156" s="461">
        <f t="shared" si="258"/>
        <v>0</v>
      </c>
      <c r="V156" s="461">
        <f t="shared" si="258"/>
        <v>0</v>
      </c>
      <c r="W156" s="461">
        <f t="shared" si="258"/>
        <v>0</v>
      </c>
      <c r="X156" s="461">
        <f t="shared" si="258"/>
        <v>0</v>
      </c>
      <c r="Y156" s="461">
        <f t="shared" si="258"/>
        <v>0</v>
      </c>
      <c r="Z156" s="461">
        <f t="shared" si="258"/>
        <v>0</v>
      </c>
      <c r="AA156" s="461">
        <f t="shared" si="258"/>
        <v>0</v>
      </c>
      <c r="AB156" s="461">
        <f t="shared" si="258"/>
        <v>0</v>
      </c>
      <c r="AC156" s="461">
        <f t="shared" si="258"/>
        <v>0</v>
      </c>
      <c r="AD156" s="461">
        <f t="shared" si="258"/>
        <v>0</v>
      </c>
      <c r="AE156" s="461">
        <f t="shared" si="258"/>
        <v>0</v>
      </c>
      <c r="AH156" s="874"/>
      <c r="AI156" s="472" t="s">
        <v>482</v>
      </c>
      <c r="AJ156" s="477">
        <f t="shared" si="245"/>
        <v>5.0977603026894304E-4</v>
      </c>
      <c r="AK156" s="477">
        <f t="shared" si="246"/>
        <v>5.3439174652258187E-4</v>
      </c>
      <c r="AL156" s="477">
        <f t="shared" si="247"/>
        <v>5.6019608964508313E-4</v>
      </c>
      <c r="AM156" s="477">
        <f t="shared" si="248"/>
        <v>5.8724645523764818E-4</v>
      </c>
      <c r="AN156" s="477">
        <f t="shared" si="249"/>
        <v>6.1560301038100958E-4</v>
      </c>
      <c r="AO156" s="477">
        <f t="shared" si="250"/>
        <v>6.4532882746273898E-4</v>
      </c>
      <c r="AP156" s="477">
        <f t="shared" si="251"/>
        <v>6.7649002446671682E-4</v>
      </c>
      <c r="AQ156" s="477">
        <f t="shared" si="252"/>
        <v>7.0915591203680247E-4</v>
      </c>
      <c r="AR156" s="477">
        <f t="shared" si="253"/>
        <v>7.4339914764181712E-4</v>
      </c>
      <c r="AS156" s="477">
        <f t="shared" si="254"/>
        <v>7.7929589718473639E-4</v>
      </c>
      <c r="AT156" s="477">
        <f t="shared" si="255"/>
        <v>8.1692600441556084E-4</v>
      </c>
      <c r="AU156" s="477">
        <f t="shared" si="256"/>
        <v>8.5637316852467643E-4</v>
      </c>
    </row>
    <row r="157" spans="1:47" x14ac:dyDescent="0.35">
      <c r="A157" s="211" t="s">
        <v>339</v>
      </c>
      <c r="B157" s="86">
        <v>347309</v>
      </c>
      <c r="C157" s="86">
        <v>498801</v>
      </c>
      <c r="D157" s="86">
        <v>591864</v>
      </c>
      <c r="E157" s="86">
        <v>65297</v>
      </c>
      <c r="F157" s="86">
        <v>27652</v>
      </c>
      <c r="S157" s="465" t="s">
        <v>342</v>
      </c>
      <c r="T157" s="461">
        <f t="shared" ref="T157:AE157" si="259">(T134/1000000)/12</f>
        <v>1.7380344183084633E-2</v>
      </c>
      <c r="U157" s="461">
        <f t="shared" si="259"/>
        <v>1.8219594354528915E-2</v>
      </c>
      <c r="V157" s="461">
        <f t="shared" si="259"/>
        <v>1.9099369664189656E-2</v>
      </c>
      <c r="W157" s="461">
        <f t="shared" si="259"/>
        <v>2.0021626962221137E-2</v>
      </c>
      <c r="X157" s="461">
        <f t="shared" si="259"/>
        <v>2.0988417589819355E-2</v>
      </c>
      <c r="Y157" s="461">
        <f t="shared" si="259"/>
        <v>2.2001891941940837E-2</v>
      </c>
      <c r="Z157" s="461">
        <f t="shared" si="259"/>
        <v>2.3064304250342837E-2</v>
      </c>
      <c r="AA157" s="461">
        <f t="shared" si="259"/>
        <v>2.4178017597583808E-2</v>
      </c>
      <c r="AB157" s="461">
        <f t="shared" si="259"/>
        <v>2.5345509173136351E-2</v>
      </c>
      <c r="AC157" s="461">
        <f t="shared" si="259"/>
        <v>2.6569375783303911E-2</v>
      </c>
      <c r="AD157" s="461">
        <f t="shared" si="259"/>
        <v>2.7852339627196424E-2</v>
      </c>
      <c r="AE157" s="461">
        <f t="shared" si="259"/>
        <v>2.9197254351612443E-2</v>
      </c>
      <c r="AH157" s="874"/>
      <c r="AI157" s="472" t="s">
        <v>483</v>
      </c>
      <c r="AJ157" s="477">
        <f t="shared" si="245"/>
        <v>5.0977603026894304E-4</v>
      </c>
      <c r="AK157" s="477">
        <f t="shared" si="246"/>
        <v>5.3439174652258187E-4</v>
      </c>
      <c r="AL157" s="477">
        <f t="shared" si="247"/>
        <v>5.6019608964508313E-4</v>
      </c>
      <c r="AM157" s="477">
        <f t="shared" si="248"/>
        <v>5.8724645523764818E-4</v>
      </c>
      <c r="AN157" s="477">
        <f t="shared" si="249"/>
        <v>6.1560301038100958E-4</v>
      </c>
      <c r="AO157" s="477">
        <f t="shared" si="250"/>
        <v>6.4532882746273898E-4</v>
      </c>
      <c r="AP157" s="477">
        <f t="shared" si="251"/>
        <v>6.7649002446671682E-4</v>
      </c>
      <c r="AQ157" s="477">
        <f t="shared" si="252"/>
        <v>7.0915591203680247E-4</v>
      </c>
      <c r="AR157" s="477">
        <f t="shared" si="253"/>
        <v>7.4339914764181712E-4</v>
      </c>
      <c r="AS157" s="477">
        <f t="shared" si="254"/>
        <v>7.7929589718473639E-4</v>
      </c>
      <c r="AT157" s="477">
        <f t="shared" si="255"/>
        <v>8.1692600441556084E-4</v>
      </c>
      <c r="AU157" s="477">
        <f t="shared" si="256"/>
        <v>8.5637316852467643E-4</v>
      </c>
    </row>
    <row r="158" spans="1:47" x14ac:dyDescent="0.35">
      <c r="A158" s="211" t="s">
        <v>340</v>
      </c>
      <c r="B158" s="97">
        <v>0</v>
      </c>
      <c r="C158" s="97">
        <v>0</v>
      </c>
      <c r="D158" s="97">
        <v>0</v>
      </c>
      <c r="E158" s="97">
        <v>0</v>
      </c>
      <c r="F158" s="97"/>
      <c r="S158" s="464" t="s">
        <v>343</v>
      </c>
      <c r="T158" s="461">
        <f t="shared" ref="T158:AE158" si="260">(T135/1000000)/12</f>
        <v>0.40325758259110062</v>
      </c>
      <c r="U158" s="461">
        <f t="shared" si="260"/>
        <v>0.42272980890380896</v>
      </c>
      <c r="V158" s="461">
        <f t="shared" si="260"/>
        <v>0.44314229676135164</v>
      </c>
      <c r="W158" s="461">
        <f t="shared" si="260"/>
        <v>0.46454044887005003</v>
      </c>
      <c r="X158" s="461">
        <f t="shared" si="260"/>
        <v>0.48697186031105172</v>
      </c>
      <c r="Y158" s="461">
        <f t="shared" si="260"/>
        <v>0.51048642440422687</v>
      </c>
      <c r="Z158" s="461">
        <f t="shared" si="260"/>
        <v>0.53513644368394797</v>
      </c>
      <c r="AA158" s="461">
        <f t="shared" si="260"/>
        <v>0.56097674623359106</v>
      </c>
      <c r="AB158" s="461">
        <f t="shared" si="260"/>
        <v>0.58806480763751867</v>
      </c>
      <c r="AC158" s="461">
        <f t="shared" si="260"/>
        <v>0.61646087882179723</v>
      </c>
      <c r="AD158" s="461">
        <f t="shared" si="260"/>
        <v>0.64622812006799812</v>
      </c>
      <c r="AE158" s="461">
        <f t="shared" si="260"/>
        <v>0.67743274149816612</v>
      </c>
      <c r="AH158" s="875"/>
      <c r="AI158" s="472" t="s">
        <v>484</v>
      </c>
      <c r="AJ158" s="477">
        <f t="shared" si="245"/>
        <v>5.0977603026894304E-4</v>
      </c>
      <c r="AK158" s="477">
        <f t="shared" si="246"/>
        <v>5.3439174652258187E-4</v>
      </c>
      <c r="AL158" s="477">
        <f t="shared" si="247"/>
        <v>5.6019608964508313E-4</v>
      </c>
      <c r="AM158" s="477">
        <f t="shared" si="248"/>
        <v>5.8724645523764818E-4</v>
      </c>
      <c r="AN158" s="477">
        <f t="shared" si="249"/>
        <v>6.1560301038100958E-4</v>
      </c>
      <c r="AO158" s="477">
        <f t="shared" si="250"/>
        <v>6.4532882746273898E-4</v>
      </c>
      <c r="AP158" s="477">
        <f t="shared" si="251"/>
        <v>6.7649002446671682E-4</v>
      </c>
      <c r="AQ158" s="477">
        <f t="shared" si="252"/>
        <v>7.0915591203680247E-4</v>
      </c>
      <c r="AR158" s="477">
        <f t="shared" si="253"/>
        <v>7.4339914764181712E-4</v>
      </c>
      <c r="AS158" s="477">
        <f t="shared" si="254"/>
        <v>7.7929589718473639E-4</v>
      </c>
      <c r="AT158" s="477">
        <f t="shared" si="255"/>
        <v>8.1692600441556084E-4</v>
      </c>
      <c r="AU158" s="477">
        <f t="shared" si="256"/>
        <v>8.5637316852467643E-4</v>
      </c>
    </row>
    <row r="159" spans="1:47" x14ac:dyDescent="0.35">
      <c r="A159" s="211" t="s">
        <v>341</v>
      </c>
      <c r="B159" s="97">
        <v>0</v>
      </c>
      <c r="C159" s="97">
        <v>0</v>
      </c>
      <c r="D159" s="97">
        <v>0</v>
      </c>
      <c r="E159" s="97">
        <v>0</v>
      </c>
      <c r="F159" s="97"/>
      <c r="S159" s="465" t="s">
        <v>344</v>
      </c>
      <c r="T159" s="461">
        <f t="shared" ref="T159:AE159" si="261">(T136/1000000)/12</f>
        <v>0.3292480859300983</v>
      </c>
      <c r="U159" s="461">
        <f t="shared" si="261"/>
        <v>0.345146592291869</v>
      </c>
      <c r="V159" s="461">
        <f t="shared" si="261"/>
        <v>0.36181279485397216</v>
      </c>
      <c r="W159" s="461">
        <f t="shared" si="261"/>
        <v>0.37928376360541133</v>
      </c>
      <c r="X159" s="461">
        <f t="shared" si="261"/>
        <v>0.3975983585454626</v>
      </c>
      <c r="Y159" s="461">
        <f t="shared" si="261"/>
        <v>0.41679731611846632</v>
      </c>
      <c r="Z159" s="461">
        <f t="shared" si="261"/>
        <v>0.4369233398223224</v>
      </c>
      <c r="AA159" s="461">
        <f t="shared" si="261"/>
        <v>0.45802119519222745</v>
      </c>
      <c r="AB159" s="461">
        <f t="shared" si="261"/>
        <v>0.48013780937092138</v>
      </c>
      <c r="AC159" s="461">
        <f t="shared" si="261"/>
        <v>0.5033223754869135</v>
      </c>
      <c r="AD159" s="461">
        <f t="shared" si="261"/>
        <v>0.52762646207285391</v>
      </c>
      <c r="AE159" s="461">
        <f t="shared" si="261"/>
        <v>0.55310412776742313</v>
      </c>
      <c r="AH159" s="470" t="s">
        <v>423</v>
      </c>
      <c r="AI159" s="471" t="s">
        <v>485</v>
      </c>
      <c r="AJ159" s="90">
        <v>0</v>
      </c>
      <c r="AK159" s="90">
        <v>0</v>
      </c>
      <c r="AL159" s="90">
        <v>0</v>
      </c>
      <c r="AM159" s="90">
        <v>0</v>
      </c>
      <c r="AN159" s="90">
        <v>0</v>
      </c>
      <c r="AO159" s="90">
        <v>0</v>
      </c>
      <c r="AP159" s="90">
        <v>0</v>
      </c>
      <c r="AQ159" s="90">
        <v>0</v>
      </c>
      <c r="AR159" s="90">
        <v>0</v>
      </c>
      <c r="AS159" s="90">
        <v>0</v>
      </c>
      <c r="AT159" s="90">
        <v>0</v>
      </c>
      <c r="AU159" s="90">
        <v>0</v>
      </c>
    </row>
    <row r="160" spans="1:47" x14ac:dyDescent="0.35">
      <c r="A160" s="211" t="s">
        <v>342</v>
      </c>
      <c r="B160" s="97">
        <v>0</v>
      </c>
      <c r="C160" s="97">
        <v>0</v>
      </c>
      <c r="D160" s="97">
        <v>0</v>
      </c>
      <c r="E160" s="97">
        <v>0</v>
      </c>
      <c r="F160" s="97"/>
      <c r="S160" s="465" t="s">
        <v>345</v>
      </c>
      <c r="T160" s="461">
        <f t="shared" ref="T160:AE160" si="262">(T137/1000000)/12</f>
        <v>6.116038244014999E-3</v>
      </c>
      <c r="U160" s="461">
        <f t="shared" si="262"/>
        <v>6.4113653152616601E-3</v>
      </c>
      <c r="V160" s="461">
        <f t="shared" si="262"/>
        <v>6.7209529381156456E-3</v>
      </c>
      <c r="W160" s="461">
        <f t="shared" si="262"/>
        <v>7.0454897163384914E-3</v>
      </c>
      <c r="X160" s="461">
        <f t="shared" si="262"/>
        <v>7.3856975045191618E-3</v>
      </c>
      <c r="Y160" s="461">
        <f t="shared" si="262"/>
        <v>7.7423330136672424E-3</v>
      </c>
      <c r="Z160" s="461">
        <f t="shared" si="262"/>
        <v>8.1161894943359517E-3</v>
      </c>
      <c r="AA160" s="461">
        <f t="shared" si="262"/>
        <v>8.508098501018628E-3</v>
      </c>
      <c r="AB160" s="461">
        <f t="shared" si="262"/>
        <v>8.9189317417431753E-3</v>
      </c>
      <c r="AC160" s="461">
        <f t="shared" si="262"/>
        <v>9.3496030169784913E-3</v>
      </c>
      <c r="AD160" s="461">
        <f t="shared" si="262"/>
        <v>9.8010702521654607E-3</v>
      </c>
      <c r="AE160" s="461">
        <f t="shared" si="262"/>
        <v>1.0274337628393415E-2</v>
      </c>
      <c r="AH160" s="473" t="s">
        <v>486</v>
      </c>
      <c r="AI160" s="472" t="s">
        <v>487</v>
      </c>
      <c r="AJ160" s="477">
        <f t="shared" ref="AJ160:AU160" si="263">+T166</f>
        <v>3.2067199231225048</v>
      </c>
      <c r="AK160" s="477">
        <f t="shared" si="263"/>
        <v>3.3615638213160506</v>
      </c>
      <c r="AL160" s="477">
        <f t="shared" si="263"/>
        <v>3.5238847157495505</v>
      </c>
      <c r="AM160" s="477">
        <f t="shared" si="263"/>
        <v>3.6940436505030401</v>
      </c>
      <c r="AN160" s="477">
        <f t="shared" si="263"/>
        <v>3.8724191035061288</v>
      </c>
      <c r="AO160" s="477">
        <f t="shared" si="263"/>
        <v>4.0594078283718078</v>
      </c>
      <c r="AP160" s="477">
        <f t="shared" si="263"/>
        <v>4.2554257368801442</v>
      </c>
      <c r="AQ160" s="477">
        <f t="shared" si="263"/>
        <v>4.4609088240747514</v>
      </c>
      <c r="AR160" s="477">
        <f t="shared" si="263"/>
        <v>4.6763141380296789</v>
      </c>
      <c r="AS160" s="477">
        <f t="shared" si="263"/>
        <v>4.9021207964437457</v>
      </c>
      <c r="AT160" s="477">
        <f t="shared" si="263"/>
        <v>5.1388310523234892</v>
      </c>
      <c r="AU160" s="477">
        <f t="shared" si="263"/>
        <v>5.3869714111250744</v>
      </c>
    </row>
    <row r="161" spans="1:47" x14ac:dyDescent="0.35">
      <c r="A161" s="211" t="s">
        <v>343</v>
      </c>
      <c r="B161" s="86">
        <v>123446</v>
      </c>
      <c r="C161" s="86">
        <v>2352654</v>
      </c>
      <c r="D161" s="86">
        <v>2532013</v>
      </c>
      <c r="E161" s="86">
        <v>2533183</v>
      </c>
      <c r="F161" s="86">
        <v>1785332</v>
      </c>
      <c r="S161" s="465" t="s">
        <v>346</v>
      </c>
      <c r="T161" s="461">
        <f t="shared" ref="T161:AE161" si="264">(T138/1000000)/12</f>
        <v>1.4272011353500614E-2</v>
      </c>
      <c r="U161" s="461">
        <f t="shared" si="264"/>
        <v>1.4961168475425592E-2</v>
      </c>
      <c r="V161" s="461">
        <f t="shared" si="264"/>
        <v>1.5683603145058195E-2</v>
      </c>
      <c r="W161" s="461">
        <f t="shared" si="264"/>
        <v>1.6440922245859683E-2</v>
      </c>
      <c r="X161" s="461">
        <f t="shared" si="264"/>
        <v>1.7234810253380767E-2</v>
      </c>
      <c r="Y161" s="461">
        <f t="shared" si="264"/>
        <v>1.8067032981975335E-2</v>
      </c>
      <c r="Z161" s="461">
        <f t="shared" si="264"/>
        <v>1.8939441512432941E-2</v>
      </c>
      <c r="AA161" s="461">
        <f t="shared" si="264"/>
        <v>1.9853976309266132E-2</v>
      </c>
      <c r="AB161" s="461">
        <f t="shared" si="264"/>
        <v>2.0812671536810528E-2</v>
      </c>
      <c r="AC161" s="461">
        <f t="shared" si="264"/>
        <v>2.181765958373778E-2</v>
      </c>
      <c r="AD161" s="461">
        <f t="shared" si="264"/>
        <v>2.287117580604513E-2</v>
      </c>
      <c r="AE161" s="461">
        <f t="shared" si="264"/>
        <v>2.3975563499071179E-2</v>
      </c>
      <c r="AH161" s="474" t="s">
        <v>425</v>
      </c>
      <c r="AI161" s="475" t="s">
        <v>488</v>
      </c>
      <c r="AJ161" s="90">
        <v>0</v>
      </c>
      <c r="AK161" s="90">
        <v>0</v>
      </c>
      <c r="AL161" s="90">
        <v>0</v>
      </c>
      <c r="AM161" s="90">
        <v>0</v>
      </c>
      <c r="AN161" s="90">
        <v>0</v>
      </c>
      <c r="AO161" s="90">
        <v>0</v>
      </c>
      <c r="AP161" s="90">
        <v>0</v>
      </c>
      <c r="AQ161" s="90">
        <v>0</v>
      </c>
      <c r="AR161" s="90">
        <v>0</v>
      </c>
      <c r="AS161" s="90">
        <v>0</v>
      </c>
      <c r="AT161" s="90">
        <v>0</v>
      </c>
      <c r="AU161" s="90">
        <v>0</v>
      </c>
    </row>
    <row r="162" spans="1:47" x14ac:dyDescent="0.35">
      <c r="A162" s="211" t="s">
        <v>344</v>
      </c>
      <c r="B162" s="86">
        <v>25000</v>
      </c>
      <c r="C162" s="86">
        <v>2157399</v>
      </c>
      <c r="D162" s="86">
        <v>2354851</v>
      </c>
      <c r="E162" s="86">
        <v>2468480</v>
      </c>
      <c r="F162" s="86">
        <v>1700152</v>
      </c>
      <c r="S162" s="465" t="s">
        <v>347</v>
      </c>
      <c r="T162" s="461">
        <f t="shared" ref="T162:AE162" si="265">(T139/1000000)/12</f>
        <v>0</v>
      </c>
      <c r="U162" s="461">
        <f t="shared" si="265"/>
        <v>0</v>
      </c>
      <c r="V162" s="461">
        <f t="shared" si="265"/>
        <v>0</v>
      </c>
      <c r="W162" s="461">
        <f t="shared" si="265"/>
        <v>0</v>
      </c>
      <c r="X162" s="461">
        <f t="shared" si="265"/>
        <v>0</v>
      </c>
      <c r="Y162" s="461">
        <f t="shared" si="265"/>
        <v>0</v>
      </c>
      <c r="Z162" s="461">
        <f t="shared" si="265"/>
        <v>0</v>
      </c>
      <c r="AA162" s="461">
        <f t="shared" si="265"/>
        <v>0</v>
      </c>
      <c r="AB162" s="461">
        <f t="shared" si="265"/>
        <v>0</v>
      </c>
      <c r="AC162" s="461">
        <f t="shared" si="265"/>
        <v>0</v>
      </c>
      <c r="AD162" s="461">
        <f t="shared" si="265"/>
        <v>0</v>
      </c>
      <c r="AE162" s="461">
        <f t="shared" si="265"/>
        <v>0</v>
      </c>
      <c r="AH162" s="873" t="s">
        <v>426</v>
      </c>
      <c r="AI162" s="472" t="s">
        <v>489</v>
      </c>
      <c r="AJ162" s="90">
        <v>0</v>
      </c>
      <c r="AK162" s="90">
        <v>0</v>
      </c>
      <c r="AL162" s="90">
        <v>0</v>
      </c>
      <c r="AM162" s="90">
        <v>0</v>
      </c>
      <c r="AN162" s="90">
        <v>0</v>
      </c>
      <c r="AO162" s="90">
        <v>0</v>
      </c>
      <c r="AP162" s="90">
        <v>0</v>
      </c>
      <c r="AQ162" s="90">
        <v>0</v>
      </c>
      <c r="AR162" s="90">
        <v>0</v>
      </c>
      <c r="AS162" s="90">
        <v>0</v>
      </c>
      <c r="AT162" s="90">
        <v>0</v>
      </c>
      <c r="AU162" s="90">
        <v>0</v>
      </c>
    </row>
    <row r="163" spans="1:47" x14ac:dyDescent="0.35">
      <c r="A163" s="211" t="s">
        <v>345</v>
      </c>
      <c r="B163" s="86">
        <v>352292</v>
      </c>
      <c r="C163" s="86">
        <v>546697</v>
      </c>
      <c r="D163" s="86">
        <v>451906</v>
      </c>
      <c r="E163" s="86">
        <v>187208</v>
      </c>
      <c r="F163" s="86">
        <v>54631</v>
      </c>
      <c r="S163" s="465" t="s">
        <v>348</v>
      </c>
      <c r="T163" s="461">
        <f t="shared" ref="T163:AE163" si="266">(T140/1000000)/12</f>
        <v>2.9349686088486728E-2</v>
      </c>
      <c r="U163" s="461">
        <f t="shared" si="266"/>
        <v>3.0766903654613573E-2</v>
      </c>
      <c r="V163" s="461">
        <f t="shared" si="266"/>
        <v>3.2252554853171224E-2</v>
      </c>
      <c r="W163" s="461">
        <f t="shared" si="266"/>
        <v>3.3809944160592631E-2</v>
      </c>
      <c r="X163" s="461">
        <f t="shared" si="266"/>
        <v>3.5442535617608469E-2</v>
      </c>
      <c r="Y163" s="461">
        <f t="shared" si="266"/>
        <v>3.7153960534178715E-2</v>
      </c>
      <c r="Z163" s="461">
        <f t="shared" si="266"/>
        <v>3.8948025566474843E-2</v>
      </c>
      <c r="AA163" s="461">
        <f t="shared" si="266"/>
        <v>4.0828721183877675E-2</v>
      </c>
      <c r="AB163" s="461">
        <f t="shared" si="266"/>
        <v>4.2800230544823979E-2</v>
      </c>
      <c r="AC163" s="461">
        <f t="shared" si="266"/>
        <v>4.4866938801243726E-2</v>
      </c>
      <c r="AD163" s="461">
        <f t="shared" si="266"/>
        <v>4.7033442852283808E-2</v>
      </c>
      <c r="AE163" s="461">
        <f t="shared" si="266"/>
        <v>4.9304561569012716E-2</v>
      </c>
      <c r="AH163" s="874"/>
      <c r="AI163" s="472" t="s">
        <v>490</v>
      </c>
      <c r="AJ163" s="90">
        <v>0</v>
      </c>
      <c r="AK163" s="90">
        <v>0</v>
      </c>
      <c r="AL163" s="90">
        <v>0</v>
      </c>
      <c r="AM163" s="90">
        <v>0</v>
      </c>
      <c r="AN163" s="90">
        <v>0</v>
      </c>
      <c r="AO163" s="90">
        <v>0</v>
      </c>
      <c r="AP163" s="90">
        <v>0</v>
      </c>
      <c r="AQ163" s="90">
        <v>0</v>
      </c>
      <c r="AR163" s="90">
        <v>0</v>
      </c>
      <c r="AS163" s="90">
        <v>0</v>
      </c>
      <c r="AT163" s="90">
        <v>0</v>
      </c>
      <c r="AU163" s="90">
        <v>0</v>
      </c>
    </row>
    <row r="164" spans="1:47" x14ac:dyDescent="0.35">
      <c r="A164" s="211" t="s">
        <v>346</v>
      </c>
      <c r="B164" s="97">
        <v>0</v>
      </c>
      <c r="C164" s="97">
        <v>0</v>
      </c>
      <c r="D164" s="97">
        <v>0</v>
      </c>
      <c r="E164" s="97">
        <v>0</v>
      </c>
      <c r="F164" s="97"/>
      <c r="S164" s="465" t="s">
        <v>321</v>
      </c>
      <c r="T164" s="461">
        <f t="shared" ref="T164:AE164" si="267">(T141/1000000)/12</f>
        <v>1.7814720825314764E-2</v>
      </c>
      <c r="U164" s="461">
        <f t="shared" si="267"/>
        <v>1.8674945878937598E-2</v>
      </c>
      <c r="V164" s="461">
        <f t="shared" si="267"/>
        <v>1.9576708891540347E-2</v>
      </c>
      <c r="W164" s="461">
        <f t="shared" si="267"/>
        <v>2.0522015619673508E-2</v>
      </c>
      <c r="X164" s="461">
        <f t="shared" si="267"/>
        <v>2.151296867248793E-2</v>
      </c>
      <c r="Y164" s="461">
        <f t="shared" si="267"/>
        <v>2.2551772188486918E-2</v>
      </c>
      <c r="Z164" s="461">
        <f t="shared" si="267"/>
        <v>2.3640736738106145E-2</v>
      </c>
      <c r="AA164" s="461">
        <f t="shared" si="267"/>
        <v>2.4782284463026018E-2</v>
      </c>
      <c r="AB164" s="461">
        <f t="shared" si="267"/>
        <v>2.5978954463647619E-2</v>
      </c>
      <c r="AC164" s="461">
        <f t="shared" si="267"/>
        <v>2.7233408446715388E-2</v>
      </c>
      <c r="AD164" s="461">
        <f t="shared" si="267"/>
        <v>2.8548436645648424E-2</v>
      </c>
      <c r="AE164" s="461">
        <f t="shared" si="267"/>
        <v>2.9926964026748552E-2</v>
      </c>
      <c r="AH164" s="875"/>
      <c r="AI164" s="472" t="s">
        <v>491</v>
      </c>
      <c r="AJ164" s="90">
        <v>0</v>
      </c>
      <c r="AK164" s="90">
        <v>0</v>
      </c>
      <c r="AL164" s="90">
        <v>0</v>
      </c>
      <c r="AM164" s="90">
        <v>0</v>
      </c>
      <c r="AN164" s="90">
        <v>0</v>
      </c>
      <c r="AO164" s="90">
        <v>0</v>
      </c>
      <c r="AP164" s="90">
        <v>0</v>
      </c>
      <c r="AQ164" s="90">
        <v>0</v>
      </c>
      <c r="AR164" s="90">
        <v>0</v>
      </c>
      <c r="AS164" s="90">
        <v>0</v>
      </c>
      <c r="AT164" s="90">
        <v>0</v>
      </c>
      <c r="AU164" s="90">
        <v>0</v>
      </c>
    </row>
    <row r="165" spans="1:47" x14ac:dyDescent="0.35">
      <c r="A165" s="211" t="s">
        <v>347</v>
      </c>
      <c r="B165" s="97">
        <v>0</v>
      </c>
      <c r="C165" s="97">
        <v>0</v>
      </c>
      <c r="D165" s="97">
        <v>0</v>
      </c>
      <c r="E165" s="97">
        <v>0</v>
      </c>
      <c r="F165" s="97"/>
      <c r="S165" s="465" t="s">
        <v>322</v>
      </c>
      <c r="T165" s="461">
        <f t="shared" ref="T165:AE165" si="268">(T142/1000000)/12</f>
        <v>0.15153664044887327</v>
      </c>
      <c r="U165" s="461">
        <f t="shared" si="268"/>
        <v>0.15885393808907664</v>
      </c>
      <c r="V165" s="461">
        <f t="shared" si="268"/>
        <v>0.16652456839256671</v>
      </c>
      <c r="W165" s="461">
        <f t="shared" si="268"/>
        <v>0.17456559284530235</v>
      </c>
      <c r="X165" s="461">
        <f t="shared" si="268"/>
        <v>0.18299489678660619</v>
      </c>
      <c r="Y165" s="461">
        <f t="shared" si="268"/>
        <v>0.19183122919083195</v>
      </c>
      <c r="Z165" s="461">
        <f t="shared" si="268"/>
        <v>0.20109424436998238</v>
      </c>
      <c r="AA165" s="461">
        <f t="shared" si="268"/>
        <v>0.2108045456900344</v>
      </c>
      <c r="AB165" s="461">
        <f t="shared" si="268"/>
        <v>0.22098373139820812</v>
      </c>
      <c r="AC165" s="461">
        <f t="shared" si="268"/>
        <v>0.23165444266311164</v>
      </c>
      <c r="AD165" s="461">
        <f t="shared" si="268"/>
        <v>0.24284041393461619</v>
      </c>
      <c r="AE165" s="461">
        <f t="shared" si="268"/>
        <v>0.25456652573547323</v>
      </c>
      <c r="AH165" s="474" t="s">
        <v>427</v>
      </c>
      <c r="AI165" s="475" t="s">
        <v>488</v>
      </c>
      <c r="AJ165" s="477">
        <f t="shared" ref="AJ165:AU165" si="269">+T154</f>
        <v>1.0513751713844386E-2</v>
      </c>
      <c r="AK165" s="477">
        <f t="shared" si="269"/>
        <v>1.1021432565006936E-2</v>
      </c>
      <c r="AL165" s="477">
        <f t="shared" si="269"/>
        <v>1.1553627961847578E-2</v>
      </c>
      <c r="AM165" s="477">
        <f t="shared" si="269"/>
        <v>1.2111521645979617E-2</v>
      </c>
      <c r="AN165" s="477">
        <f t="shared" si="269"/>
        <v>1.2696354518721696E-2</v>
      </c>
      <c r="AO165" s="477">
        <f t="shared" si="269"/>
        <v>1.3309427401186525E-2</v>
      </c>
      <c r="AP165" s="477">
        <f t="shared" si="269"/>
        <v>1.395210392764692E-2</v>
      </c>
      <c r="AQ165" s="477">
        <f t="shared" si="269"/>
        <v>1.4625813578614715E-2</v>
      </c>
      <c r="AR165" s="477">
        <f t="shared" si="269"/>
        <v>1.5332054860378905E-2</v>
      </c>
      <c r="AS165" s="477">
        <f t="shared" si="269"/>
        <v>1.6072398638075164E-2</v>
      </c>
      <c r="AT165" s="477">
        <f t="shared" si="269"/>
        <v>1.6848491629700337E-2</v>
      </c>
      <c r="AU165" s="477">
        <f t="shared" si="269"/>
        <v>1.7662060068843521E-2</v>
      </c>
    </row>
    <row r="166" spans="1:47" x14ac:dyDescent="0.35">
      <c r="A166" s="211" t="s">
        <v>348</v>
      </c>
      <c r="B166" s="97">
        <v>0</v>
      </c>
      <c r="C166" s="97">
        <v>0</v>
      </c>
      <c r="D166" s="97">
        <v>0</v>
      </c>
      <c r="E166" s="97">
        <v>0</v>
      </c>
      <c r="F166" s="97"/>
      <c r="S166" s="466" t="s">
        <v>351</v>
      </c>
      <c r="T166" s="461">
        <f t="shared" ref="T166:AE166" si="270">(T143/1000000)/12</f>
        <v>3.2067199231225048</v>
      </c>
      <c r="U166" s="461">
        <f t="shared" si="270"/>
        <v>3.3615638213160506</v>
      </c>
      <c r="V166" s="461">
        <f t="shared" si="270"/>
        <v>3.5238847157495505</v>
      </c>
      <c r="W166" s="461">
        <f t="shared" si="270"/>
        <v>3.6940436505030401</v>
      </c>
      <c r="X166" s="461">
        <f t="shared" si="270"/>
        <v>3.8724191035061288</v>
      </c>
      <c r="Y166" s="461">
        <f t="shared" si="270"/>
        <v>4.0594078283718078</v>
      </c>
      <c r="Z166" s="461">
        <f t="shared" si="270"/>
        <v>4.2554257368801442</v>
      </c>
      <c r="AA166" s="461">
        <f t="shared" si="270"/>
        <v>4.4609088240747514</v>
      </c>
      <c r="AB166" s="461">
        <f t="shared" si="270"/>
        <v>4.6763141380296789</v>
      </c>
      <c r="AC166" s="461">
        <f t="shared" si="270"/>
        <v>4.9021207964437457</v>
      </c>
      <c r="AD166" s="461">
        <f t="shared" si="270"/>
        <v>5.1388310523234892</v>
      </c>
      <c r="AE166" s="461">
        <f t="shared" si="270"/>
        <v>5.3869714111250744</v>
      </c>
      <c r="AH166" s="876" t="s">
        <v>428</v>
      </c>
      <c r="AI166" s="472" t="s">
        <v>492</v>
      </c>
      <c r="AJ166" s="90">
        <v>0</v>
      </c>
      <c r="AK166" s="90">
        <v>0</v>
      </c>
      <c r="AL166" s="90">
        <v>0</v>
      </c>
      <c r="AM166" s="90">
        <v>0</v>
      </c>
      <c r="AN166" s="90">
        <v>0</v>
      </c>
      <c r="AO166" s="90">
        <v>0</v>
      </c>
      <c r="AP166" s="90">
        <v>0</v>
      </c>
      <c r="AQ166" s="90">
        <v>0</v>
      </c>
      <c r="AR166" s="90">
        <v>0</v>
      </c>
      <c r="AS166" s="90">
        <v>0</v>
      </c>
      <c r="AT166" s="90">
        <v>0</v>
      </c>
      <c r="AU166" s="90">
        <v>0</v>
      </c>
    </row>
    <row r="167" spans="1:47" x14ac:dyDescent="0.35">
      <c r="A167" s="211" t="s">
        <v>321</v>
      </c>
      <c r="B167" s="97">
        <v>0</v>
      </c>
      <c r="C167" s="97">
        <v>0</v>
      </c>
      <c r="D167" s="97">
        <v>0</v>
      </c>
      <c r="E167" s="97">
        <v>0</v>
      </c>
      <c r="F167" s="97"/>
      <c r="S167" s="465" t="s">
        <v>324</v>
      </c>
      <c r="T167" s="461">
        <f t="shared" ref="T167:AE167" si="271">(T144/1000000)/12</f>
        <v>2.0263451939598973E-2</v>
      </c>
      <c r="U167" s="461">
        <f t="shared" si="271"/>
        <v>2.1241919646292174E-2</v>
      </c>
      <c r="V167" s="461">
        <f t="shared" si="271"/>
        <v>2.2267634932316635E-2</v>
      </c>
      <c r="W167" s="461">
        <f t="shared" si="271"/>
        <v>2.3342879256464916E-2</v>
      </c>
      <c r="X167" s="461">
        <f t="shared" si="271"/>
        <v>2.4470044243051183E-2</v>
      </c>
      <c r="Y167" s="461">
        <f t="shared" si="271"/>
        <v>2.5651637001508566E-2</v>
      </c>
      <c r="Z167" s="461">
        <f t="shared" si="271"/>
        <v>2.689028570285561E-2</v>
      </c>
      <c r="AA167" s="461">
        <f t="shared" si="271"/>
        <v>2.8188745425435272E-2</v>
      </c>
      <c r="AB167" s="461">
        <f t="shared" si="271"/>
        <v>2.9549904282929029E-2</v>
      </c>
      <c r="AC167" s="461">
        <f t="shared" si="271"/>
        <v>3.0976789848276263E-2</v>
      </c>
      <c r="AD167" s="461">
        <f t="shared" si="271"/>
        <v>3.2472575887787548E-2</v>
      </c>
      <c r="AE167" s="461">
        <f t="shared" si="271"/>
        <v>3.4040589420430166E-2</v>
      </c>
      <c r="AH167" s="876"/>
      <c r="AI167" s="472" t="s">
        <v>493</v>
      </c>
      <c r="AJ167" s="90">
        <v>0</v>
      </c>
      <c r="AK167" s="90">
        <v>0</v>
      </c>
      <c r="AL167" s="90">
        <v>0</v>
      </c>
      <c r="AM167" s="90">
        <v>0</v>
      </c>
      <c r="AN167" s="90">
        <v>0</v>
      </c>
      <c r="AO167" s="90">
        <v>0</v>
      </c>
      <c r="AP167" s="90">
        <v>0</v>
      </c>
      <c r="AQ167" s="90">
        <v>0</v>
      </c>
      <c r="AR167" s="90">
        <v>0</v>
      </c>
      <c r="AS167" s="90">
        <v>0</v>
      </c>
      <c r="AT167" s="90">
        <v>0</v>
      </c>
      <c r="AU167" s="90">
        <v>0</v>
      </c>
    </row>
    <row r="168" spans="1:47" x14ac:dyDescent="0.35">
      <c r="A168" s="211" t="s">
        <v>322</v>
      </c>
      <c r="B168" s="97">
        <v>0</v>
      </c>
      <c r="C168" s="97">
        <v>0</v>
      </c>
      <c r="D168" s="97">
        <v>0</v>
      </c>
      <c r="E168" s="97">
        <v>0</v>
      </c>
      <c r="F168" s="97"/>
      <c r="S168" s="465" t="s">
        <v>349</v>
      </c>
      <c r="T168" s="461">
        <f t="shared" ref="T168:AE168" si="272">(T145/1000000)/12</f>
        <v>0.20073669782727763</v>
      </c>
      <c r="U168" s="461">
        <f t="shared" si="272"/>
        <v>0.21042973418444377</v>
      </c>
      <c r="V168" s="461">
        <f t="shared" si="272"/>
        <v>0.22059082125101329</v>
      </c>
      <c r="W168" s="461">
        <f t="shared" si="272"/>
        <v>0.23124255993948672</v>
      </c>
      <c r="X168" s="461">
        <f t="shared" si="272"/>
        <v>0.24240864249976801</v>
      </c>
      <c r="Y168" s="461">
        <f t="shared" si="272"/>
        <v>0.25411390521691862</v>
      </c>
      <c r="Z168" s="461">
        <f t="shared" si="272"/>
        <v>0.26638438365354439</v>
      </c>
      <c r="AA168" s="461">
        <f t="shared" si="272"/>
        <v>0.27924737055968962</v>
      </c>
      <c r="AB168" s="461">
        <f t="shared" si="272"/>
        <v>0.29273147657904403</v>
      </c>
      <c r="AC168" s="461">
        <f t="shared" si="272"/>
        <v>0.30686669388648963</v>
      </c>
      <c r="AD168" s="461">
        <f t="shared" si="272"/>
        <v>0.32168446289853392</v>
      </c>
      <c r="AE168" s="461">
        <f t="shared" si="272"/>
        <v>0.33721774220501083</v>
      </c>
      <c r="AH168" s="876"/>
      <c r="AI168" s="472" t="s">
        <v>494</v>
      </c>
      <c r="AJ168" s="90">
        <v>0</v>
      </c>
      <c r="AK168" s="90">
        <v>0</v>
      </c>
      <c r="AL168" s="90">
        <v>0</v>
      </c>
      <c r="AM168" s="90">
        <v>0</v>
      </c>
      <c r="AN168" s="90">
        <v>0</v>
      </c>
      <c r="AO168" s="90">
        <v>0</v>
      </c>
      <c r="AP168" s="90">
        <v>0</v>
      </c>
      <c r="AQ168" s="90">
        <v>0</v>
      </c>
      <c r="AR168" s="90">
        <v>0</v>
      </c>
      <c r="AS168" s="90">
        <v>0</v>
      </c>
      <c r="AT168" s="90">
        <v>0</v>
      </c>
      <c r="AU168" s="90">
        <v>0</v>
      </c>
    </row>
    <row r="169" spans="1:47" x14ac:dyDescent="0.35">
      <c r="A169" s="212" t="s">
        <v>351</v>
      </c>
      <c r="B169" s="97">
        <v>0</v>
      </c>
      <c r="C169" s="97">
        <v>0</v>
      </c>
      <c r="D169" s="97">
        <v>0</v>
      </c>
      <c r="E169" s="97">
        <v>0</v>
      </c>
      <c r="F169" s="97"/>
      <c r="S169" s="465" t="s">
        <v>350</v>
      </c>
      <c r="T169" s="461">
        <f t="shared" ref="T169:AE169" si="273">(T146/1000000)/12</f>
        <v>0.29424720509044205</v>
      </c>
      <c r="U169" s="461">
        <f t="shared" si="273"/>
        <v>0.30845561285946044</v>
      </c>
      <c r="V169" s="461">
        <f t="shared" si="273"/>
        <v>0.32335010650402235</v>
      </c>
      <c r="W169" s="461">
        <f t="shared" si="273"/>
        <v>0.3389638152695908</v>
      </c>
      <c r="X169" s="461">
        <f t="shared" si="273"/>
        <v>0.35533146812397304</v>
      </c>
      <c r="Y169" s="461">
        <f t="shared" si="273"/>
        <v>0.37248947100361834</v>
      </c>
      <c r="Z169" s="461">
        <f t="shared" si="273"/>
        <v>0.3904759877899327</v>
      </c>
      <c r="AA169" s="461">
        <f t="shared" si="273"/>
        <v>0.40933102519572323</v>
      </c>
      <c r="AB169" s="461">
        <f t="shared" si="273"/>
        <v>0.42909652175057938</v>
      </c>
      <c r="AC169" s="461">
        <f t="shared" si="273"/>
        <v>0.44981644108312063</v>
      </c>
      <c r="AD169" s="461">
        <f t="shared" si="273"/>
        <v>0.47153686970759368</v>
      </c>
      <c r="AE169" s="461">
        <f t="shared" si="273"/>
        <v>0.49430611953232079</v>
      </c>
      <c r="AH169" s="876"/>
      <c r="AI169" s="472" t="s">
        <v>495</v>
      </c>
      <c r="AJ169" s="90">
        <v>0</v>
      </c>
      <c r="AK169" s="90">
        <v>0</v>
      </c>
      <c r="AL169" s="90">
        <v>0</v>
      </c>
      <c r="AM169" s="90">
        <v>0</v>
      </c>
      <c r="AN169" s="90">
        <v>0</v>
      </c>
      <c r="AO169" s="90">
        <v>0</v>
      </c>
      <c r="AP169" s="90">
        <v>0</v>
      </c>
      <c r="AQ169" s="90">
        <v>0</v>
      </c>
      <c r="AR169" s="90">
        <v>0</v>
      </c>
      <c r="AS169" s="90">
        <v>0</v>
      </c>
      <c r="AT169" s="90">
        <v>0</v>
      </c>
      <c r="AU169" s="90">
        <v>0</v>
      </c>
    </row>
    <row r="170" spans="1:47" x14ac:dyDescent="0.35">
      <c r="A170" s="211" t="s">
        <v>324</v>
      </c>
      <c r="B170" s="97">
        <v>0</v>
      </c>
      <c r="C170" s="97">
        <v>0</v>
      </c>
      <c r="D170" s="97">
        <v>0</v>
      </c>
      <c r="E170" s="97">
        <v>0</v>
      </c>
      <c r="F170" s="97"/>
      <c r="S170" s="462" t="s">
        <v>412</v>
      </c>
      <c r="T170" s="461">
        <f>SUM(T152:T169)</f>
        <v>5.3974007330609259</v>
      </c>
      <c r="U170" s="461">
        <f t="shared" ref="U170" si="274">SUM(U152:U169)</f>
        <v>5.6580267277396423</v>
      </c>
      <c r="V170" s="461">
        <f t="shared" ref="V170" si="275">SUM(V152:V169)</f>
        <v>5.9312376521765273</v>
      </c>
      <c r="W170" s="461">
        <f t="shared" ref="W170" si="276">SUM(W152:W169)</f>
        <v>6.2176411988514273</v>
      </c>
      <c r="X170" s="461">
        <f t="shared" ref="X170" si="277">SUM(X152:X169)</f>
        <v>6.5178744040829804</v>
      </c>
      <c r="Y170" s="461">
        <f t="shared" ref="Y170" si="278">SUM(Y152:Y169)</f>
        <v>6.8326050649638326</v>
      </c>
      <c r="Z170" s="461">
        <f t="shared" ref="Z170" si="279">SUM(Z152:Z169)</f>
        <v>7.1625332247158591</v>
      </c>
      <c r="AA170" s="461">
        <f t="shared" ref="AA170" si="280">SUM(AA152:AA169)</f>
        <v>7.508392729769187</v>
      </c>
      <c r="AB170" s="461">
        <f t="shared" ref="AB170" si="281">SUM(AB152:AB169)</f>
        <v>7.8709528620283962</v>
      </c>
      <c r="AC170" s="461">
        <f t="shared" ref="AC170" si="282">SUM(AC152:AC169)</f>
        <v>8.2510200499564785</v>
      </c>
      <c r="AD170" s="461">
        <f t="shared" ref="AD170" si="283">SUM(AD152:AD169)</f>
        <v>8.6494396622824272</v>
      </c>
      <c r="AE170" s="461">
        <f t="shared" ref="AE170" si="284">SUM(AE152:AE169)</f>
        <v>9.0670978883221789</v>
      </c>
      <c r="AH170" s="474" t="s">
        <v>429</v>
      </c>
      <c r="AI170" s="475" t="s">
        <v>496</v>
      </c>
      <c r="AJ170" s="90">
        <v>0</v>
      </c>
      <c r="AK170" s="90">
        <v>0</v>
      </c>
      <c r="AL170" s="90">
        <v>0</v>
      </c>
      <c r="AM170" s="90">
        <v>0</v>
      </c>
      <c r="AN170" s="90">
        <v>0</v>
      </c>
      <c r="AO170" s="90">
        <v>0</v>
      </c>
      <c r="AP170" s="90">
        <v>0</v>
      </c>
      <c r="AQ170" s="90">
        <v>0</v>
      </c>
      <c r="AR170" s="90">
        <v>0</v>
      </c>
      <c r="AS170" s="90">
        <v>0</v>
      </c>
      <c r="AT170" s="90">
        <v>0</v>
      </c>
      <c r="AU170" s="90">
        <v>0</v>
      </c>
    </row>
    <row r="171" spans="1:47" x14ac:dyDescent="0.35">
      <c r="A171" s="211" t="s">
        <v>349</v>
      </c>
      <c r="B171" s="97">
        <v>0</v>
      </c>
      <c r="C171" s="97">
        <v>0</v>
      </c>
      <c r="D171" s="97">
        <v>0</v>
      </c>
      <c r="E171" s="97">
        <v>0</v>
      </c>
      <c r="F171" s="97"/>
      <c r="S171" s="462" t="s">
        <v>410</v>
      </c>
      <c r="T171" s="482">
        <f>T170*12</f>
        <v>64.768808796731108</v>
      </c>
      <c r="U171" s="482">
        <f t="shared" ref="U171" si="285">U170*12</f>
        <v>67.896320732875708</v>
      </c>
      <c r="V171" s="482">
        <f t="shared" ref="V171" si="286">V170*12</f>
        <v>71.174851826118328</v>
      </c>
      <c r="W171" s="482">
        <f t="shared" ref="W171" si="287">W170*12</f>
        <v>74.611694386217124</v>
      </c>
      <c r="X171" s="482">
        <f t="shared" ref="X171" si="288">X170*12</f>
        <v>78.214492848995761</v>
      </c>
      <c r="Y171" s="482">
        <f t="shared" ref="Y171" si="289">Y170*12</f>
        <v>81.991260779565991</v>
      </c>
      <c r="Z171" s="482">
        <f t="shared" ref="Z171" si="290">Z170*12</f>
        <v>85.950398696590312</v>
      </c>
      <c r="AA171" s="482">
        <f t="shared" ref="AA171" si="291">AA170*12</f>
        <v>90.100712757230241</v>
      </c>
      <c r="AB171" s="482">
        <f t="shared" ref="AB171" si="292">AB170*12</f>
        <v>94.451434344340754</v>
      </c>
      <c r="AC171" s="482">
        <f t="shared" ref="AC171" si="293">AC170*12</f>
        <v>99.012240599477735</v>
      </c>
      <c r="AD171" s="482">
        <f t="shared" ref="AD171" si="294">AD170*12</f>
        <v>103.79327594738913</v>
      </c>
      <c r="AE171" s="482">
        <f t="shared" ref="AE171" si="295">AE170*12</f>
        <v>108.80517465986614</v>
      </c>
      <c r="AH171" s="473" t="s">
        <v>430</v>
      </c>
      <c r="AI171" s="472" t="s">
        <v>497</v>
      </c>
      <c r="AJ171" s="477">
        <f t="shared" ref="AJ171:AU171" si="296">+T155</f>
        <v>4.3288690284341604E-3</v>
      </c>
      <c r="AK171" s="477">
        <f t="shared" si="296"/>
        <v>4.5378984950547917E-3</v>
      </c>
      <c r="AL171" s="477">
        <f t="shared" si="296"/>
        <v>4.7570214335796819E-3</v>
      </c>
      <c r="AM171" s="477">
        <f t="shared" si="296"/>
        <v>4.9867252306760234E-3</v>
      </c>
      <c r="AN171" s="477">
        <f t="shared" si="296"/>
        <v>5.2275208076050178E-3</v>
      </c>
      <c r="AO171" s="477">
        <f t="shared" si="296"/>
        <v>5.4799437566442483E-3</v>
      </c>
      <c r="AP171" s="477">
        <f t="shared" si="296"/>
        <v>5.7445555323848386E-3</v>
      </c>
      <c r="AQ171" s="477">
        <f t="shared" si="296"/>
        <v>6.0219447005531689E-3</v>
      </c>
      <c r="AR171" s="477">
        <f t="shared" si="296"/>
        <v>6.3127282471348274E-3</v>
      </c>
      <c r="AS171" s="477">
        <f t="shared" si="296"/>
        <v>6.6175529507126333E-3</v>
      </c>
      <c r="AT171" s="477">
        <f t="shared" si="296"/>
        <v>6.9370968210712182E-3</v>
      </c>
      <c r="AU171" s="477">
        <f t="shared" si="296"/>
        <v>7.2720706072679142E-3</v>
      </c>
    </row>
    <row r="172" spans="1:47" x14ac:dyDescent="0.35">
      <c r="A172" s="211" t="s">
        <v>350</v>
      </c>
      <c r="B172" s="97">
        <v>0</v>
      </c>
      <c r="C172" s="97">
        <v>0</v>
      </c>
      <c r="D172" s="97">
        <v>0</v>
      </c>
      <c r="E172" s="97">
        <v>0</v>
      </c>
      <c r="F172" s="97">
        <v>745500</v>
      </c>
      <c r="AH172" s="877" t="s">
        <v>431</v>
      </c>
      <c r="AI172" s="475" t="s">
        <v>498</v>
      </c>
      <c r="AJ172" s="90">
        <v>0</v>
      </c>
      <c r="AK172" s="90">
        <v>0</v>
      </c>
      <c r="AL172" s="90">
        <v>0</v>
      </c>
      <c r="AM172" s="90">
        <v>0</v>
      </c>
      <c r="AN172" s="90">
        <v>0</v>
      </c>
      <c r="AO172" s="90">
        <v>0</v>
      </c>
      <c r="AP172" s="90">
        <v>0</v>
      </c>
      <c r="AQ172" s="90">
        <v>0</v>
      </c>
      <c r="AR172" s="90">
        <v>0</v>
      </c>
      <c r="AS172" s="90">
        <v>0</v>
      </c>
      <c r="AT172" s="90">
        <v>0</v>
      </c>
      <c r="AU172" s="90">
        <v>0</v>
      </c>
    </row>
    <row r="173" spans="1:47" x14ac:dyDescent="0.35">
      <c r="A173" s="91" t="s">
        <v>355</v>
      </c>
      <c r="B173" s="92">
        <f>SUM(B155:B172)</f>
        <v>923248</v>
      </c>
      <c r="C173" s="92">
        <f t="shared" ref="C173:F173" si="297">SUM(C155:C172)</f>
        <v>5705804</v>
      </c>
      <c r="D173" s="92">
        <f t="shared" si="297"/>
        <v>6080887</v>
      </c>
      <c r="E173" s="92">
        <f t="shared" si="297"/>
        <v>5424828</v>
      </c>
      <c r="F173" s="92">
        <f t="shared" si="297"/>
        <v>4363917</v>
      </c>
      <c r="AH173" s="877"/>
      <c r="AI173" s="475" t="s">
        <v>499</v>
      </c>
      <c r="AJ173" s="90">
        <v>0</v>
      </c>
      <c r="AK173" s="90">
        <v>0</v>
      </c>
      <c r="AL173" s="90">
        <v>0</v>
      </c>
      <c r="AM173" s="90">
        <v>0</v>
      </c>
      <c r="AN173" s="90">
        <v>0</v>
      </c>
      <c r="AO173" s="90">
        <v>0</v>
      </c>
      <c r="AP173" s="90">
        <v>0</v>
      </c>
      <c r="AQ173" s="90">
        <v>0</v>
      </c>
      <c r="AR173" s="90">
        <v>0</v>
      </c>
      <c r="AS173" s="90">
        <v>0</v>
      </c>
      <c r="AT173" s="90">
        <v>0</v>
      </c>
      <c r="AU173" s="90">
        <v>0</v>
      </c>
    </row>
    <row r="174" spans="1:47" x14ac:dyDescent="0.35">
      <c r="A174" s="209" t="s">
        <v>352</v>
      </c>
      <c r="B174" s="93"/>
      <c r="C174" s="94">
        <f>+(C173-B173)/B173</f>
        <v>5.1801422802973853</v>
      </c>
      <c r="D174" s="94">
        <f t="shared" ref="D174:F174" si="298">+(D173-C173)/C173</f>
        <v>6.5737098575415487E-2</v>
      </c>
      <c r="E174" s="94">
        <f t="shared" si="298"/>
        <v>-0.10788870110561173</v>
      </c>
      <c r="F174" s="94">
        <f t="shared" si="298"/>
        <v>-0.19556583176462</v>
      </c>
      <c r="AH174" s="876" t="s">
        <v>432</v>
      </c>
      <c r="AI174" s="472" t="s">
        <v>500</v>
      </c>
      <c r="AJ174" s="90">
        <f>T157/2</f>
        <v>8.6901720915423166E-3</v>
      </c>
      <c r="AK174" s="90">
        <f t="shared" ref="AK174:AU174" si="299">U157/2</f>
        <v>9.1097971772644577E-3</v>
      </c>
      <c r="AL174" s="90">
        <f t="shared" si="299"/>
        <v>9.5496848320948281E-3</v>
      </c>
      <c r="AM174" s="90">
        <f t="shared" si="299"/>
        <v>1.0010813481110568E-2</v>
      </c>
      <c r="AN174" s="90">
        <f t="shared" si="299"/>
        <v>1.0494208794909678E-2</v>
      </c>
      <c r="AO174" s="90">
        <f t="shared" si="299"/>
        <v>1.1000945970970418E-2</v>
      </c>
      <c r="AP174" s="90">
        <f t="shared" si="299"/>
        <v>1.1532152125171419E-2</v>
      </c>
      <c r="AQ174" s="90">
        <f t="shared" si="299"/>
        <v>1.2089008798791904E-2</v>
      </c>
      <c r="AR174" s="90">
        <f t="shared" si="299"/>
        <v>1.2672754586568176E-2</v>
      </c>
      <c r="AS174" s="90">
        <f t="shared" si="299"/>
        <v>1.3284687891651955E-2</v>
      </c>
      <c r="AT174" s="90">
        <f t="shared" si="299"/>
        <v>1.3926169813598212E-2</v>
      </c>
      <c r="AU174" s="90">
        <f t="shared" si="299"/>
        <v>1.4598627175806221E-2</v>
      </c>
    </row>
    <row r="175" spans="1:47" x14ac:dyDescent="0.35">
      <c r="AH175" s="876"/>
      <c r="AI175" s="472" t="s">
        <v>501</v>
      </c>
      <c r="AJ175" s="90">
        <f>T157/2</f>
        <v>8.6901720915423166E-3</v>
      </c>
      <c r="AK175" s="90">
        <f t="shared" ref="AK175:AU175" si="300">U157/2</f>
        <v>9.1097971772644577E-3</v>
      </c>
      <c r="AL175" s="90">
        <f t="shared" si="300"/>
        <v>9.5496848320948281E-3</v>
      </c>
      <c r="AM175" s="90">
        <f t="shared" si="300"/>
        <v>1.0010813481110568E-2</v>
      </c>
      <c r="AN175" s="90">
        <f t="shared" si="300"/>
        <v>1.0494208794909678E-2</v>
      </c>
      <c r="AO175" s="90">
        <f t="shared" si="300"/>
        <v>1.1000945970970418E-2</v>
      </c>
      <c r="AP175" s="90">
        <f t="shared" si="300"/>
        <v>1.1532152125171419E-2</v>
      </c>
      <c r="AQ175" s="90">
        <f t="shared" si="300"/>
        <v>1.2089008798791904E-2</v>
      </c>
      <c r="AR175" s="90">
        <f t="shared" si="300"/>
        <v>1.2672754586568176E-2</v>
      </c>
      <c r="AS175" s="90">
        <f t="shared" si="300"/>
        <v>1.3284687891651955E-2</v>
      </c>
      <c r="AT175" s="90">
        <f t="shared" si="300"/>
        <v>1.3926169813598212E-2</v>
      </c>
      <c r="AU175" s="90">
        <f t="shared" si="300"/>
        <v>1.4598627175806221E-2</v>
      </c>
    </row>
    <row r="176" spans="1:47" x14ac:dyDescent="0.35">
      <c r="AH176" s="474" t="s">
        <v>433</v>
      </c>
      <c r="AI176" s="475" t="s">
        <v>502</v>
      </c>
      <c r="AJ176" s="90">
        <v>0</v>
      </c>
      <c r="AK176" s="90">
        <v>0</v>
      </c>
      <c r="AL176" s="90">
        <v>0</v>
      </c>
      <c r="AM176" s="90">
        <v>0</v>
      </c>
      <c r="AN176" s="90">
        <v>0</v>
      </c>
      <c r="AO176" s="90">
        <v>0</v>
      </c>
      <c r="AP176" s="90">
        <v>0</v>
      </c>
      <c r="AQ176" s="90">
        <v>0</v>
      </c>
      <c r="AR176" s="90">
        <v>0</v>
      </c>
      <c r="AS176" s="90">
        <v>0</v>
      </c>
      <c r="AT176" s="90">
        <v>0</v>
      </c>
      <c r="AU176" s="90">
        <v>0</v>
      </c>
    </row>
    <row r="177" spans="34:47" x14ac:dyDescent="0.35">
      <c r="AH177" s="473" t="s">
        <v>434</v>
      </c>
      <c r="AI177" s="472" t="s">
        <v>503</v>
      </c>
      <c r="AJ177" s="477">
        <f t="shared" ref="AJ177:AU177" si="301">+T158</f>
        <v>0.40325758259110062</v>
      </c>
      <c r="AK177" s="477">
        <f t="shared" si="301"/>
        <v>0.42272980890380896</v>
      </c>
      <c r="AL177" s="477">
        <f t="shared" si="301"/>
        <v>0.44314229676135164</v>
      </c>
      <c r="AM177" s="477">
        <f t="shared" si="301"/>
        <v>0.46454044887005003</v>
      </c>
      <c r="AN177" s="477">
        <f t="shared" si="301"/>
        <v>0.48697186031105172</v>
      </c>
      <c r="AO177" s="477">
        <f t="shared" si="301"/>
        <v>0.51048642440422687</v>
      </c>
      <c r="AP177" s="477">
        <f t="shared" si="301"/>
        <v>0.53513644368394797</v>
      </c>
      <c r="AQ177" s="477">
        <f t="shared" si="301"/>
        <v>0.56097674623359106</v>
      </c>
      <c r="AR177" s="477">
        <f t="shared" si="301"/>
        <v>0.58806480763751867</v>
      </c>
      <c r="AS177" s="477">
        <f t="shared" si="301"/>
        <v>0.61646087882179723</v>
      </c>
      <c r="AT177" s="477">
        <f t="shared" si="301"/>
        <v>0.64622812006799812</v>
      </c>
      <c r="AU177" s="477">
        <f t="shared" si="301"/>
        <v>0.67743274149816612</v>
      </c>
    </row>
    <row r="178" spans="34:47" x14ac:dyDescent="0.35">
      <c r="AH178" s="474" t="s">
        <v>435</v>
      </c>
      <c r="AI178" s="475" t="s">
        <v>488</v>
      </c>
      <c r="AJ178" s="90">
        <v>0</v>
      </c>
      <c r="AK178" s="90">
        <v>0</v>
      </c>
      <c r="AL178" s="90">
        <v>0</v>
      </c>
      <c r="AM178" s="90">
        <v>0</v>
      </c>
      <c r="AN178" s="90">
        <v>0</v>
      </c>
      <c r="AO178" s="90">
        <v>0</v>
      </c>
      <c r="AP178" s="90">
        <v>0</v>
      </c>
      <c r="AQ178" s="90">
        <v>0</v>
      </c>
      <c r="AR178" s="90">
        <v>0</v>
      </c>
      <c r="AS178" s="90">
        <v>0</v>
      </c>
      <c r="AT178" s="90">
        <v>0</v>
      </c>
      <c r="AU178" s="90">
        <v>0</v>
      </c>
    </row>
    <row r="179" spans="34:47" x14ac:dyDescent="0.35">
      <c r="AH179" s="878" t="s">
        <v>436</v>
      </c>
      <c r="AI179" s="472" t="s">
        <v>504</v>
      </c>
      <c r="AJ179" s="90">
        <v>0</v>
      </c>
      <c r="AK179" s="90">
        <v>0</v>
      </c>
      <c r="AL179" s="90">
        <v>0</v>
      </c>
      <c r="AM179" s="90">
        <v>0</v>
      </c>
      <c r="AN179" s="90">
        <v>0</v>
      </c>
      <c r="AO179" s="90">
        <v>0</v>
      </c>
      <c r="AP179" s="90">
        <v>0</v>
      </c>
      <c r="AQ179" s="90">
        <v>0</v>
      </c>
      <c r="AR179" s="90">
        <v>0</v>
      </c>
      <c r="AS179" s="90">
        <v>0</v>
      </c>
      <c r="AT179" s="90">
        <v>0</v>
      </c>
      <c r="AU179" s="90">
        <v>0</v>
      </c>
    </row>
    <row r="180" spans="34:47" x14ac:dyDescent="0.35">
      <c r="AH180" s="879"/>
      <c r="AI180" s="472" t="s">
        <v>505</v>
      </c>
      <c r="AJ180" s="90">
        <v>0</v>
      </c>
      <c r="AK180" s="90">
        <v>0</v>
      </c>
      <c r="AL180" s="90">
        <v>0</v>
      </c>
      <c r="AM180" s="90">
        <v>0</v>
      </c>
      <c r="AN180" s="90">
        <v>0</v>
      </c>
      <c r="AO180" s="90">
        <v>0</v>
      </c>
      <c r="AP180" s="90">
        <v>0</v>
      </c>
      <c r="AQ180" s="90">
        <v>0</v>
      </c>
      <c r="AR180" s="90">
        <v>0</v>
      </c>
      <c r="AS180" s="90">
        <v>0</v>
      </c>
      <c r="AT180" s="90">
        <v>0</v>
      </c>
      <c r="AU180" s="90">
        <v>0</v>
      </c>
    </row>
    <row r="181" spans="34:47" x14ac:dyDescent="0.35">
      <c r="AH181" s="879"/>
      <c r="AI181" s="472" t="s">
        <v>491</v>
      </c>
      <c r="AJ181" s="90">
        <v>0</v>
      </c>
      <c r="AK181" s="90">
        <v>0</v>
      </c>
      <c r="AL181" s="90">
        <v>0</v>
      </c>
      <c r="AM181" s="90">
        <v>0</v>
      </c>
      <c r="AN181" s="90">
        <v>0</v>
      </c>
      <c r="AO181" s="90">
        <v>0</v>
      </c>
      <c r="AP181" s="90">
        <v>0</v>
      </c>
      <c r="AQ181" s="90">
        <v>0</v>
      </c>
      <c r="AR181" s="90">
        <v>0</v>
      </c>
      <c r="AS181" s="90">
        <v>0</v>
      </c>
      <c r="AT181" s="90">
        <v>0</v>
      </c>
      <c r="AU181" s="90">
        <v>0</v>
      </c>
    </row>
    <row r="182" spans="34:47" x14ac:dyDescent="0.35">
      <c r="AH182" s="879"/>
      <c r="AI182" s="472" t="s">
        <v>490</v>
      </c>
      <c r="AJ182" s="90">
        <v>0</v>
      </c>
      <c r="AK182" s="90">
        <v>0</v>
      </c>
      <c r="AL182" s="90">
        <v>0</v>
      </c>
      <c r="AM182" s="90">
        <v>0</v>
      </c>
      <c r="AN182" s="90">
        <v>0</v>
      </c>
      <c r="AO182" s="90">
        <v>0</v>
      </c>
      <c r="AP182" s="90">
        <v>0</v>
      </c>
      <c r="AQ182" s="90">
        <v>0</v>
      </c>
      <c r="AR182" s="90">
        <v>0</v>
      </c>
      <c r="AS182" s="90">
        <v>0</v>
      </c>
      <c r="AT182" s="90">
        <v>0</v>
      </c>
      <c r="AU182" s="90">
        <v>0</v>
      </c>
    </row>
    <row r="183" spans="34:47" x14ac:dyDescent="0.35">
      <c r="AH183" s="879"/>
      <c r="AI183" s="472" t="s">
        <v>506</v>
      </c>
      <c r="AJ183" s="90">
        <v>0</v>
      </c>
      <c r="AK183" s="90">
        <v>0</v>
      </c>
      <c r="AL183" s="90">
        <v>0</v>
      </c>
      <c r="AM183" s="90">
        <v>0</v>
      </c>
      <c r="AN183" s="90">
        <v>0</v>
      </c>
      <c r="AO183" s="90">
        <v>0</v>
      </c>
      <c r="AP183" s="90">
        <v>0</v>
      </c>
      <c r="AQ183" s="90">
        <v>0</v>
      </c>
      <c r="AR183" s="90">
        <v>0</v>
      </c>
      <c r="AS183" s="90">
        <v>0</v>
      </c>
      <c r="AT183" s="90">
        <v>0</v>
      </c>
      <c r="AU183" s="90">
        <v>0</v>
      </c>
    </row>
    <row r="184" spans="34:47" x14ac:dyDescent="0.35">
      <c r="AH184" s="879"/>
      <c r="AI184" s="472" t="s">
        <v>494</v>
      </c>
      <c r="AJ184" s="90">
        <v>0</v>
      </c>
      <c r="AK184" s="90">
        <v>0</v>
      </c>
      <c r="AL184" s="90">
        <v>0</v>
      </c>
      <c r="AM184" s="90">
        <v>0</v>
      </c>
      <c r="AN184" s="90">
        <v>0</v>
      </c>
      <c r="AO184" s="90">
        <v>0</v>
      </c>
      <c r="AP184" s="90">
        <v>0</v>
      </c>
      <c r="AQ184" s="90">
        <v>0</v>
      </c>
      <c r="AR184" s="90">
        <v>0</v>
      </c>
      <c r="AS184" s="90">
        <v>0</v>
      </c>
      <c r="AT184" s="90">
        <v>0</v>
      </c>
      <c r="AU184" s="90">
        <v>0</v>
      </c>
    </row>
    <row r="185" spans="34:47" x14ac:dyDescent="0.35">
      <c r="AH185" s="879"/>
      <c r="AI185" s="472" t="s">
        <v>507</v>
      </c>
      <c r="AJ185" s="90">
        <v>0</v>
      </c>
      <c r="AK185" s="90">
        <v>0</v>
      </c>
      <c r="AL185" s="90">
        <v>0</v>
      </c>
      <c r="AM185" s="90">
        <v>0</v>
      </c>
      <c r="AN185" s="90">
        <v>0</v>
      </c>
      <c r="AO185" s="90">
        <v>0</v>
      </c>
      <c r="AP185" s="90">
        <v>0</v>
      </c>
      <c r="AQ185" s="90">
        <v>0</v>
      </c>
      <c r="AR185" s="90">
        <v>0</v>
      </c>
      <c r="AS185" s="90">
        <v>0</v>
      </c>
      <c r="AT185" s="90">
        <v>0</v>
      </c>
      <c r="AU185" s="90">
        <v>0</v>
      </c>
    </row>
    <row r="186" spans="34:47" x14ac:dyDescent="0.35">
      <c r="AH186" s="879"/>
      <c r="AI186" s="472" t="s">
        <v>508</v>
      </c>
      <c r="AJ186" s="90">
        <v>0</v>
      </c>
      <c r="AK186" s="90">
        <v>0</v>
      </c>
      <c r="AL186" s="90">
        <v>0</v>
      </c>
      <c r="AM186" s="90">
        <v>0</v>
      </c>
      <c r="AN186" s="90">
        <v>0</v>
      </c>
      <c r="AO186" s="90">
        <v>0</v>
      </c>
      <c r="AP186" s="90">
        <v>0</v>
      </c>
      <c r="AQ186" s="90">
        <v>0</v>
      </c>
      <c r="AR186" s="90">
        <v>0</v>
      </c>
      <c r="AS186" s="90">
        <v>0</v>
      </c>
      <c r="AT186" s="90">
        <v>0</v>
      </c>
      <c r="AU186" s="90">
        <v>0</v>
      </c>
    </row>
    <row r="187" spans="34:47" x14ac:dyDescent="0.35">
      <c r="AH187" s="880"/>
      <c r="AI187" s="472" t="s">
        <v>489</v>
      </c>
      <c r="AJ187" s="90">
        <v>0</v>
      </c>
      <c r="AK187" s="90">
        <v>0</v>
      </c>
      <c r="AL187" s="90">
        <v>0</v>
      </c>
      <c r="AM187" s="90">
        <v>0</v>
      </c>
      <c r="AN187" s="90">
        <v>0</v>
      </c>
      <c r="AO187" s="90">
        <v>0</v>
      </c>
      <c r="AP187" s="90">
        <v>0</v>
      </c>
      <c r="AQ187" s="90">
        <v>0</v>
      </c>
      <c r="AR187" s="90">
        <v>0</v>
      </c>
      <c r="AS187" s="90">
        <v>0</v>
      </c>
      <c r="AT187" s="90">
        <v>0</v>
      </c>
      <c r="AU187" s="90">
        <v>0</v>
      </c>
    </row>
    <row r="188" spans="34:47" x14ac:dyDescent="0.35">
      <c r="AH188" s="471" t="s">
        <v>437</v>
      </c>
      <c r="AI188" s="471" t="s">
        <v>509</v>
      </c>
      <c r="AJ188" s="477">
        <f t="shared" ref="AJ188:AU188" si="302">+T159</f>
        <v>0.3292480859300983</v>
      </c>
      <c r="AK188" s="477">
        <f t="shared" si="302"/>
        <v>0.345146592291869</v>
      </c>
      <c r="AL188" s="477">
        <f t="shared" si="302"/>
        <v>0.36181279485397216</v>
      </c>
      <c r="AM188" s="477">
        <f t="shared" si="302"/>
        <v>0.37928376360541133</v>
      </c>
      <c r="AN188" s="477">
        <f t="shared" si="302"/>
        <v>0.3975983585454626</v>
      </c>
      <c r="AO188" s="477">
        <f t="shared" si="302"/>
        <v>0.41679731611846632</v>
      </c>
      <c r="AP188" s="477">
        <f t="shared" si="302"/>
        <v>0.4369233398223224</v>
      </c>
      <c r="AQ188" s="477">
        <f t="shared" si="302"/>
        <v>0.45802119519222745</v>
      </c>
      <c r="AR188" s="477">
        <f t="shared" si="302"/>
        <v>0.48013780937092138</v>
      </c>
      <c r="AS188" s="477">
        <f t="shared" si="302"/>
        <v>0.5033223754869135</v>
      </c>
      <c r="AT188" s="477">
        <f t="shared" si="302"/>
        <v>0.52762646207285391</v>
      </c>
      <c r="AU188" s="477">
        <f t="shared" si="302"/>
        <v>0.55310412776742313</v>
      </c>
    </row>
    <row r="189" spans="34:47" x14ac:dyDescent="0.35">
      <c r="AH189" s="472" t="s">
        <v>438</v>
      </c>
      <c r="AI189" s="472" t="s">
        <v>509</v>
      </c>
      <c r="AJ189" s="477">
        <f t="shared" ref="AJ189:AU189" si="303">+T161</f>
        <v>1.4272011353500614E-2</v>
      </c>
      <c r="AK189" s="477">
        <f t="shared" si="303"/>
        <v>1.4961168475425592E-2</v>
      </c>
      <c r="AL189" s="477">
        <f t="shared" si="303"/>
        <v>1.5683603145058195E-2</v>
      </c>
      <c r="AM189" s="477">
        <f t="shared" si="303"/>
        <v>1.6440922245859683E-2</v>
      </c>
      <c r="AN189" s="477">
        <f t="shared" si="303"/>
        <v>1.7234810253380767E-2</v>
      </c>
      <c r="AO189" s="477">
        <f t="shared" si="303"/>
        <v>1.8067032981975335E-2</v>
      </c>
      <c r="AP189" s="477">
        <f t="shared" si="303"/>
        <v>1.8939441512432941E-2</v>
      </c>
      <c r="AQ189" s="477">
        <f t="shared" si="303"/>
        <v>1.9853976309266132E-2</v>
      </c>
      <c r="AR189" s="477">
        <f t="shared" si="303"/>
        <v>2.0812671536810528E-2</v>
      </c>
      <c r="AS189" s="477">
        <f t="shared" si="303"/>
        <v>2.181765958373778E-2</v>
      </c>
      <c r="AT189" s="477">
        <f t="shared" si="303"/>
        <v>2.287117580604513E-2</v>
      </c>
      <c r="AU189" s="477">
        <f t="shared" si="303"/>
        <v>2.3975563499071179E-2</v>
      </c>
    </row>
    <row r="190" spans="34:47" x14ac:dyDescent="0.35">
      <c r="AH190" s="881" t="s">
        <v>439</v>
      </c>
      <c r="AI190" s="471" t="s">
        <v>510</v>
      </c>
      <c r="AJ190" s="90">
        <v>0</v>
      </c>
      <c r="AK190" s="90">
        <v>0</v>
      </c>
      <c r="AL190" s="90">
        <v>0</v>
      </c>
      <c r="AM190" s="90">
        <v>0</v>
      </c>
      <c r="AN190" s="90">
        <v>0</v>
      </c>
      <c r="AO190" s="90">
        <v>0</v>
      </c>
      <c r="AP190" s="90">
        <v>0</v>
      </c>
      <c r="AQ190" s="90">
        <v>0</v>
      </c>
      <c r="AR190" s="90">
        <v>0</v>
      </c>
      <c r="AS190" s="90">
        <v>0</v>
      </c>
      <c r="AT190" s="90">
        <v>0</v>
      </c>
      <c r="AU190" s="90">
        <v>0</v>
      </c>
    </row>
    <row r="191" spans="34:47" x14ac:dyDescent="0.35">
      <c r="AH191" s="882"/>
      <c r="AI191" s="471" t="s">
        <v>511</v>
      </c>
      <c r="AJ191" s="90">
        <v>0</v>
      </c>
      <c r="AK191" s="90">
        <v>0</v>
      </c>
      <c r="AL191" s="90">
        <v>0</v>
      </c>
      <c r="AM191" s="90">
        <v>0</v>
      </c>
      <c r="AN191" s="90">
        <v>0</v>
      </c>
      <c r="AO191" s="90">
        <v>0</v>
      </c>
      <c r="AP191" s="90">
        <v>0</v>
      </c>
      <c r="AQ191" s="90">
        <v>0</v>
      </c>
      <c r="AR191" s="90">
        <v>0</v>
      </c>
      <c r="AS191" s="90">
        <v>0</v>
      </c>
      <c r="AT191" s="90">
        <v>0</v>
      </c>
      <c r="AU191" s="90">
        <v>0</v>
      </c>
    </row>
    <row r="192" spans="34:47" x14ac:dyDescent="0.35">
      <c r="AH192" s="472" t="s">
        <v>440</v>
      </c>
      <c r="AI192" s="472" t="s">
        <v>502</v>
      </c>
      <c r="AJ192" s="477">
        <f t="shared" ref="AJ192:AU192" si="304">+T160</f>
        <v>6.116038244014999E-3</v>
      </c>
      <c r="AK192" s="477">
        <f t="shared" si="304"/>
        <v>6.4113653152616601E-3</v>
      </c>
      <c r="AL192" s="477">
        <f t="shared" si="304"/>
        <v>6.7209529381156456E-3</v>
      </c>
      <c r="AM192" s="477">
        <f t="shared" si="304"/>
        <v>7.0454897163384914E-3</v>
      </c>
      <c r="AN192" s="477">
        <f t="shared" si="304"/>
        <v>7.3856975045191618E-3</v>
      </c>
      <c r="AO192" s="477">
        <f t="shared" si="304"/>
        <v>7.7423330136672424E-3</v>
      </c>
      <c r="AP192" s="477">
        <f t="shared" si="304"/>
        <v>8.1161894943359517E-3</v>
      </c>
      <c r="AQ192" s="477">
        <f t="shared" si="304"/>
        <v>8.508098501018628E-3</v>
      </c>
      <c r="AR192" s="477">
        <f t="shared" si="304"/>
        <v>8.9189317417431753E-3</v>
      </c>
      <c r="AS192" s="477">
        <f t="shared" si="304"/>
        <v>9.3496030169784913E-3</v>
      </c>
      <c r="AT192" s="477">
        <f t="shared" si="304"/>
        <v>9.8010702521654607E-3</v>
      </c>
      <c r="AU192" s="477">
        <f t="shared" si="304"/>
        <v>1.0274337628393415E-2</v>
      </c>
    </row>
    <row r="193" spans="34:47" x14ac:dyDescent="0.35">
      <c r="AH193" s="471" t="s">
        <v>441</v>
      </c>
      <c r="AI193" s="471" t="s">
        <v>502</v>
      </c>
      <c r="AJ193" s="90">
        <v>0</v>
      </c>
      <c r="AK193" s="90">
        <v>0</v>
      </c>
      <c r="AL193" s="90">
        <v>0</v>
      </c>
      <c r="AM193" s="90">
        <v>0</v>
      </c>
      <c r="AN193" s="90">
        <v>0</v>
      </c>
      <c r="AO193" s="90">
        <v>0</v>
      </c>
      <c r="AP193" s="90">
        <v>0</v>
      </c>
      <c r="AQ193" s="90">
        <v>0</v>
      </c>
      <c r="AR193" s="90">
        <v>0</v>
      </c>
      <c r="AS193" s="90">
        <v>0</v>
      </c>
      <c r="AT193" s="90">
        <v>0</v>
      </c>
      <c r="AU193" s="90">
        <v>0</v>
      </c>
    </row>
    <row r="194" spans="34:47" x14ac:dyDescent="0.35">
      <c r="AH194" s="873" t="s">
        <v>442</v>
      </c>
      <c r="AI194" s="472" t="s">
        <v>512</v>
      </c>
      <c r="AJ194" s="477">
        <f t="shared" ref="AJ194:AU194" si="305">+T163</f>
        <v>2.9349686088486728E-2</v>
      </c>
      <c r="AK194" s="477">
        <f t="shared" si="305"/>
        <v>3.0766903654613573E-2</v>
      </c>
      <c r="AL194" s="477">
        <f t="shared" si="305"/>
        <v>3.2252554853171224E-2</v>
      </c>
      <c r="AM194" s="477">
        <f t="shared" si="305"/>
        <v>3.3809944160592631E-2</v>
      </c>
      <c r="AN194" s="477">
        <f t="shared" si="305"/>
        <v>3.5442535617608469E-2</v>
      </c>
      <c r="AO194" s="477">
        <f t="shared" si="305"/>
        <v>3.7153960534178715E-2</v>
      </c>
      <c r="AP194" s="477">
        <f t="shared" si="305"/>
        <v>3.8948025566474843E-2</v>
      </c>
      <c r="AQ194" s="477">
        <f t="shared" si="305"/>
        <v>4.0828721183877675E-2</v>
      </c>
      <c r="AR194" s="477">
        <f t="shared" si="305"/>
        <v>4.2800230544823979E-2</v>
      </c>
      <c r="AS194" s="477">
        <f t="shared" si="305"/>
        <v>4.4866938801243726E-2</v>
      </c>
      <c r="AT194" s="477">
        <f t="shared" si="305"/>
        <v>4.7033442852283808E-2</v>
      </c>
      <c r="AU194" s="477">
        <f t="shared" si="305"/>
        <v>4.9304561569012716E-2</v>
      </c>
    </row>
    <row r="195" spans="34:47" x14ac:dyDescent="0.35">
      <c r="AH195" s="875"/>
      <c r="AI195" s="472" t="s">
        <v>513</v>
      </c>
      <c r="AJ195" s="90">
        <v>0</v>
      </c>
      <c r="AK195" s="90">
        <v>0</v>
      </c>
      <c r="AL195" s="90">
        <v>0</v>
      </c>
      <c r="AM195" s="90">
        <v>0</v>
      </c>
      <c r="AN195" s="90">
        <v>0</v>
      </c>
      <c r="AO195" s="90">
        <v>0</v>
      </c>
      <c r="AP195" s="90">
        <v>0</v>
      </c>
      <c r="AQ195" s="90">
        <v>0</v>
      </c>
      <c r="AR195" s="90">
        <v>0</v>
      </c>
      <c r="AS195" s="90">
        <v>0</v>
      </c>
      <c r="AT195" s="90">
        <v>0</v>
      </c>
      <c r="AU195" s="90">
        <v>0</v>
      </c>
    </row>
    <row r="196" spans="34:47" x14ac:dyDescent="0.35">
      <c r="AH196" s="883" t="s">
        <v>443</v>
      </c>
      <c r="AI196" s="471" t="s">
        <v>514</v>
      </c>
      <c r="AJ196" s="90">
        <f>T$164/3</f>
        <v>5.9382402751049215E-3</v>
      </c>
      <c r="AK196" s="90">
        <f>U$164/3</f>
        <v>6.2249819596458663E-3</v>
      </c>
      <c r="AL196" s="90">
        <f>V$164/3</f>
        <v>6.5255696305134489E-3</v>
      </c>
      <c r="AM196" s="90">
        <f t="shared" ref="AK196:AU198" si="306">W$164/3</f>
        <v>6.8406718732245027E-3</v>
      </c>
      <c r="AN196" s="90">
        <f t="shared" si="306"/>
        <v>7.1709895574959765E-3</v>
      </c>
      <c r="AO196" s="90">
        <f t="shared" si="306"/>
        <v>7.5172573961623064E-3</v>
      </c>
      <c r="AP196" s="90">
        <f t="shared" si="306"/>
        <v>7.8802455793687155E-3</v>
      </c>
      <c r="AQ196" s="90">
        <f t="shared" si="306"/>
        <v>8.2607614876753395E-3</v>
      </c>
      <c r="AR196" s="90">
        <f t="shared" si="306"/>
        <v>8.659651487882539E-3</v>
      </c>
      <c r="AS196" s="90">
        <f t="shared" si="306"/>
        <v>9.0778028155717953E-3</v>
      </c>
      <c r="AT196" s="90">
        <f t="shared" si="306"/>
        <v>9.5161455485494751E-3</v>
      </c>
      <c r="AU196" s="90">
        <f t="shared" si="306"/>
        <v>9.9756546755828505E-3</v>
      </c>
    </row>
    <row r="197" spans="34:47" x14ac:dyDescent="0.35">
      <c r="AH197" s="884"/>
      <c r="AI197" s="475" t="s">
        <v>515</v>
      </c>
      <c r="AJ197" s="90">
        <f t="shared" ref="AJ197:AJ198" si="307">T$164/3</f>
        <v>5.9382402751049215E-3</v>
      </c>
      <c r="AK197" s="90">
        <f t="shared" si="306"/>
        <v>6.2249819596458663E-3</v>
      </c>
      <c r="AL197" s="90">
        <f t="shared" si="306"/>
        <v>6.5255696305134489E-3</v>
      </c>
      <c r="AM197" s="90">
        <f t="shared" si="306"/>
        <v>6.8406718732245027E-3</v>
      </c>
      <c r="AN197" s="90">
        <f t="shared" si="306"/>
        <v>7.1709895574959765E-3</v>
      </c>
      <c r="AO197" s="90">
        <f t="shared" si="306"/>
        <v>7.5172573961623064E-3</v>
      </c>
      <c r="AP197" s="90">
        <f t="shared" si="306"/>
        <v>7.8802455793687155E-3</v>
      </c>
      <c r="AQ197" s="90">
        <f t="shared" si="306"/>
        <v>8.2607614876753395E-3</v>
      </c>
      <c r="AR197" s="90">
        <f t="shared" si="306"/>
        <v>8.659651487882539E-3</v>
      </c>
      <c r="AS197" s="90">
        <f t="shared" si="306"/>
        <v>9.0778028155717953E-3</v>
      </c>
      <c r="AT197" s="90">
        <f t="shared" si="306"/>
        <v>9.5161455485494751E-3</v>
      </c>
      <c r="AU197" s="90">
        <f t="shared" si="306"/>
        <v>9.9756546755828505E-3</v>
      </c>
    </row>
    <row r="198" spans="34:47" x14ac:dyDescent="0.35">
      <c r="AH198" s="884"/>
      <c r="AI198" s="475" t="s">
        <v>500</v>
      </c>
      <c r="AJ198" s="90">
        <f t="shared" si="307"/>
        <v>5.9382402751049215E-3</v>
      </c>
      <c r="AK198" s="90">
        <f t="shared" si="306"/>
        <v>6.2249819596458663E-3</v>
      </c>
      <c r="AL198" s="90">
        <f t="shared" si="306"/>
        <v>6.5255696305134489E-3</v>
      </c>
      <c r="AM198" s="90">
        <f t="shared" si="306"/>
        <v>6.8406718732245027E-3</v>
      </c>
      <c r="AN198" s="90">
        <f t="shared" si="306"/>
        <v>7.1709895574959765E-3</v>
      </c>
      <c r="AO198" s="90">
        <f t="shared" si="306"/>
        <v>7.5172573961623064E-3</v>
      </c>
      <c r="AP198" s="90">
        <f t="shared" si="306"/>
        <v>7.8802455793687155E-3</v>
      </c>
      <c r="AQ198" s="90">
        <f t="shared" si="306"/>
        <v>8.2607614876753395E-3</v>
      </c>
      <c r="AR198" s="90">
        <f t="shared" si="306"/>
        <v>8.659651487882539E-3</v>
      </c>
      <c r="AS198" s="90">
        <f t="shared" si="306"/>
        <v>9.0778028155717953E-3</v>
      </c>
      <c r="AT198" s="90">
        <f t="shared" si="306"/>
        <v>9.5161455485494751E-3</v>
      </c>
      <c r="AU198" s="90">
        <f t="shared" si="306"/>
        <v>9.9756546755828505E-3</v>
      </c>
    </row>
    <row r="199" spans="34:47" x14ac:dyDescent="0.35">
      <c r="AH199" s="885"/>
      <c r="AI199" s="475" t="s">
        <v>516</v>
      </c>
      <c r="AJ199" s="90">
        <v>0</v>
      </c>
      <c r="AK199" s="90">
        <v>0</v>
      </c>
      <c r="AL199" s="90">
        <v>0</v>
      </c>
      <c r="AM199" s="90">
        <v>0</v>
      </c>
      <c r="AN199" s="90">
        <v>0</v>
      </c>
      <c r="AO199" s="90">
        <v>0</v>
      </c>
      <c r="AP199" s="90">
        <v>0</v>
      </c>
      <c r="AQ199" s="90">
        <v>0</v>
      </c>
      <c r="AR199" s="90">
        <v>0</v>
      </c>
      <c r="AS199" s="90">
        <v>0</v>
      </c>
      <c r="AT199" s="90">
        <v>0</v>
      </c>
      <c r="AU199" s="90">
        <v>0</v>
      </c>
    </row>
    <row r="200" spans="34:47" x14ac:dyDescent="0.35">
      <c r="AH200" s="878" t="s">
        <v>444</v>
      </c>
      <c r="AI200" s="472" t="s">
        <v>517</v>
      </c>
      <c r="AJ200" s="90">
        <v>0</v>
      </c>
      <c r="AK200" s="90">
        <v>0</v>
      </c>
      <c r="AL200" s="90">
        <v>0</v>
      </c>
      <c r="AM200" s="90">
        <v>0</v>
      </c>
      <c r="AN200" s="90">
        <v>0</v>
      </c>
      <c r="AO200" s="90">
        <v>0</v>
      </c>
      <c r="AP200" s="90">
        <v>0</v>
      </c>
      <c r="AQ200" s="90">
        <v>0</v>
      </c>
      <c r="AR200" s="90">
        <v>0</v>
      </c>
      <c r="AS200" s="90">
        <v>0</v>
      </c>
      <c r="AT200" s="90">
        <v>0</v>
      </c>
      <c r="AU200" s="90">
        <v>0</v>
      </c>
    </row>
    <row r="201" spans="34:47" x14ac:dyDescent="0.35">
      <c r="AH201" s="880"/>
      <c r="AI201" s="472" t="s">
        <v>518</v>
      </c>
      <c r="AJ201" s="90">
        <v>0</v>
      </c>
      <c r="AK201" s="90">
        <v>0</v>
      </c>
      <c r="AL201" s="90">
        <v>0</v>
      </c>
      <c r="AM201" s="90">
        <v>0</v>
      </c>
      <c r="AN201" s="90">
        <v>0</v>
      </c>
      <c r="AO201" s="90">
        <v>0</v>
      </c>
      <c r="AP201" s="90">
        <v>0</v>
      </c>
      <c r="AQ201" s="90">
        <v>0</v>
      </c>
      <c r="AR201" s="90">
        <v>0</v>
      </c>
      <c r="AS201" s="90">
        <v>0</v>
      </c>
      <c r="AT201" s="90">
        <v>0</v>
      </c>
      <c r="AU201" s="90">
        <v>0</v>
      </c>
    </row>
    <row r="202" spans="34:47" x14ac:dyDescent="0.35">
      <c r="AH202" s="877" t="s">
        <v>445</v>
      </c>
      <c r="AI202" s="475" t="s">
        <v>519</v>
      </c>
      <c r="AJ202" s="477">
        <f>T$165/2</f>
        <v>7.5768320224436636E-2</v>
      </c>
      <c r="AK202" s="477">
        <f t="shared" ref="AK202:AU203" si="308">U$165/2</f>
        <v>7.9426969044538318E-2</v>
      </c>
      <c r="AL202" s="477">
        <f t="shared" si="308"/>
        <v>8.3262284196283357E-2</v>
      </c>
      <c r="AM202" s="477">
        <f t="shared" si="308"/>
        <v>8.7282796422651174E-2</v>
      </c>
      <c r="AN202" s="477">
        <f t="shared" si="308"/>
        <v>9.1497448393303094E-2</v>
      </c>
      <c r="AO202" s="477">
        <f t="shared" si="308"/>
        <v>9.5915614595415977E-2</v>
      </c>
      <c r="AP202" s="477">
        <f t="shared" si="308"/>
        <v>0.10054712218499119</v>
      </c>
      <c r="AQ202" s="477">
        <f t="shared" si="308"/>
        <v>0.1054022728450172</v>
      </c>
      <c r="AR202" s="477">
        <f t="shared" si="308"/>
        <v>0.11049186569910406</v>
      </c>
      <c r="AS202" s="477">
        <f t="shared" si="308"/>
        <v>0.11582722133155582</v>
      </c>
      <c r="AT202" s="477">
        <f t="shared" si="308"/>
        <v>0.1214202069673081</v>
      </c>
      <c r="AU202" s="477">
        <f t="shared" si="308"/>
        <v>0.12728326286773661</v>
      </c>
    </row>
    <row r="203" spans="34:47" x14ac:dyDescent="0.35">
      <c r="AH203" s="877"/>
      <c r="AI203" s="475" t="s">
        <v>520</v>
      </c>
      <c r="AJ203" s="477">
        <f>T$165/2</f>
        <v>7.5768320224436636E-2</v>
      </c>
      <c r="AK203" s="477">
        <f t="shared" si="308"/>
        <v>7.9426969044538318E-2</v>
      </c>
      <c r="AL203" s="477">
        <f t="shared" si="308"/>
        <v>8.3262284196283357E-2</v>
      </c>
      <c r="AM203" s="477">
        <f t="shared" si="308"/>
        <v>8.7282796422651174E-2</v>
      </c>
      <c r="AN203" s="477">
        <f t="shared" si="308"/>
        <v>9.1497448393303094E-2</v>
      </c>
      <c r="AO203" s="477">
        <f t="shared" si="308"/>
        <v>9.5915614595415977E-2</v>
      </c>
      <c r="AP203" s="477">
        <f t="shared" si="308"/>
        <v>0.10054712218499119</v>
      </c>
      <c r="AQ203" s="477">
        <f t="shared" si="308"/>
        <v>0.1054022728450172</v>
      </c>
      <c r="AR203" s="477">
        <f t="shared" si="308"/>
        <v>0.11049186569910406</v>
      </c>
      <c r="AS203" s="477">
        <f t="shared" si="308"/>
        <v>0.11582722133155582</v>
      </c>
      <c r="AT203" s="477">
        <f t="shared" si="308"/>
        <v>0.1214202069673081</v>
      </c>
      <c r="AU203" s="477">
        <f t="shared" si="308"/>
        <v>0.12728326286773661</v>
      </c>
    </row>
    <row r="204" spans="34:47" x14ac:dyDescent="0.35">
      <c r="AH204" s="473" t="s">
        <v>446</v>
      </c>
      <c r="AI204" s="472" t="s">
        <v>521</v>
      </c>
      <c r="AJ204" s="478">
        <v>0</v>
      </c>
      <c r="AK204" s="478">
        <v>0</v>
      </c>
      <c r="AL204" s="478">
        <v>0</v>
      </c>
      <c r="AM204" s="478">
        <v>0</v>
      </c>
      <c r="AN204" s="478">
        <v>0</v>
      </c>
      <c r="AO204" s="478">
        <v>0</v>
      </c>
      <c r="AP204" s="478">
        <v>0</v>
      </c>
      <c r="AQ204" s="478">
        <v>0</v>
      </c>
      <c r="AR204" s="478">
        <v>0</v>
      </c>
      <c r="AS204" s="478">
        <v>0</v>
      </c>
      <c r="AT204" s="478">
        <v>0</v>
      </c>
      <c r="AU204" s="478">
        <v>0</v>
      </c>
    </row>
    <row r="205" spans="34:47" x14ac:dyDescent="0.35">
      <c r="AH205" s="474" t="s">
        <v>447</v>
      </c>
      <c r="AI205" s="475" t="s">
        <v>522</v>
      </c>
      <c r="AJ205" s="478">
        <v>0</v>
      </c>
      <c r="AK205" s="478">
        <v>0</v>
      </c>
      <c r="AL205" s="478">
        <v>0</v>
      </c>
      <c r="AM205" s="478">
        <v>0</v>
      </c>
      <c r="AN205" s="478">
        <v>0</v>
      </c>
      <c r="AO205" s="478">
        <v>0</v>
      </c>
      <c r="AP205" s="478">
        <v>0</v>
      </c>
      <c r="AQ205" s="478">
        <v>0</v>
      </c>
      <c r="AR205" s="478">
        <v>0</v>
      </c>
      <c r="AS205" s="478">
        <v>0</v>
      </c>
      <c r="AT205" s="478">
        <v>0</v>
      </c>
      <c r="AU205" s="478">
        <v>0</v>
      </c>
    </row>
    <row r="206" spans="34:47" x14ac:dyDescent="0.35">
      <c r="AH206" s="873" t="s">
        <v>448</v>
      </c>
      <c r="AI206" s="472" t="s">
        <v>523</v>
      </c>
      <c r="AJ206" s="478">
        <v>0</v>
      </c>
      <c r="AK206" s="478">
        <v>0</v>
      </c>
      <c r="AL206" s="478">
        <v>0</v>
      </c>
      <c r="AM206" s="478">
        <v>0</v>
      </c>
      <c r="AN206" s="478">
        <v>0</v>
      </c>
      <c r="AO206" s="478">
        <v>0</v>
      </c>
      <c r="AP206" s="478">
        <v>0</v>
      </c>
      <c r="AQ206" s="478">
        <v>0</v>
      </c>
      <c r="AR206" s="478">
        <v>0</v>
      </c>
      <c r="AS206" s="478">
        <v>0</v>
      </c>
      <c r="AT206" s="478">
        <v>0</v>
      </c>
      <c r="AU206" s="478">
        <v>0</v>
      </c>
    </row>
    <row r="207" spans="34:47" x14ac:dyDescent="0.35">
      <c r="AH207" s="874"/>
      <c r="AI207" s="472" t="s">
        <v>524</v>
      </c>
      <c r="AJ207" s="478">
        <v>0</v>
      </c>
      <c r="AK207" s="478">
        <v>0</v>
      </c>
      <c r="AL207" s="478">
        <v>0</v>
      </c>
      <c r="AM207" s="478">
        <v>0</v>
      </c>
      <c r="AN207" s="478">
        <v>0</v>
      </c>
      <c r="AO207" s="478">
        <v>0</v>
      </c>
      <c r="AP207" s="478">
        <v>0</v>
      </c>
      <c r="AQ207" s="478">
        <v>0</v>
      </c>
      <c r="AR207" s="478">
        <v>0</v>
      </c>
      <c r="AS207" s="478">
        <v>0</v>
      </c>
      <c r="AT207" s="478">
        <v>0</v>
      </c>
      <c r="AU207" s="478">
        <v>0</v>
      </c>
    </row>
    <row r="208" spans="34:47" x14ac:dyDescent="0.35">
      <c r="AH208" s="874"/>
      <c r="AI208" s="472" t="s">
        <v>525</v>
      </c>
      <c r="AJ208" s="478">
        <v>0</v>
      </c>
      <c r="AK208" s="478">
        <v>0</v>
      </c>
      <c r="AL208" s="478">
        <v>0</v>
      </c>
      <c r="AM208" s="478">
        <v>0</v>
      </c>
      <c r="AN208" s="478">
        <v>0</v>
      </c>
      <c r="AO208" s="478">
        <v>0</v>
      </c>
      <c r="AP208" s="478">
        <v>0</v>
      </c>
      <c r="AQ208" s="478">
        <v>0</v>
      </c>
      <c r="AR208" s="478">
        <v>0</v>
      </c>
      <c r="AS208" s="478">
        <v>0</v>
      </c>
      <c r="AT208" s="478">
        <v>0</v>
      </c>
      <c r="AU208" s="478">
        <v>0</v>
      </c>
    </row>
    <row r="209" spans="34:47" x14ac:dyDescent="0.35">
      <c r="AH209" s="875"/>
      <c r="AI209" s="472" t="s">
        <v>526</v>
      </c>
      <c r="AJ209" s="478">
        <v>0</v>
      </c>
      <c r="AK209" s="478">
        <v>0</v>
      </c>
      <c r="AL209" s="478">
        <v>0</v>
      </c>
      <c r="AM209" s="478">
        <v>0</v>
      </c>
      <c r="AN209" s="478">
        <v>0</v>
      </c>
      <c r="AO209" s="478">
        <v>0</v>
      </c>
      <c r="AP209" s="478">
        <v>0</v>
      </c>
      <c r="AQ209" s="478">
        <v>0</v>
      </c>
      <c r="AR209" s="478">
        <v>0</v>
      </c>
      <c r="AS209" s="478">
        <v>0</v>
      </c>
      <c r="AT209" s="478">
        <v>0</v>
      </c>
      <c r="AU209" s="478">
        <v>0</v>
      </c>
    </row>
    <row r="210" spans="34:47" x14ac:dyDescent="0.35">
      <c r="AH210" s="471" t="s">
        <v>449</v>
      </c>
      <c r="AI210" s="471" t="s">
        <v>488</v>
      </c>
      <c r="AJ210" s="478">
        <v>0</v>
      </c>
      <c r="AK210" s="478">
        <v>0</v>
      </c>
      <c r="AL210" s="478">
        <v>0</v>
      </c>
      <c r="AM210" s="478">
        <v>0</v>
      </c>
      <c r="AN210" s="478">
        <v>0</v>
      </c>
      <c r="AO210" s="478">
        <v>0</v>
      </c>
      <c r="AP210" s="478">
        <v>0</v>
      </c>
      <c r="AQ210" s="478">
        <v>0</v>
      </c>
      <c r="AR210" s="478">
        <v>0</v>
      </c>
      <c r="AS210" s="478">
        <v>0</v>
      </c>
      <c r="AT210" s="478">
        <v>0</v>
      </c>
      <c r="AU210" s="478">
        <v>0</v>
      </c>
    </row>
    <row r="211" spans="34:47" x14ac:dyDescent="0.35">
      <c r="AH211" s="876" t="s">
        <v>450</v>
      </c>
      <c r="AI211" s="472" t="s">
        <v>504</v>
      </c>
      <c r="AJ211" s="478">
        <v>0</v>
      </c>
      <c r="AK211" s="478">
        <v>0</v>
      </c>
      <c r="AL211" s="478">
        <v>0</v>
      </c>
      <c r="AM211" s="478">
        <v>0</v>
      </c>
      <c r="AN211" s="478">
        <v>0</v>
      </c>
      <c r="AO211" s="478">
        <v>0</v>
      </c>
      <c r="AP211" s="478">
        <v>0</v>
      </c>
      <c r="AQ211" s="478">
        <v>0</v>
      </c>
      <c r="AR211" s="478">
        <v>0</v>
      </c>
      <c r="AS211" s="478">
        <v>0</v>
      </c>
      <c r="AT211" s="478">
        <v>0</v>
      </c>
      <c r="AU211" s="478">
        <v>0</v>
      </c>
    </row>
    <row r="212" spans="34:47" x14ac:dyDescent="0.35">
      <c r="AH212" s="876"/>
      <c r="AI212" s="472" t="s">
        <v>527</v>
      </c>
      <c r="AJ212" s="478">
        <v>0</v>
      </c>
      <c r="AK212" s="478">
        <v>0</v>
      </c>
      <c r="AL212" s="478">
        <v>0</v>
      </c>
      <c r="AM212" s="478">
        <v>0</v>
      </c>
      <c r="AN212" s="478">
        <v>0</v>
      </c>
      <c r="AO212" s="478">
        <v>0</v>
      </c>
      <c r="AP212" s="478">
        <v>0</v>
      </c>
      <c r="AQ212" s="478">
        <v>0</v>
      </c>
      <c r="AR212" s="478">
        <v>0</v>
      </c>
      <c r="AS212" s="478">
        <v>0</v>
      </c>
      <c r="AT212" s="478">
        <v>0</v>
      </c>
      <c r="AU212" s="478">
        <v>0</v>
      </c>
    </row>
    <row r="213" spans="34:47" x14ac:dyDescent="0.35">
      <c r="AH213" s="876"/>
      <c r="AI213" s="472" t="s">
        <v>528</v>
      </c>
      <c r="AJ213" s="478">
        <v>0</v>
      </c>
      <c r="AK213" s="478">
        <v>0</v>
      </c>
      <c r="AL213" s="478">
        <v>0</v>
      </c>
      <c r="AM213" s="478">
        <v>0</v>
      </c>
      <c r="AN213" s="478">
        <v>0</v>
      </c>
      <c r="AO213" s="478">
        <v>0</v>
      </c>
      <c r="AP213" s="478">
        <v>0</v>
      </c>
      <c r="AQ213" s="478">
        <v>0</v>
      </c>
      <c r="AR213" s="478">
        <v>0</v>
      </c>
      <c r="AS213" s="478">
        <v>0</v>
      </c>
      <c r="AT213" s="478">
        <v>0</v>
      </c>
      <c r="AU213" s="478">
        <v>0</v>
      </c>
    </row>
    <row r="214" spans="34:47" x14ac:dyDescent="0.35">
      <c r="AH214" s="886" t="s">
        <v>451</v>
      </c>
      <c r="AI214" s="476" t="s">
        <v>529</v>
      </c>
      <c r="AJ214" s="479">
        <f t="shared" ref="AJ214:AU214" si="309">+T167</f>
        <v>2.0263451939598973E-2</v>
      </c>
      <c r="AK214" s="479">
        <f t="shared" si="309"/>
        <v>2.1241919646292174E-2</v>
      </c>
      <c r="AL214" s="479">
        <f t="shared" si="309"/>
        <v>2.2267634932316635E-2</v>
      </c>
      <c r="AM214" s="479">
        <f t="shared" si="309"/>
        <v>2.3342879256464916E-2</v>
      </c>
      <c r="AN214" s="479">
        <f t="shared" si="309"/>
        <v>2.4470044243051183E-2</v>
      </c>
      <c r="AO214" s="479">
        <f t="shared" si="309"/>
        <v>2.5651637001508566E-2</v>
      </c>
      <c r="AP214" s="479">
        <f t="shared" si="309"/>
        <v>2.689028570285561E-2</v>
      </c>
      <c r="AQ214" s="479">
        <f t="shared" si="309"/>
        <v>2.8188745425435272E-2</v>
      </c>
      <c r="AR214" s="479">
        <f t="shared" si="309"/>
        <v>2.9549904282929029E-2</v>
      </c>
      <c r="AS214" s="479">
        <f t="shared" si="309"/>
        <v>3.0976789848276263E-2</v>
      </c>
      <c r="AT214" s="479">
        <f t="shared" si="309"/>
        <v>3.2472575887787548E-2</v>
      </c>
      <c r="AU214" s="479">
        <f t="shared" si="309"/>
        <v>3.4040589420430166E-2</v>
      </c>
    </row>
    <row r="215" spans="34:47" x14ac:dyDescent="0.35">
      <c r="AH215" s="886"/>
      <c r="AI215" s="475" t="s">
        <v>530</v>
      </c>
      <c r="AJ215" s="478">
        <v>0</v>
      </c>
      <c r="AK215" s="478">
        <v>0</v>
      </c>
      <c r="AL215" s="478">
        <v>0</v>
      </c>
      <c r="AM215" s="478">
        <v>0</v>
      </c>
      <c r="AN215" s="478">
        <v>0</v>
      </c>
      <c r="AO215" s="478">
        <v>0</v>
      </c>
      <c r="AP215" s="478">
        <v>0</v>
      </c>
      <c r="AQ215" s="478">
        <v>0</v>
      </c>
      <c r="AR215" s="478">
        <v>0</v>
      </c>
      <c r="AS215" s="478">
        <v>0</v>
      </c>
      <c r="AT215" s="478">
        <v>0</v>
      </c>
      <c r="AU215" s="478">
        <v>0</v>
      </c>
    </row>
    <row r="216" spans="34:47" x14ac:dyDescent="0.35">
      <c r="AH216" s="472" t="s">
        <v>452</v>
      </c>
      <c r="AI216" s="472" t="s">
        <v>509</v>
      </c>
      <c r="AJ216" s="479">
        <f t="shared" ref="AJ216:AU217" si="310">+T168</f>
        <v>0.20073669782727763</v>
      </c>
      <c r="AK216" s="479">
        <f t="shared" si="310"/>
        <v>0.21042973418444377</v>
      </c>
      <c r="AL216" s="479">
        <f t="shared" si="310"/>
        <v>0.22059082125101329</v>
      </c>
      <c r="AM216" s="479">
        <f t="shared" si="310"/>
        <v>0.23124255993948672</v>
      </c>
      <c r="AN216" s="479">
        <f t="shared" si="310"/>
        <v>0.24240864249976801</v>
      </c>
      <c r="AO216" s="479">
        <f t="shared" si="310"/>
        <v>0.25411390521691862</v>
      </c>
      <c r="AP216" s="479">
        <f t="shared" si="310"/>
        <v>0.26638438365354439</v>
      </c>
      <c r="AQ216" s="479">
        <f t="shared" si="310"/>
        <v>0.27924737055968962</v>
      </c>
      <c r="AR216" s="479">
        <f t="shared" si="310"/>
        <v>0.29273147657904403</v>
      </c>
      <c r="AS216" s="479">
        <f t="shared" si="310"/>
        <v>0.30686669388648963</v>
      </c>
      <c r="AT216" s="479">
        <f t="shared" si="310"/>
        <v>0.32168446289853392</v>
      </c>
      <c r="AU216" s="479">
        <f t="shared" si="310"/>
        <v>0.33721774220501083</v>
      </c>
    </row>
    <row r="217" spans="34:47" x14ac:dyDescent="0.35">
      <c r="AH217" s="471" t="s">
        <v>453</v>
      </c>
      <c r="AI217" s="475" t="s">
        <v>513</v>
      </c>
      <c r="AJ217" s="479">
        <f t="shared" si="310"/>
        <v>0.29424720509044205</v>
      </c>
      <c r="AK217" s="479">
        <f t="shared" si="310"/>
        <v>0.30845561285946044</v>
      </c>
      <c r="AL217" s="479">
        <f t="shared" si="310"/>
        <v>0.32335010650402235</v>
      </c>
      <c r="AM217" s="479">
        <f t="shared" si="310"/>
        <v>0.3389638152695908</v>
      </c>
      <c r="AN217" s="479">
        <f t="shared" si="310"/>
        <v>0.35533146812397304</v>
      </c>
      <c r="AO217" s="479">
        <f t="shared" si="310"/>
        <v>0.37248947100361834</v>
      </c>
      <c r="AP217" s="479">
        <f t="shared" si="310"/>
        <v>0.3904759877899327</v>
      </c>
      <c r="AQ217" s="479">
        <f t="shared" si="310"/>
        <v>0.40933102519572323</v>
      </c>
      <c r="AR217" s="479">
        <f t="shared" si="310"/>
        <v>0.42909652175057938</v>
      </c>
      <c r="AS217" s="479">
        <f t="shared" si="310"/>
        <v>0.44981644108312063</v>
      </c>
      <c r="AT217" s="479">
        <f t="shared" si="310"/>
        <v>0.47153686970759368</v>
      </c>
      <c r="AU217" s="479">
        <f t="shared" si="310"/>
        <v>0.49430611953232079</v>
      </c>
    </row>
    <row r="218" spans="34:47" x14ac:dyDescent="0.35">
      <c r="AH218" s="1"/>
      <c r="AI218" s="1"/>
      <c r="AJ218" s="483">
        <f>SUM(AJ152:AJ217)</f>
        <v>5.397400733060925</v>
      </c>
      <c r="AK218" s="483">
        <f>SUM(AK152:AK217)</f>
        <v>5.6580267277396397</v>
      </c>
      <c r="AL218" s="483">
        <f>SUM(AL152:AL217)</f>
        <v>5.9312376521765291</v>
      </c>
      <c r="AM218" s="483">
        <f t="shared" ref="AM218" si="311">SUM(AM152:AM217)</f>
        <v>6.2176411988514264</v>
      </c>
      <c r="AN218" s="483">
        <f t="shared" ref="AN218" si="312">SUM(AN152:AN217)</f>
        <v>6.5178744040829804</v>
      </c>
      <c r="AO218" s="483">
        <f t="shared" ref="AO218" si="313">SUM(AO152:AO217)</f>
        <v>6.8326050649638326</v>
      </c>
      <c r="AP218" s="483">
        <f t="shared" ref="AP218" si="314">SUM(AP152:AP217)</f>
        <v>7.1625332247158573</v>
      </c>
      <c r="AQ218" s="483">
        <f t="shared" ref="AQ218" si="315">SUM(AQ152:AQ217)</f>
        <v>7.5083927297691861</v>
      </c>
      <c r="AR218" s="483">
        <f t="shared" ref="AR218" si="316">SUM(AR152:AR217)</f>
        <v>7.8709528620283979</v>
      </c>
      <c r="AS218" s="483">
        <f t="shared" ref="AS218" si="317">SUM(AS152:AS217)</f>
        <v>8.2510200499564785</v>
      </c>
      <c r="AT218" s="483">
        <f t="shared" ref="AT218" si="318">SUM(AT152:AT217)</f>
        <v>8.6494396622824272</v>
      </c>
      <c r="AU218" s="483">
        <f t="shared" ref="AU218" si="319">SUM(AU152:AU217)</f>
        <v>9.0670978883221807</v>
      </c>
    </row>
  </sheetData>
  <mergeCells count="45">
    <mergeCell ref="AH206:AH209"/>
    <mergeCell ref="AH211:AH213"/>
    <mergeCell ref="AH214:AH215"/>
    <mergeCell ref="AH190:AH191"/>
    <mergeCell ref="AH194:AH195"/>
    <mergeCell ref="AH196:AH199"/>
    <mergeCell ref="AH200:AH201"/>
    <mergeCell ref="AH202:AH203"/>
    <mergeCell ref="AH162:AH164"/>
    <mergeCell ref="AH166:AH169"/>
    <mergeCell ref="AH172:AH173"/>
    <mergeCell ref="AH174:AH175"/>
    <mergeCell ref="AH179:AH187"/>
    <mergeCell ref="AH126:AH127"/>
    <mergeCell ref="AH130:AH133"/>
    <mergeCell ref="AH135:AH137"/>
    <mergeCell ref="AH138:AH139"/>
    <mergeCell ref="AH153:AH158"/>
    <mergeCell ref="AH103:AH111"/>
    <mergeCell ref="AH114:AH115"/>
    <mergeCell ref="AH118:AH119"/>
    <mergeCell ref="AH120:AH123"/>
    <mergeCell ref="AH124:AH125"/>
    <mergeCell ref="AH79:AH82"/>
    <mergeCell ref="AH86:AH88"/>
    <mergeCell ref="AH90:AH93"/>
    <mergeCell ref="AH96:AH97"/>
    <mergeCell ref="AH98:AH99"/>
    <mergeCell ref="T21:AE21"/>
    <mergeCell ref="T53:AE53"/>
    <mergeCell ref="B21:F21"/>
    <mergeCell ref="Q17:S17"/>
    <mergeCell ref="M17:O17"/>
    <mergeCell ref="M51:O51"/>
    <mergeCell ref="Q51:S51"/>
    <mergeCell ref="B53:F53"/>
    <mergeCell ref="G21:Q21"/>
    <mergeCell ref="G53:Q53"/>
    <mergeCell ref="M18:O18"/>
    <mergeCell ref="M19:O19"/>
    <mergeCell ref="M125:O125"/>
    <mergeCell ref="Q125:S125"/>
    <mergeCell ref="B127:F127"/>
    <mergeCell ref="G127:Q127"/>
    <mergeCell ref="T127:AE127"/>
  </mergeCells>
  <conditionalFormatting sqref="AH113:AH114 AH116:AH118">
    <cfRule type="cellIs" dxfId="5" priority="5" operator="equal">
      <formula>0</formula>
    </cfRule>
  </conditionalFormatting>
  <conditionalFormatting sqref="AH134 AH140:AH141">
    <cfRule type="cellIs" dxfId="4" priority="6" operator="equal">
      <formula>0</formula>
    </cfRule>
  </conditionalFormatting>
  <conditionalFormatting sqref="AH189:AH190 AH192:AH194">
    <cfRule type="cellIs" dxfId="3" priority="2" operator="equal">
      <formula>0</formula>
    </cfRule>
  </conditionalFormatting>
  <conditionalFormatting sqref="AH210 AH216:AH217">
    <cfRule type="cellIs" dxfId="2" priority="3" operator="equal">
      <formula>0</formula>
    </cfRule>
  </conditionalFormatting>
  <conditionalFormatting sqref="AH77:AI77">
    <cfRule type="cellIs" dxfId="1" priority="4" operator="equal">
      <formula>0</formula>
    </cfRule>
  </conditionalFormatting>
  <conditionalFormatting sqref="AH151:AI151">
    <cfRule type="cellIs" dxfId="0" priority="1" operator="equal">
      <formula>0</formula>
    </cfRule>
  </conditionalFormatting>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75197-85E2-46BA-A725-CFE7D253B1DB}">
  <dimension ref="A1:L6029"/>
  <sheetViews>
    <sheetView zoomScale="108" zoomScaleNormal="108" workbookViewId="0">
      <selection activeCell="F20" sqref="F20"/>
    </sheetView>
  </sheetViews>
  <sheetFormatPr baseColWidth="10" defaultColWidth="12.453125" defaultRowHeight="13" x14ac:dyDescent="0.3"/>
  <cols>
    <col min="1" max="1" width="3.7265625" style="139" customWidth="1"/>
    <col min="2" max="2" width="15.81640625" style="139" customWidth="1"/>
    <col min="3" max="4" width="12.453125" style="139"/>
    <col min="5" max="5" width="17.6328125" style="204" customWidth="1"/>
    <col min="6" max="6" width="16.81640625" style="204" customWidth="1"/>
    <col min="7" max="7" width="3.6328125" style="139" customWidth="1"/>
    <col min="8" max="16384" width="12.453125" style="139"/>
  </cols>
  <sheetData>
    <row r="1" spans="1:12" x14ac:dyDescent="0.3">
      <c r="A1" s="143" t="s">
        <v>418</v>
      </c>
    </row>
    <row r="2" spans="1:12" x14ac:dyDescent="0.3">
      <c r="A2" s="143"/>
    </row>
    <row r="3" spans="1:12" s="146" customFormat="1" x14ac:dyDescent="0.3">
      <c r="A3" s="146" t="s">
        <v>382</v>
      </c>
      <c r="E3" s="205"/>
      <c r="F3" s="205"/>
    </row>
    <row r="5" spans="1:12" ht="34.5" customHeight="1" x14ac:dyDescent="0.3">
      <c r="B5" s="140" t="s">
        <v>376</v>
      </c>
      <c r="C5" s="141" t="s">
        <v>377</v>
      </c>
      <c r="D5" s="141" t="s">
        <v>378</v>
      </c>
      <c r="E5" s="206" t="s">
        <v>379</v>
      </c>
      <c r="F5" s="206" t="s">
        <v>380</v>
      </c>
      <c r="I5" s="214"/>
    </row>
    <row r="6" spans="1:12" x14ac:dyDescent="0.3">
      <c r="B6" s="142" t="s">
        <v>381</v>
      </c>
      <c r="C6" s="144">
        <v>45372</v>
      </c>
      <c r="D6" s="145">
        <v>0</v>
      </c>
      <c r="E6" s="207">
        <v>425.64</v>
      </c>
      <c r="F6" s="208">
        <v>0</v>
      </c>
      <c r="I6" s="147">
        <f>+AVERAGE(F:F)</f>
        <v>6.874443891102259</v>
      </c>
      <c r="J6" s="139" t="s">
        <v>383</v>
      </c>
      <c r="K6" s="139" t="s">
        <v>417</v>
      </c>
    </row>
    <row r="7" spans="1:12" x14ac:dyDescent="0.3">
      <c r="B7" s="142" t="s">
        <v>381</v>
      </c>
      <c r="C7" s="144">
        <v>45372</v>
      </c>
      <c r="D7" s="145">
        <v>1</v>
      </c>
      <c r="E7" s="207">
        <v>415.59</v>
      </c>
      <c r="F7" s="208">
        <v>0</v>
      </c>
      <c r="I7" s="147">
        <f>+I6*24</f>
        <v>164.98665338645421</v>
      </c>
      <c r="J7" s="139" t="s">
        <v>384</v>
      </c>
      <c r="K7" s="139" t="s">
        <v>417</v>
      </c>
    </row>
    <row r="8" spans="1:12" x14ac:dyDescent="0.3">
      <c r="B8" s="142" t="s">
        <v>381</v>
      </c>
      <c r="C8" s="144">
        <v>45372</v>
      </c>
      <c r="D8" s="145">
        <v>2</v>
      </c>
      <c r="E8" s="207">
        <v>412.72</v>
      </c>
      <c r="F8" s="208">
        <v>0</v>
      </c>
      <c r="I8" s="147">
        <f>+I7*30</f>
        <v>4949.5996015936262</v>
      </c>
      <c r="J8" s="139" t="s">
        <v>385</v>
      </c>
      <c r="K8" s="139" t="s">
        <v>417</v>
      </c>
    </row>
    <row r="9" spans="1:12" x14ac:dyDescent="0.3">
      <c r="B9" s="142" t="s">
        <v>381</v>
      </c>
      <c r="C9" s="144">
        <v>45372</v>
      </c>
      <c r="D9" s="145">
        <v>3</v>
      </c>
      <c r="E9" s="207">
        <v>412.42</v>
      </c>
      <c r="F9" s="208">
        <v>0</v>
      </c>
      <c r="I9" s="216">
        <f>+I16*I8</f>
        <v>0.11351906686254981</v>
      </c>
      <c r="J9" s="215" t="s">
        <v>463</v>
      </c>
      <c r="K9" s="215"/>
      <c r="L9" s="139" t="s">
        <v>555</v>
      </c>
    </row>
    <row r="10" spans="1:12" x14ac:dyDescent="0.3">
      <c r="B10" s="142" t="s">
        <v>381</v>
      </c>
      <c r="C10" s="144">
        <v>45372</v>
      </c>
      <c r="D10" s="145">
        <v>4</v>
      </c>
      <c r="E10" s="207">
        <v>412.69</v>
      </c>
      <c r="F10" s="208">
        <v>0</v>
      </c>
      <c r="I10" s="147"/>
    </row>
    <row r="11" spans="1:12" x14ac:dyDescent="0.3">
      <c r="B11" s="142" t="s">
        <v>381</v>
      </c>
      <c r="C11" s="144">
        <v>45372</v>
      </c>
      <c r="D11" s="145">
        <v>5</v>
      </c>
      <c r="E11" s="207">
        <v>412.44</v>
      </c>
      <c r="F11" s="208">
        <v>0</v>
      </c>
      <c r="I11" s="147">
        <f>+AVERAGE(E:E)</f>
        <v>120.20156706507331</v>
      </c>
      <c r="J11" s="139" t="s">
        <v>383</v>
      </c>
      <c r="K11" s="139" t="s">
        <v>417</v>
      </c>
    </row>
    <row r="12" spans="1:12" x14ac:dyDescent="0.3">
      <c r="B12" s="142" t="s">
        <v>381</v>
      </c>
      <c r="C12" s="144">
        <v>45372</v>
      </c>
      <c r="D12" s="145">
        <v>6</v>
      </c>
      <c r="E12" s="207">
        <v>412.68</v>
      </c>
      <c r="F12" s="208">
        <v>0</v>
      </c>
      <c r="I12" s="147">
        <f>+I11*24</f>
        <v>2884.8376095617596</v>
      </c>
      <c r="J12" s="139" t="s">
        <v>384</v>
      </c>
      <c r="K12" s="139" t="s">
        <v>417</v>
      </c>
    </row>
    <row r="13" spans="1:12" x14ac:dyDescent="0.3">
      <c r="B13" s="142" t="s">
        <v>381</v>
      </c>
      <c r="C13" s="144">
        <v>45372</v>
      </c>
      <c r="D13" s="145">
        <v>7</v>
      </c>
      <c r="E13" s="207">
        <v>417.08</v>
      </c>
      <c r="F13" s="208">
        <v>0</v>
      </c>
      <c r="I13" s="147">
        <f>+I12*30</f>
        <v>86545.128286852792</v>
      </c>
      <c r="J13" s="139" t="s">
        <v>385</v>
      </c>
      <c r="K13" s="139" t="s">
        <v>417</v>
      </c>
    </row>
    <row r="14" spans="1:12" x14ac:dyDescent="0.3">
      <c r="B14" s="142" t="s">
        <v>381</v>
      </c>
      <c r="C14" s="144">
        <v>45372</v>
      </c>
      <c r="D14" s="145">
        <v>8</v>
      </c>
      <c r="E14" s="207">
        <v>421.39</v>
      </c>
      <c r="F14" s="208">
        <v>0</v>
      </c>
      <c r="I14" s="216">
        <f>I16*I13</f>
        <v>1.9849125172589688</v>
      </c>
      <c r="J14" s="215" t="s">
        <v>463</v>
      </c>
      <c r="L14" s="139" t="s">
        <v>556</v>
      </c>
    </row>
    <row r="15" spans="1:12" x14ac:dyDescent="0.3">
      <c r="B15" s="142" t="s">
        <v>381</v>
      </c>
      <c r="C15" s="144">
        <v>45372</v>
      </c>
      <c r="D15" s="145">
        <v>9</v>
      </c>
      <c r="E15" s="207">
        <v>508.16</v>
      </c>
      <c r="F15" s="208">
        <v>0</v>
      </c>
    </row>
    <row r="16" spans="1:12" ht="14" customHeight="1" x14ac:dyDescent="0.3">
      <c r="B16" s="142" t="s">
        <v>381</v>
      </c>
      <c r="C16" s="144">
        <v>45372</v>
      </c>
      <c r="D16" s="145">
        <v>10</v>
      </c>
      <c r="E16" s="207">
        <v>489.96</v>
      </c>
      <c r="F16" s="208">
        <v>0</v>
      </c>
      <c r="I16" s="887">
        <v>2.2935E-5</v>
      </c>
      <c r="J16" s="887"/>
      <c r="K16" s="139" t="s">
        <v>462</v>
      </c>
    </row>
    <row r="17" spans="2:11" x14ac:dyDescent="0.3">
      <c r="B17" s="142" t="s">
        <v>381</v>
      </c>
      <c r="C17" s="144">
        <v>45372</v>
      </c>
      <c r="D17" s="145">
        <v>11</v>
      </c>
      <c r="E17" s="207">
        <v>506.49</v>
      </c>
      <c r="F17" s="208">
        <v>0</v>
      </c>
    </row>
    <row r="18" spans="2:11" x14ac:dyDescent="0.3">
      <c r="B18" s="142" t="s">
        <v>381</v>
      </c>
      <c r="C18" s="144">
        <v>45372</v>
      </c>
      <c r="D18" s="145">
        <v>12</v>
      </c>
      <c r="E18" s="207">
        <v>472.61</v>
      </c>
      <c r="F18" s="208">
        <v>0</v>
      </c>
      <c r="I18" s="139">
        <f>+I13*I16</f>
        <v>1.9849125172589688</v>
      </c>
      <c r="J18" s="139" t="s">
        <v>454</v>
      </c>
      <c r="K18" s="139" t="s">
        <v>455</v>
      </c>
    </row>
    <row r="19" spans="2:11" x14ac:dyDescent="0.3">
      <c r="B19" s="142" t="s">
        <v>381</v>
      </c>
      <c r="C19" s="144">
        <v>45372</v>
      </c>
      <c r="D19" s="145">
        <v>13</v>
      </c>
      <c r="E19" s="207">
        <v>465.08</v>
      </c>
      <c r="F19" s="208">
        <v>0</v>
      </c>
      <c r="I19" s="213">
        <f>+I18*1000</f>
        <v>1984.9125172589688</v>
      </c>
      <c r="J19" s="139" t="s">
        <v>456</v>
      </c>
      <c r="K19" s="139" t="s">
        <v>455</v>
      </c>
    </row>
    <row r="20" spans="2:11" x14ac:dyDescent="0.3">
      <c r="B20" s="142" t="s">
        <v>381</v>
      </c>
      <c r="C20" s="144">
        <v>45372</v>
      </c>
      <c r="D20" s="145">
        <v>14</v>
      </c>
      <c r="E20" s="207">
        <v>460.05</v>
      </c>
      <c r="F20" s="208">
        <v>0</v>
      </c>
    </row>
    <row r="21" spans="2:11" x14ac:dyDescent="0.3">
      <c r="B21" s="142" t="s">
        <v>381</v>
      </c>
      <c r="C21" s="144">
        <v>45372</v>
      </c>
      <c r="D21" s="145">
        <v>15</v>
      </c>
      <c r="E21" s="207">
        <v>455.21</v>
      </c>
      <c r="F21" s="208">
        <v>0</v>
      </c>
    </row>
    <row r="22" spans="2:11" x14ac:dyDescent="0.3">
      <c r="B22" s="142" t="s">
        <v>381</v>
      </c>
      <c r="C22" s="144">
        <v>45372</v>
      </c>
      <c r="D22" s="145">
        <v>16</v>
      </c>
      <c r="E22" s="207">
        <v>450.52</v>
      </c>
      <c r="F22" s="208">
        <v>0</v>
      </c>
    </row>
    <row r="23" spans="2:11" x14ac:dyDescent="0.3">
      <c r="B23" s="142" t="s">
        <v>381</v>
      </c>
      <c r="C23" s="144">
        <v>45372</v>
      </c>
      <c r="D23" s="145">
        <v>17</v>
      </c>
      <c r="E23" s="207">
        <v>426.99</v>
      </c>
      <c r="F23" s="208">
        <v>0</v>
      </c>
    </row>
    <row r="24" spans="2:11" x14ac:dyDescent="0.3">
      <c r="B24" s="142" t="s">
        <v>381</v>
      </c>
      <c r="C24" s="144">
        <v>45372</v>
      </c>
      <c r="D24" s="145">
        <v>18</v>
      </c>
      <c r="E24" s="207">
        <v>97.47</v>
      </c>
      <c r="F24" s="208">
        <v>0</v>
      </c>
    </row>
    <row r="25" spans="2:11" x14ac:dyDescent="0.3">
      <c r="B25" s="142" t="s">
        <v>381</v>
      </c>
      <c r="C25" s="144">
        <v>45372</v>
      </c>
      <c r="D25" s="145">
        <v>19</v>
      </c>
      <c r="E25" s="207">
        <v>0.54</v>
      </c>
      <c r="F25" s="208">
        <v>0</v>
      </c>
    </row>
    <row r="26" spans="2:11" x14ac:dyDescent="0.3">
      <c r="B26" s="142" t="s">
        <v>381</v>
      </c>
      <c r="C26" s="144">
        <v>45372</v>
      </c>
      <c r="D26" s="145">
        <v>20</v>
      </c>
      <c r="E26" s="207">
        <v>0</v>
      </c>
      <c r="F26" s="208">
        <v>0</v>
      </c>
    </row>
    <row r="27" spans="2:11" x14ac:dyDescent="0.3">
      <c r="B27" s="142" t="s">
        <v>381</v>
      </c>
      <c r="C27" s="144">
        <v>45372</v>
      </c>
      <c r="D27" s="145">
        <v>21</v>
      </c>
      <c r="E27" s="207">
        <v>0</v>
      </c>
      <c r="F27" s="208">
        <v>0</v>
      </c>
    </row>
    <row r="28" spans="2:11" x14ac:dyDescent="0.3">
      <c r="B28" s="142" t="s">
        <v>381</v>
      </c>
      <c r="C28" s="144">
        <v>45372</v>
      </c>
      <c r="D28" s="145">
        <v>22</v>
      </c>
      <c r="E28" s="207">
        <v>0</v>
      </c>
      <c r="F28" s="208">
        <v>0</v>
      </c>
    </row>
    <row r="29" spans="2:11" x14ac:dyDescent="0.3">
      <c r="B29" s="142" t="s">
        <v>381</v>
      </c>
      <c r="C29" s="144">
        <v>45372</v>
      </c>
      <c r="D29" s="145">
        <v>23</v>
      </c>
      <c r="E29" s="207">
        <v>0</v>
      </c>
      <c r="F29" s="208">
        <v>0</v>
      </c>
    </row>
    <row r="30" spans="2:11" x14ac:dyDescent="0.3">
      <c r="B30" s="142" t="s">
        <v>381</v>
      </c>
      <c r="C30" s="144">
        <v>45373</v>
      </c>
      <c r="D30" s="145">
        <v>0</v>
      </c>
      <c r="E30" s="207">
        <v>413.02</v>
      </c>
      <c r="F30" s="208">
        <v>0</v>
      </c>
    </row>
    <row r="31" spans="2:11" x14ac:dyDescent="0.3">
      <c r="B31" s="142" t="s">
        <v>381</v>
      </c>
      <c r="C31" s="144">
        <v>45373</v>
      </c>
      <c r="D31" s="145">
        <v>1</v>
      </c>
      <c r="E31" s="207">
        <v>416.06</v>
      </c>
      <c r="F31" s="208">
        <v>0</v>
      </c>
    </row>
    <row r="32" spans="2:11" x14ac:dyDescent="0.3">
      <c r="B32" s="142" t="s">
        <v>381</v>
      </c>
      <c r="C32" s="144">
        <v>45373</v>
      </c>
      <c r="D32" s="145">
        <v>2</v>
      </c>
      <c r="E32" s="207">
        <v>415.32</v>
      </c>
      <c r="F32" s="208">
        <v>0</v>
      </c>
    </row>
    <row r="33" spans="2:6" x14ac:dyDescent="0.3">
      <c r="B33" s="142" t="s">
        <v>381</v>
      </c>
      <c r="C33" s="144">
        <v>45373</v>
      </c>
      <c r="D33" s="145">
        <v>3</v>
      </c>
      <c r="E33" s="207">
        <v>415.48</v>
      </c>
      <c r="F33" s="208">
        <v>0</v>
      </c>
    </row>
    <row r="34" spans="2:6" x14ac:dyDescent="0.3">
      <c r="B34" s="142" t="s">
        <v>381</v>
      </c>
      <c r="C34" s="144">
        <v>45373</v>
      </c>
      <c r="D34" s="145">
        <v>4</v>
      </c>
      <c r="E34" s="207">
        <v>413.4</v>
      </c>
      <c r="F34" s="208">
        <v>0</v>
      </c>
    </row>
    <row r="35" spans="2:6" x14ac:dyDescent="0.3">
      <c r="B35" s="142" t="s">
        <v>381</v>
      </c>
      <c r="C35" s="144">
        <v>45373</v>
      </c>
      <c r="D35" s="145">
        <v>5</v>
      </c>
      <c r="E35" s="207">
        <v>414.28</v>
      </c>
      <c r="F35" s="208">
        <v>0</v>
      </c>
    </row>
    <row r="36" spans="2:6" x14ac:dyDescent="0.3">
      <c r="B36" s="142" t="s">
        <v>381</v>
      </c>
      <c r="C36" s="144">
        <v>45373</v>
      </c>
      <c r="D36" s="145">
        <v>6</v>
      </c>
      <c r="E36" s="207">
        <v>413.65</v>
      </c>
      <c r="F36" s="208">
        <v>0</v>
      </c>
    </row>
    <row r="37" spans="2:6" x14ac:dyDescent="0.3">
      <c r="B37" s="142" t="s">
        <v>381</v>
      </c>
      <c r="C37" s="144">
        <v>45373</v>
      </c>
      <c r="D37" s="145">
        <v>7</v>
      </c>
      <c r="E37" s="207">
        <v>406.47</v>
      </c>
      <c r="F37" s="208">
        <v>0</v>
      </c>
    </row>
    <row r="38" spans="2:6" x14ac:dyDescent="0.3">
      <c r="B38" s="142" t="s">
        <v>381</v>
      </c>
      <c r="C38" s="144">
        <v>45373</v>
      </c>
      <c r="D38" s="145">
        <v>8</v>
      </c>
      <c r="E38" s="207">
        <v>417.97</v>
      </c>
      <c r="F38" s="208">
        <v>0</v>
      </c>
    </row>
    <row r="39" spans="2:6" x14ac:dyDescent="0.3">
      <c r="B39" s="142" t="s">
        <v>381</v>
      </c>
      <c r="C39" s="144">
        <v>45373</v>
      </c>
      <c r="D39" s="145">
        <v>9</v>
      </c>
      <c r="E39" s="207">
        <v>411.1</v>
      </c>
      <c r="F39" s="208">
        <v>0</v>
      </c>
    </row>
    <row r="40" spans="2:6" x14ac:dyDescent="0.3">
      <c r="B40" s="142" t="s">
        <v>381</v>
      </c>
      <c r="C40" s="144">
        <v>45373</v>
      </c>
      <c r="D40" s="145">
        <v>10</v>
      </c>
      <c r="E40" s="207">
        <v>412.29</v>
      </c>
      <c r="F40" s="208">
        <v>0</v>
      </c>
    </row>
    <row r="41" spans="2:6" x14ac:dyDescent="0.3">
      <c r="B41" s="142" t="s">
        <v>381</v>
      </c>
      <c r="C41" s="144">
        <v>45373</v>
      </c>
      <c r="D41" s="145">
        <v>11</v>
      </c>
      <c r="E41" s="207">
        <v>411.75</v>
      </c>
      <c r="F41" s="208">
        <v>0</v>
      </c>
    </row>
    <row r="42" spans="2:6" x14ac:dyDescent="0.3">
      <c r="B42" s="142" t="s">
        <v>381</v>
      </c>
      <c r="C42" s="144">
        <v>45373</v>
      </c>
      <c r="D42" s="145">
        <v>12</v>
      </c>
      <c r="E42" s="207">
        <v>411.11</v>
      </c>
      <c r="F42" s="208">
        <v>0</v>
      </c>
    </row>
    <row r="43" spans="2:6" x14ac:dyDescent="0.3">
      <c r="B43" s="142" t="s">
        <v>381</v>
      </c>
      <c r="C43" s="144">
        <v>45373</v>
      </c>
      <c r="D43" s="145">
        <v>13</v>
      </c>
      <c r="E43" s="207">
        <v>410.9</v>
      </c>
      <c r="F43" s="208">
        <v>0</v>
      </c>
    </row>
    <row r="44" spans="2:6" x14ac:dyDescent="0.3">
      <c r="B44" s="142" t="s">
        <v>381</v>
      </c>
      <c r="C44" s="144">
        <v>45373</v>
      </c>
      <c r="D44" s="145">
        <v>14</v>
      </c>
      <c r="E44" s="207">
        <v>422.58</v>
      </c>
      <c r="F44" s="208">
        <v>0</v>
      </c>
    </row>
    <row r="45" spans="2:6" x14ac:dyDescent="0.3">
      <c r="B45" s="142" t="s">
        <v>381</v>
      </c>
      <c r="C45" s="144">
        <v>45373</v>
      </c>
      <c r="D45" s="145">
        <v>15</v>
      </c>
      <c r="E45" s="207">
        <v>411.98</v>
      </c>
      <c r="F45" s="208">
        <v>0</v>
      </c>
    </row>
    <row r="46" spans="2:6" x14ac:dyDescent="0.3">
      <c r="B46" s="142" t="s">
        <v>381</v>
      </c>
      <c r="C46" s="144">
        <v>45373</v>
      </c>
      <c r="D46" s="145">
        <v>16</v>
      </c>
      <c r="E46" s="207">
        <v>433.68</v>
      </c>
      <c r="F46" s="208">
        <v>0</v>
      </c>
    </row>
    <row r="47" spans="2:6" x14ac:dyDescent="0.3">
      <c r="B47" s="142" t="s">
        <v>381</v>
      </c>
      <c r="C47" s="144">
        <v>45373</v>
      </c>
      <c r="D47" s="145">
        <v>17</v>
      </c>
      <c r="E47" s="207">
        <v>503.84</v>
      </c>
      <c r="F47" s="208">
        <v>0</v>
      </c>
    </row>
    <row r="48" spans="2:6" x14ac:dyDescent="0.3">
      <c r="B48" s="142" t="s">
        <v>381</v>
      </c>
      <c r="C48" s="144">
        <v>45373</v>
      </c>
      <c r="D48" s="145">
        <v>18</v>
      </c>
      <c r="E48" s="207">
        <v>509</v>
      </c>
      <c r="F48" s="208">
        <v>0</v>
      </c>
    </row>
    <row r="49" spans="2:6" x14ac:dyDescent="0.3">
      <c r="B49" s="142" t="s">
        <v>381</v>
      </c>
      <c r="C49" s="144">
        <v>45373</v>
      </c>
      <c r="D49" s="145">
        <v>19</v>
      </c>
      <c r="E49" s="207">
        <v>510.13</v>
      </c>
      <c r="F49" s="208">
        <v>0</v>
      </c>
    </row>
    <row r="50" spans="2:6" x14ac:dyDescent="0.3">
      <c r="B50" s="142" t="s">
        <v>381</v>
      </c>
      <c r="C50" s="144">
        <v>45373</v>
      </c>
      <c r="D50" s="145">
        <v>20</v>
      </c>
      <c r="E50" s="207">
        <v>423.19</v>
      </c>
      <c r="F50" s="208">
        <v>0</v>
      </c>
    </row>
    <row r="51" spans="2:6" x14ac:dyDescent="0.3">
      <c r="B51" s="142" t="s">
        <v>381</v>
      </c>
      <c r="C51" s="144">
        <v>45373</v>
      </c>
      <c r="D51" s="145">
        <v>21</v>
      </c>
      <c r="E51" s="207">
        <v>176.01</v>
      </c>
      <c r="F51" s="208">
        <v>0</v>
      </c>
    </row>
    <row r="52" spans="2:6" x14ac:dyDescent="0.3">
      <c r="B52" s="142" t="s">
        <v>381</v>
      </c>
      <c r="C52" s="144">
        <v>45373</v>
      </c>
      <c r="D52" s="145">
        <v>22</v>
      </c>
      <c r="E52" s="207">
        <v>134.13999999999999</v>
      </c>
      <c r="F52" s="208">
        <v>0</v>
      </c>
    </row>
    <row r="53" spans="2:6" x14ac:dyDescent="0.3">
      <c r="B53" s="142" t="s">
        <v>381</v>
      </c>
      <c r="C53" s="144">
        <v>45373</v>
      </c>
      <c r="D53" s="145">
        <v>23</v>
      </c>
      <c r="E53" s="207">
        <v>137.96</v>
      </c>
      <c r="F53" s="208">
        <v>0</v>
      </c>
    </row>
    <row r="54" spans="2:6" x14ac:dyDescent="0.3">
      <c r="B54" s="142" t="s">
        <v>381</v>
      </c>
      <c r="C54" s="144">
        <v>45374</v>
      </c>
      <c r="D54" s="145">
        <v>0</v>
      </c>
      <c r="E54" s="207">
        <v>0</v>
      </c>
      <c r="F54" s="208">
        <v>0</v>
      </c>
    </row>
    <row r="55" spans="2:6" x14ac:dyDescent="0.3">
      <c r="B55" s="142" t="s">
        <v>381</v>
      </c>
      <c r="C55" s="144">
        <v>45374</v>
      </c>
      <c r="D55" s="145">
        <v>1</v>
      </c>
      <c r="E55" s="207">
        <v>0</v>
      </c>
      <c r="F55" s="208">
        <v>0</v>
      </c>
    </row>
    <row r="56" spans="2:6" x14ac:dyDescent="0.3">
      <c r="B56" s="142" t="s">
        <v>381</v>
      </c>
      <c r="C56" s="144">
        <v>45374</v>
      </c>
      <c r="D56" s="145">
        <v>2</v>
      </c>
      <c r="E56" s="207">
        <v>0</v>
      </c>
      <c r="F56" s="208">
        <v>0</v>
      </c>
    </row>
    <row r="57" spans="2:6" x14ac:dyDescent="0.3">
      <c r="B57" s="142" t="s">
        <v>381</v>
      </c>
      <c r="C57" s="144">
        <v>45374</v>
      </c>
      <c r="D57" s="145">
        <v>3</v>
      </c>
      <c r="E57" s="207">
        <v>0</v>
      </c>
      <c r="F57" s="208">
        <v>0</v>
      </c>
    </row>
    <row r="58" spans="2:6" x14ac:dyDescent="0.3">
      <c r="B58" s="142" t="s">
        <v>381</v>
      </c>
      <c r="C58" s="144">
        <v>45374</v>
      </c>
      <c r="D58" s="145">
        <v>4</v>
      </c>
      <c r="E58" s="207">
        <v>0</v>
      </c>
      <c r="F58" s="208">
        <v>0</v>
      </c>
    </row>
    <row r="59" spans="2:6" x14ac:dyDescent="0.3">
      <c r="B59" s="142" t="s">
        <v>381</v>
      </c>
      <c r="C59" s="144">
        <v>45374</v>
      </c>
      <c r="D59" s="145">
        <v>5</v>
      </c>
      <c r="E59" s="207">
        <v>0</v>
      </c>
      <c r="F59" s="208">
        <v>0</v>
      </c>
    </row>
    <row r="60" spans="2:6" x14ac:dyDescent="0.3">
      <c r="B60" s="142" t="s">
        <v>381</v>
      </c>
      <c r="C60" s="144">
        <v>45374</v>
      </c>
      <c r="D60" s="145">
        <v>6</v>
      </c>
      <c r="E60" s="207">
        <v>0</v>
      </c>
      <c r="F60" s="208">
        <v>0</v>
      </c>
    </row>
    <row r="61" spans="2:6" x14ac:dyDescent="0.3">
      <c r="B61" s="142" t="s">
        <v>381</v>
      </c>
      <c r="C61" s="144">
        <v>45374</v>
      </c>
      <c r="D61" s="145">
        <v>7</v>
      </c>
      <c r="E61" s="207">
        <v>0</v>
      </c>
      <c r="F61" s="208">
        <v>0</v>
      </c>
    </row>
    <row r="62" spans="2:6" x14ac:dyDescent="0.3">
      <c r="B62" s="142" t="s">
        <v>381</v>
      </c>
      <c r="C62" s="144">
        <v>45374</v>
      </c>
      <c r="D62" s="145">
        <v>8</v>
      </c>
      <c r="E62" s="207">
        <v>0</v>
      </c>
      <c r="F62" s="208">
        <v>0</v>
      </c>
    </row>
    <row r="63" spans="2:6" x14ac:dyDescent="0.3">
      <c r="B63" s="142" t="s">
        <v>381</v>
      </c>
      <c r="C63" s="144">
        <v>45374</v>
      </c>
      <c r="D63" s="145">
        <v>9</v>
      </c>
      <c r="E63" s="207">
        <v>0</v>
      </c>
      <c r="F63" s="208">
        <v>0</v>
      </c>
    </row>
    <row r="64" spans="2:6" x14ac:dyDescent="0.3">
      <c r="B64" s="142" t="s">
        <v>381</v>
      </c>
      <c r="C64" s="144">
        <v>45374</v>
      </c>
      <c r="D64" s="145">
        <v>10</v>
      </c>
      <c r="E64" s="207">
        <v>0</v>
      </c>
      <c r="F64" s="208">
        <v>0</v>
      </c>
    </row>
    <row r="65" spans="2:6" x14ac:dyDescent="0.3">
      <c r="B65" s="142" t="s">
        <v>381</v>
      </c>
      <c r="C65" s="144">
        <v>45374</v>
      </c>
      <c r="D65" s="145">
        <v>11</v>
      </c>
      <c r="E65" s="207">
        <v>0</v>
      </c>
      <c r="F65" s="208">
        <v>0</v>
      </c>
    </row>
    <row r="66" spans="2:6" x14ac:dyDescent="0.3">
      <c r="B66" s="142" t="s">
        <v>381</v>
      </c>
      <c r="C66" s="144">
        <v>45374</v>
      </c>
      <c r="D66" s="145">
        <v>12</v>
      </c>
      <c r="E66" s="207">
        <v>0</v>
      </c>
      <c r="F66" s="208">
        <v>0</v>
      </c>
    </row>
    <row r="67" spans="2:6" x14ac:dyDescent="0.3">
      <c r="B67" s="142" t="s">
        <v>381</v>
      </c>
      <c r="C67" s="144">
        <v>45374</v>
      </c>
      <c r="D67" s="145">
        <v>13</v>
      </c>
      <c r="E67" s="207">
        <v>0</v>
      </c>
      <c r="F67" s="208">
        <v>0</v>
      </c>
    </row>
    <row r="68" spans="2:6" x14ac:dyDescent="0.3">
      <c r="B68" s="142" t="s">
        <v>381</v>
      </c>
      <c r="C68" s="144">
        <v>45374</v>
      </c>
      <c r="D68" s="145">
        <v>14</v>
      </c>
      <c r="E68" s="207">
        <v>0</v>
      </c>
      <c r="F68" s="208">
        <v>0</v>
      </c>
    </row>
    <row r="69" spans="2:6" x14ac:dyDescent="0.3">
      <c r="B69" s="142" t="s">
        <v>381</v>
      </c>
      <c r="C69" s="144">
        <v>45374</v>
      </c>
      <c r="D69" s="145">
        <v>15</v>
      </c>
      <c r="E69" s="207">
        <v>0</v>
      </c>
      <c r="F69" s="208">
        <v>0</v>
      </c>
    </row>
    <row r="70" spans="2:6" x14ac:dyDescent="0.3">
      <c r="B70" s="142" t="s">
        <v>381</v>
      </c>
      <c r="C70" s="144">
        <v>45374</v>
      </c>
      <c r="D70" s="145">
        <v>16</v>
      </c>
      <c r="E70" s="207">
        <v>0</v>
      </c>
      <c r="F70" s="208">
        <v>0</v>
      </c>
    </row>
    <row r="71" spans="2:6" x14ac:dyDescent="0.3">
      <c r="B71" s="142" t="s">
        <v>381</v>
      </c>
      <c r="C71" s="144">
        <v>45374</v>
      </c>
      <c r="D71" s="145">
        <v>17</v>
      </c>
      <c r="E71" s="207">
        <v>0</v>
      </c>
      <c r="F71" s="208">
        <v>0</v>
      </c>
    </row>
    <row r="72" spans="2:6" x14ac:dyDescent="0.3">
      <c r="B72" s="142" t="s">
        <v>381</v>
      </c>
      <c r="C72" s="144">
        <v>45374</v>
      </c>
      <c r="D72" s="145">
        <v>18</v>
      </c>
      <c r="E72" s="207">
        <v>0</v>
      </c>
      <c r="F72" s="208">
        <v>0</v>
      </c>
    </row>
    <row r="73" spans="2:6" x14ac:dyDescent="0.3">
      <c r="B73" s="142" t="s">
        <v>381</v>
      </c>
      <c r="C73" s="144">
        <v>45374</v>
      </c>
      <c r="D73" s="145">
        <v>19</v>
      </c>
      <c r="E73" s="207">
        <v>0</v>
      </c>
      <c r="F73" s="208">
        <v>0</v>
      </c>
    </row>
    <row r="74" spans="2:6" x14ac:dyDescent="0.3">
      <c r="B74" s="142" t="s">
        <v>381</v>
      </c>
      <c r="C74" s="144">
        <v>45374</v>
      </c>
      <c r="D74" s="145">
        <v>20</v>
      </c>
      <c r="E74" s="207">
        <v>0</v>
      </c>
      <c r="F74" s="208">
        <v>0</v>
      </c>
    </row>
    <row r="75" spans="2:6" x14ac:dyDescent="0.3">
      <c r="B75" s="142" t="s">
        <v>381</v>
      </c>
      <c r="C75" s="144">
        <v>45374</v>
      </c>
      <c r="D75" s="145">
        <v>21</v>
      </c>
      <c r="E75" s="207">
        <v>0</v>
      </c>
      <c r="F75" s="208">
        <v>0</v>
      </c>
    </row>
    <row r="76" spans="2:6" x14ac:dyDescent="0.3">
      <c r="B76" s="142" t="s">
        <v>381</v>
      </c>
      <c r="C76" s="144">
        <v>45374</v>
      </c>
      <c r="D76" s="145">
        <v>22</v>
      </c>
      <c r="E76" s="207">
        <v>0</v>
      </c>
      <c r="F76" s="208">
        <v>0</v>
      </c>
    </row>
    <row r="77" spans="2:6" x14ac:dyDescent="0.3">
      <c r="B77" s="142" t="s">
        <v>381</v>
      </c>
      <c r="C77" s="144">
        <v>45374</v>
      </c>
      <c r="D77" s="145">
        <v>23</v>
      </c>
      <c r="E77" s="207">
        <v>0</v>
      </c>
      <c r="F77" s="208">
        <v>0</v>
      </c>
    </row>
    <row r="78" spans="2:6" x14ac:dyDescent="0.3">
      <c r="B78" s="142" t="s">
        <v>381</v>
      </c>
      <c r="C78" s="144">
        <v>45375</v>
      </c>
      <c r="D78" s="145">
        <v>0</v>
      </c>
      <c r="E78" s="207">
        <v>0</v>
      </c>
      <c r="F78" s="208">
        <v>0</v>
      </c>
    </row>
    <row r="79" spans="2:6" x14ac:dyDescent="0.3">
      <c r="B79" s="142" t="s">
        <v>381</v>
      </c>
      <c r="C79" s="144">
        <v>45375</v>
      </c>
      <c r="D79" s="145">
        <v>1</v>
      </c>
      <c r="E79" s="207">
        <v>0</v>
      </c>
      <c r="F79" s="208">
        <v>0</v>
      </c>
    </row>
    <row r="80" spans="2:6" x14ac:dyDescent="0.3">
      <c r="B80" s="142" t="s">
        <v>381</v>
      </c>
      <c r="C80" s="144">
        <v>45375</v>
      </c>
      <c r="D80" s="145">
        <v>2</v>
      </c>
      <c r="E80" s="207">
        <v>0</v>
      </c>
      <c r="F80" s="208">
        <v>0</v>
      </c>
    </row>
    <row r="81" spans="2:6" x14ac:dyDescent="0.3">
      <c r="B81" s="142" t="s">
        <v>381</v>
      </c>
      <c r="C81" s="144">
        <v>45375</v>
      </c>
      <c r="D81" s="145">
        <v>3</v>
      </c>
      <c r="E81" s="207">
        <v>0</v>
      </c>
      <c r="F81" s="208">
        <v>0</v>
      </c>
    </row>
    <row r="82" spans="2:6" x14ac:dyDescent="0.3">
      <c r="B82" s="142" t="s">
        <v>381</v>
      </c>
      <c r="C82" s="144">
        <v>45375</v>
      </c>
      <c r="D82" s="145">
        <v>4</v>
      </c>
      <c r="E82" s="207">
        <v>0</v>
      </c>
      <c r="F82" s="208">
        <v>0</v>
      </c>
    </row>
    <row r="83" spans="2:6" x14ac:dyDescent="0.3">
      <c r="B83" s="142" t="s">
        <v>381</v>
      </c>
      <c r="C83" s="144">
        <v>45375</v>
      </c>
      <c r="D83" s="145">
        <v>5</v>
      </c>
      <c r="E83" s="207">
        <v>0</v>
      </c>
      <c r="F83" s="208">
        <v>0</v>
      </c>
    </row>
    <row r="84" spans="2:6" x14ac:dyDescent="0.3">
      <c r="B84" s="142" t="s">
        <v>381</v>
      </c>
      <c r="C84" s="144">
        <v>45375</v>
      </c>
      <c r="D84" s="145">
        <v>6</v>
      </c>
      <c r="E84" s="207">
        <v>0</v>
      </c>
      <c r="F84" s="208">
        <v>0</v>
      </c>
    </row>
    <row r="85" spans="2:6" x14ac:dyDescent="0.3">
      <c r="B85" s="142" t="s">
        <v>381</v>
      </c>
      <c r="C85" s="144">
        <v>45375</v>
      </c>
      <c r="D85" s="145">
        <v>7</v>
      </c>
      <c r="E85" s="207">
        <v>0</v>
      </c>
      <c r="F85" s="208">
        <v>0</v>
      </c>
    </row>
    <row r="86" spans="2:6" x14ac:dyDescent="0.3">
      <c r="B86" s="142" t="s">
        <v>381</v>
      </c>
      <c r="C86" s="144">
        <v>45375</v>
      </c>
      <c r="D86" s="145">
        <v>8</v>
      </c>
      <c r="E86" s="207">
        <v>0</v>
      </c>
      <c r="F86" s="208">
        <v>0</v>
      </c>
    </row>
    <row r="87" spans="2:6" x14ac:dyDescent="0.3">
      <c r="B87" s="142" t="s">
        <v>381</v>
      </c>
      <c r="C87" s="144">
        <v>45375</v>
      </c>
      <c r="D87" s="145">
        <v>9</v>
      </c>
      <c r="E87" s="207">
        <v>0</v>
      </c>
      <c r="F87" s="208">
        <v>0</v>
      </c>
    </row>
    <row r="88" spans="2:6" x14ac:dyDescent="0.3">
      <c r="B88" s="142" t="s">
        <v>381</v>
      </c>
      <c r="C88" s="144">
        <v>45375</v>
      </c>
      <c r="D88" s="145">
        <v>10</v>
      </c>
      <c r="E88" s="207">
        <v>0</v>
      </c>
      <c r="F88" s="208">
        <v>0</v>
      </c>
    </row>
    <row r="89" spans="2:6" x14ac:dyDescent="0.3">
      <c r="B89" s="142" t="s">
        <v>381</v>
      </c>
      <c r="C89" s="144">
        <v>45375</v>
      </c>
      <c r="D89" s="145">
        <v>11</v>
      </c>
      <c r="E89" s="207">
        <v>0</v>
      </c>
      <c r="F89" s="208">
        <v>0</v>
      </c>
    </row>
    <row r="90" spans="2:6" x14ac:dyDescent="0.3">
      <c r="B90" s="142" t="s">
        <v>381</v>
      </c>
      <c r="C90" s="144">
        <v>45375</v>
      </c>
      <c r="D90" s="145">
        <v>12</v>
      </c>
      <c r="E90" s="207">
        <v>0</v>
      </c>
      <c r="F90" s="208">
        <v>0</v>
      </c>
    </row>
    <row r="91" spans="2:6" x14ac:dyDescent="0.3">
      <c r="B91" s="142" t="s">
        <v>381</v>
      </c>
      <c r="C91" s="144">
        <v>45375</v>
      </c>
      <c r="D91" s="145">
        <v>13</v>
      </c>
      <c r="E91" s="207">
        <v>0</v>
      </c>
      <c r="F91" s="208">
        <v>0</v>
      </c>
    </row>
    <row r="92" spans="2:6" x14ac:dyDescent="0.3">
      <c r="B92" s="142" t="s">
        <v>381</v>
      </c>
      <c r="C92" s="144">
        <v>45375</v>
      </c>
      <c r="D92" s="145">
        <v>14</v>
      </c>
      <c r="E92" s="207">
        <v>0</v>
      </c>
      <c r="F92" s="208">
        <v>0</v>
      </c>
    </row>
    <row r="93" spans="2:6" x14ac:dyDescent="0.3">
      <c r="B93" s="142" t="s">
        <v>381</v>
      </c>
      <c r="C93" s="144">
        <v>45375</v>
      </c>
      <c r="D93" s="145">
        <v>15</v>
      </c>
      <c r="E93" s="207">
        <v>0</v>
      </c>
      <c r="F93" s="208">
        <v>0</v>
      </c>
    </row>
    <row r="94" spans="2:6" x14ac:dyDescent="0.3">
      <c r="B94" s="142" t="s">
        <v>381</v>
      </c>
      <c r="C94" s="144">
        <v>45375</v>
      </c>
      <c r="D94" s="145">
        <v>16</v>
      </c>
      <c r="E94" s="207">
        <v>0</v>
      </c>
      <c r="F94" s="208">
        <v>0</v>
      </c>
    </row>
    <row r="95" spans="2:6" x14ac:dyDescent="0.3">
      <c r="B95" s="142" t="s">
        <v>381</v>
      </c>
      <c r="C95" s="144">
        <v>45375</v>
      </c>
      <c r="D95" s="145">
        <v>17</v>
      </c>
      <c r="E95" s="207">
        <v>0</v>
      </c>
      <c r="F95" s="208">
        <v>0</v>
      </c>
    </row>
    <row r="96" spans="2:6" x14ac:dyDescent="0.3">
      <c r="B96" s="142" t="s">
        <v>381</v>
      </c>
      <c r="C96" s="144">
        <v>45375</v>
      </c>
      <c r="D96" s="145">
        <v>18</v>
      </c>
      <c r="E96" s="207">
        <v>0</v>
      </c>
      <c r="F96" s="208">
        <v>0</v>
      </c>
    </row>
    <row r="97" spans="2:6" x14ac:dyDescent="0.3">
      <c r="B97" s="142" t="s">
        <v>381</v>
      </c>
      <c r="C97" s="144">
        <v>45375</v>
      </c>
      <c r="D97" s="145">
        <v>19</v>
      </c>
      <c r="E97" s="207">
        <v>0</v>
      </c>
      <c r="F97" s="208">
        <v>0</v>
      </c>
    </row>
    <row r="98" spans="2:6" x14ac:dyDescent="0.3">
      <c r="B98" s="142" t="s">
        <v>381</v>
      </c>
      <c r="C98" s="144">
        <v>45375</v>
      </c>
      <c r="D98" s="145">
        <v>20</v>
      </c>
      <c r="E98" s="207">
        <v>0</v>
      </c>
      <c r="F98" s="208">
        <v>0</v>
      </c>
    </row>
    <row r="99" spans="2:6" x14ac:dyDescent="0.3">
      <c r="B99" s="142" t="s">
        <v>381</v>
      </c>
      <c r="C99" s="144">
        <v>45375</v>
      </c>
      <c r="D99" s="145">
        <v>21</v>
      </c>
      <c r="E99" s="207">
        <v>0</v>
      </c>
      <c r="F99" s="208">
        <v>0</v>
      </c>
    </row>
    <row r="100" spans="2:6" x14ac:dyDescent="0.3">
      <c r="B100" s="142" t="s">
        <v>381</v>
      </c>
      <c r="C100" s="144">
        <v>45375</v>
      </c>
      <c r="D100" s="145">
        <v>22</v>
      </c>
      <c r="E100" s="207">
        <v>0</v>
      </c>
      <c r="F100" s="208">
        <v>0</v>
      </c>
    </row>
    <row r="101" spans="2:6" x14ac:dyDescent="0.3">
      <c r="B101" s="142" t="s">
        <v>381</v>
      </c>
      <c r="C101" s="144">
        <v>45375</v>
      </c>
      <c r="D101" s="145">
        <v>23</v>
      </c>
      <c r="E101" s="207">
        <v>0</v>
      </c>
      <c r="F101" s="208">
        <v>0</v>
      </c>
    </row>
    <row r="102" spans="2:6" x14ac:dyDescent="0.3">
      <c r="B102" s="142" t="s">
        <v>381</v>
      </c>
      <c r="C102" s="144">
        <v>45376</v>
      </c>
      <c r="D102" s="145">
        <v>0</v>
      </c>
      <c r="E102" s="207">
        <v>0</v>
      </c>
      <c r="F102" s="208">
        <v>0</v>
      </c>
    </row>
    <row r="103" spans="2:6" x14ac:dyDescent="0.3">
      <c r="B103" s="142" t="s">
        <v>381</v>
      </c>
      <c r="C103" s="144">
        <v>45376</v>
      </c>
      <c r="D103" s="145">
        <v>1</v>
      </c>
      <c r="E103" s="207">
        <v>0</v>
      </c>
      <c r="F103" s="208">
        <v>0</v>
      </c>
    </row>
    <row r="104" spans="2:6" x14ac:dyDescent="0.3">
      <c r="B104" s="142" t="s">
        <v>381</v>
      </c>
      <c r="C104" s="144">
        <v>45376</v>
      </c>
      <c r="D104" s="145">
        <v>2</v>
      </c>
      <c r="E104" s="207">
        <v>0</v>
      </c>
      <c r="F104" s="208">
        <v>0</v>
      </c>
    </row>
    <row r="105" spans="2:6" x14ac:dyDescent="0.3">
      <c r="B105" s="142" t="s">
        <v>381</v>
      </c>
      <c r="C105" s="144">
        <v>45376</v>
      </c>
      <c r="D105" s="145">
        <v>3</v>
      </c>
      <c r="E105" s="207">
        <v>0</v>
      </c>
      <c r="F105" s="208">
        <v>0</v>
      </c>
    </row>
    <row r="106" spans="2:6" x14ac:dyDescent="0.3">
      <c r="B106" s="142" t="s">
        <v>381</v>
      </c>
      <c r="C106" s="144">
        <v>45376</v>
      </c>
      <c r="D106" s="145">
        <v>4</v>
      </c>
      <c r="E106" s="207">
        <v>0</v>
      </c>
      <c r="F106" s="208">
        <v>0</v>
      </c>
    </row>
    <row r="107" spans="2:6" x14ac:dyDescent="0.3">
      <c r="B107" s="142" t="s">
        <v>381</v>
      </c>
      <c r="C107" s="144">
        <v>45376</v>
      </c>
      <c r="D107" s="145">
        <v>5</v>
      </c>
      <c r="E107" s="207">
        <v>0</v>
      </c>
      <c r="F107" s="208">
        <v>0</v>
      </c>
    </row>
    <row r="108" spans="2:6" x14ac:dyDescent="0.3">
      <c r="B108" s="142" t="s">
        <v>381</v>
      </c>
      <c r="C108" s="144">
        <v>45376</v>
      </c>
      <c r="D108" s="145">
        <v>6</v>
      </c>
      <c r="E108" s="207">
        <v>0</v>
      </c>
      <c r="F108" s="208">
        <v>0</v>
      </c>
    </row>
    <row r="109" spans="2:6" x14ac:dyDescent="0.3">
      <c r="B109" s="142" t="s">
        <v>381</v>
      </c>
      <c r="C109" s="144">
        <v>45376</v>
      </c>
      <c r="D109" s="145">
        <v>7</v>
      </c>
      <c r="E109" s="207">
        <v>0</v>
      </c>
      <c r="F109" s="208">
        <v>0</v>
      </c>
    </row>
    <row r="110" spans="2:6" x14ac:dyDescent="0.3">
      <c r="B110" s="142" t="s">
        <v>381</v>
      </c>
      <c r="C110" s="144">
        <v>45376</v>
      </c>
      <c r="D110" s="145">
        <v>8</v>
      </c>
      <c r="E110" s="207">
        <v>0</v>
      </c>
      <c r="F110" s="208">
        <v>0</v>
      </c>
    </row>
    <row r="111" spans="2:6" x14ac:dyDescent="0.3">
      <c r="B111" s="142" t="s">
        <v>381</v>
      </c>
      <c r="C111" s="144">
        <v>45376</v>
      </c>
      <c r="D111" s="145">
        <v>9</v>
      </c>
      <c r="E111" s="207">
        <v>0</v>
      </c>
      <c r="F111" s="208">
        <v>0</v>
      </c>
    </row>
    <row r="112" spans="2:6" x14ac:dyDescent="0.3">
      <c r="B112" s="142" t="s">
        <v>381</v>
      </c>
      <c r="C112" s="144">
        <v>45376</v>
      </c>
      <c r="D112" s="145">
        <v>10</v>
      </c>
      <c r="E112" s="207">
        <v>0</v>
      </c>
      <c r="F112" s="208">
        <v>0</v>
      </c>
    </row>
    <row r="113" spans="2:6" x14ac:dyDescent="0.3">
      <c r="B113" s="142" t="s">
        <v>381</v>
      </c>
      <c r="C113" s="144">
        <v>45376</v>
      </c>
      <c r="D113" s="145">
        <v>11</v>
      </c>
      <c r="E113" s="207">
        <v>0</v>
      </c>
      <c r="F113" s="208">
        <v>0</v>
      </c>
    </row>
    <row r="114" spans="2:6" x14ac:dyDescent="0.3">
      <c r="B114" s="142" t="s">
        <v>381</v>
      </c>
      <c r="C114" s="144">
        <v>45376</v>
      </c>
      <c r="D114" s="145">
        <v>12</v>
      </c>
      <c r="E114" s="207">
        <v>0</v>
      </c>
      <c r="F114" s="208">
        <v>0</v>
      </c>
    </row>
    <row r="115" spans="2:6" x14ac:dyDescent="0.3">
      <c r="B115" s="142" t="s">
        <v>381</v>
      </c>
      <c r="C115" s="144">
        <v>45376</v>
      </c>
      <c r="D115" s="145">
        <v>13</v>
      </c>
      <c r="E115" s="207">
        <v>0</v>
      </c>
      <c r="F115" s="208">
        <v>0</v>
      </c>
    </row>
    <row r="116" spans="2:6" x14ac:dyDescent="0.3">
      <c r="B116" s="142" t="s">
        <v>381</v>
      </c>
      <c r="C116" s="144">
        <v>45376</v>
      </c>
      <c r="D116" s="145">
        <v>14</v>
      </c>
      <c r="E116" s="207">
        <v>0</v>
      </c>
      <c r="F116" s="208">
        <v>0</v>
      </c>
    </row>
    <row r="117" spans="2:6" x14ac:dyDescent="0.3">
      <c r="B117" s="142" t="s">
        <v>381</v>
      </c>
      <c r="C117" s="144">
        <v>45376</v>
      </c>
      <c r="D117" s="145">
        <v>15</v>
      </c>
      <c r="E117" s="207">
        <v>0</v>
      </c>
      <c r="F117" s="208">
        <v>0</v>
      </c>
    </row>
    <row r="118" spans="2:6" x14ac:dyDescent="0.3">
      <c r="B118" s="142" t="s">
        <v>381</v>
      </c>
      <c r="C118" s="144">
        <v>45376</v>
      </c>
      <c r="D118" s="145">
        <v>16</v>
      </c>
      <c r="E118" s="207">
        <v>0</v>
      </c>
      <c r="F118" s="208">
        <v>0</v>
      </c>
    </row>
    <row r="119" spans="2:6" x14ac:dyDescent="0.3">
      <c r="B119" s="142" t="s">
        <v>381</v>
      </c>
      <c r="C119" s="144">
        <v>45376</v>
      </c>
      <c r="D119" s="145">
        <v>17</v>
      </c>
      <c r="E119" s="207">
        <v>0</v>
      </c>
      <c r="F119" s="208">
        <v>0</v>
      </c>
    </row>
    <row r="120" spans="2:6" x14ac:dyDescent="0.3">
      <c r="B120" s="142" t="s">
        <v>381</v>
      </c>
      <c r="C120" s="144">
        <v>45376</v>
      </c>
      <c r="D120" s="145">
        <v>18</v>
      </c>
      <c r="E120" s="207">
        <v>0</v>
      </c>
      <c r="F120" s="208">
        <v>0</v>
      </c>
    </row>
    <row r="121" spans="2:6" x14ac:dyDescent="0.3">
      <c r="B121" s="142" t="s">
        <v>381</v>
      </c>
      <c r="C121" s="144">
        <v>45376</v>
      </c>
      <c r="D121" s="145">
        <v>19</v>
      </c>
      <c r="E121" s="207">
        <v>0</v>
      </c>
      <c r="F121" s="208">
        <v>0</v>
      </c>
    </row>
    <row r="122" spans="2:6" x14ac:dyDescent="0.3">
      <c r="B122" s="142" t="s">
        <v>381</v>
      </c>
      <c r="C122" s="144">
        <v>45376</v>
      </c>
      <c r="D122" s="145">
        <v>20</v>
      </c>
      <c r="E122" s="207">
        <v>0</v>
      </c>
      <c r="F122" s="208">
        <v>0</v>
      </c>
    </row>
    <row r="123" spans="2:6" x14ac:dyDescent="0.3">
      <c r="B123" s="142" t="s">
        <v>381</v>
      </c>
      <c r="C123" s="144">
        <v>45376</v>
      </c>
      <c r="D123" s="145">
        <v>21</v>
      </c>
      <c r="E123" s="207">
        <v>0</v>
      </c>
      <c r="F123" s="208">
        <v>0</v>
      </c>
    </row>
    <row r="124" spans="2:6" x14ac:dyDescent="0.3">
      <c r="B124" s="142" t="s">
        <v>381</v>
      </c>
      <c r="C124" s="144">
        <v>45376</v>
      </c>
      <c r="D124" s="145">
        <v>22</v>
      </c>
      <c r="E124" s="207">
        <v>0</v>
      </c>
      <c r="F124" s="208">
        <v>0</v>
      </c>
    </row>
    <row r="125" spans="2:6" x14ac:dyDescent="0.3">
      <c r="B125" s="142" t="s">
        <v>381</v>
      </c>
      <c r="C125" s="144">
        <v>45376</v>
      </c>
      <c r="D125" s="145">
        <v>23</v>
      </c>
      <c r="E125" s="207">
        <v>0</v>
      </c>
      <c r="F125" s="208">
        <v>0</v>
      </c>
    </row>
    <row r="126" spans="2:6" x14ac:dyDescent="0.3">
      <c r="B126" s="142" t="s">
        <v>381</v>
      </c>
      <c r="C126" s="144">
        <v>45377</v>
      </c>
      <c r="D126" s="145">
        <v>0</v>
      </c>
      <c r="E126" s="207">
        <v>0</v>
      </c>
      <c r="F126" s="208">
        <v>0</v>
      </c>
    </row>
    <row r="127" spans="2:6" x14ac:dyDescent="0.3">
      <c r="B127" s="142" t="s">
        <v>381</v>
      </c>
      <c r="C127" s="144">
        <v>45377</v>
      </c>
      <c r="D127" s="145">
        <v>1</v>
      </c>
      <c r="E127" s="207">
        <v>0</v>
      </c>
      <c r="F127" s="208">
        <v>0</v>
      </c>
    </row>
    <row r="128" spans="2:6" x14ac:dyDescent="0.3">
      <c r="B128" s="142" t="s">
        <v>381</v>
      </c>
      <c r="C128" s="144">
        <v>45377</v>
      </c>
      <c r="D128" s="145">
        <v>2</v>
      </c>
      <c r="E128" s="207">
        <v>0</v>
      </c>
      <c r="F128" s="208">
        <v>0</v>
      </c>
    </row>
    <row r="129" spans="2:6" x14ac:dyDescent="0.3">
      <c r="B129" s="142" t="s">
        <v>381</v>
      </c>
      <c r="C129" s="144">
        <v>45377</v>
      </c>
      <c r="D129" s="145">
        <v>3</v>
      </c>
      <c r="E129" s="207">
        <v>0</v>
      </c>
      <c r="F129" s="208">
        <v>0</v>
      </c>
    </row>
    <row r="130" spans="2:6" x14ac:dyDescent="0.3">
      <c r="B130" s="142" t="s">
        <v>381</v>
      </c>
      <c r="C130" s="144">
        <v>45377</v>
      </c>
      <c r="D130" s="145">
        <v>4</v>
      </c>
      <c r="E130" s="207">
        <v>0</v>
      </c>
      <c r="F130" s="208">
        <v>0</v>
      </c>
    </row>
    <row r="131" spans="2:6" x14ac:dyDescent="0.3">
      <c r="B131" s="142" t="s">
        <v>381</v>
      </c>
      <c r="C131" s="144">
        <v>45377</v>
      </c>
      <c r="D131" s="145">
        <v>5</v>
      </c>
      <c r="E131" s="207">
        <v>0</v>
      </c>
      <c r="F131" s="208">
        <v>0</v>
      </c>
    </row>
    <row r="132" spans="2:6" x14ac:dyDescent="0.3">
      <c r="B132" s="142" t="s">
        <v>381</v>
      </c>
      <c r="C132" s="144">
        <v>45377</v>
      </c>
      <c r="D132" s="145">
        <v>6</v>
      </c>
      <c r="E132" s="207">
        <v>0.31</v>
      </c>
      <c r="F132" s="208">
        <v>0</v>
      </c>
    </row>
    <row r="133" spans="2:6" x14ac:dyDescent="0.3">
      <c r="B133" s="142" t="s">
        <v>381</v>
      </c>
      <c r="C133" s="144">
        <v>45377</v>
      </c>
      <c r="D133" s="145">
        <v>7</v>
      </c>
      <c r="E133" s="207">
        <v>50.14</v>
      </c>
      <c r="F133" s="208">
        <v>0</v>
      </c>
    </row>
    <row r="134" spans="2:6" x14ac:dyDescent="0.3">
      <c r="B134" s="142" t="s">
        <v>381</v>
      </c>
      <c r="C134" s="144">
        <v>45377</v>
      </c>
      <c r="D134" s="145">
        <v>8</v>
      </c>
      <c r="E134" s="207">
        <v>130.93</v>
      </c>
      <c r="F134" s="208">
        <v>0</v>
      </c>
    </row>
    <row r="135" spans="2:6" x14ac:dyDescent="0.3">
      <c r="B135" s="142" t="s">
        <v>381</v>
      </c>
      <c r="C135" s="144">
        <v>45377</v>
      </c>
      <c r="D135" s="145">
        <v>9</v>
      </c>
      <c r="E135" s="207">
        <v>0</v>
      </c>
      <c r="F135" s="208">
        <v>0</v>
      </c>
    </row>
    <row r="136" spans="2:6" x14ac:dyDescent="0.3">
      <c r="B136" s="142" t="s">
        <v>381</v>
      </c>
      <c r="C136" s="144">
        <v>45377</v>
      </c>
      <c r="D136" s="145">
        <v>10</v>
      </c>
      <c r="E136" s="207">
        <v>0.68</v>
      </c>
      <c r="F136" s="208">
        <v>0</v>
      </c>
    </row>
    <row r="137" spans="2:6" x14ac:dyDescent="0.3">
      <c r="B137" s="142" t="s">
        <v>381</v>
      </c>
      <c r="C137" s="144">
        <v>45377</v>
      </c>
      <c r="D137" s="145">
        <v>11</v>
      </c>
      <c r="E137" s="207">
        <v>147.21</v>
      </c>
      <c r="F137" s="208">
        <v>0</v>
      </c>
    </row>
    <row r="138" spans="2:6" x14ac:dyDescent="0.3">
      <c r="B138" s="142" t="s">
        <v>381</v>
      </c>
      <c r="C138" s="144">
        <v>45377</v>
      </c>
      <c r="D138" s="145">
        <v>12</v>
      </c>
      <c r="E138" s="207">
        <v>480.66</v>
      </c>
      <c r="F138" s="208">
        <v>0</v>
      </c>
    </row>
    <row r="139" spans="2:6" x14ac:dyDescent="0.3">
      <c r="B139" s="142" t="s">
        <v>381</v>
      </c>
      <c r="C139" s="144">
        <v>45377</v>
      </c>
      <c r="D139" s="145">
        <v>13</v>
      </c>
      <c r="E139" s="207">
        <v>489.52</v>
      </c>
      <c r="F139" s="208">
        <v>0</v>
      </c>
    </row>
    <row r="140" spans="2:6" x14ac:dyDescent="0.3">
      <c r="B140" s="142" t="s">
        <v>381</v>
      </c>
      <c r="C140" s="144">
        <v>45377</v>
      </c>
      <c r="D140" s="145">
        <v>14</v>
      </c>
      <c r="E140" s="207">
        <v>491.63</v>
      </c>
      <c r="F140" s="208">
        <v>0</v>
      </c>
    </row>
    <row r="141" spans="2:6" x14ac:dyDescent="0.3">
      <c r="B141" s="142" t="s">
        <v>381</v>
      </c>
      <c r="C141" s="144">
        <v>45377</v>
      </c>
      <c r="D141" s="145">
        <v>15</v>
      </c>
      <c r="E141" s="207">
        <v>494.53</v>
      </c>
      <c r="F141" s="208">
        <v>0</v>
      </c>
    </row>
    <row r="142" spans="2:6" x14ac:dyDescent="0.3">
      <c r="B142" s="142" t="s">
        <v>381</v>
      </c>
      <c r="C142" s="144">
        <v>45377</v>
      </c>
      <c r="D142" s="145">
        <v>16</v>
      </c>
      <c r="E142" s="207">
        <v>495.55</v>
      </c>
      <c r="F142" s="208">
        <v>0</v>
      </c>
    </row>
    <row r="143" spans="2:6" x14ac:dyDescent="0.3">
      <c r="B143" s="142" t="s">
        <v>381</v>
      </c>
      <c r="C143" s="144">
        <v>45377</v>
      </c>
      <c r="D143" s="145">
        <v>17</v>
      </c>
      <c r="E143" s="207">
        <v>500.04</v>
      </c>
      <c r="F143" s="208">
        <v>0</v>
      </c>
    </row>
    <row r="144" spans="2:6" x14ac:dyDescent="0.3">
      <c r="B144" s="142" t="s">
        <v>381</v>
      </c>
      <c r="C144" s="144">
        <v>45377</v>
      </c>
      <c r="D144" s="145">
        <v>18</v>
      </c>
      <c r="E144" s="207">
        <v>505.84</v>
      </c>
      <c r="F144" s="208">
        <v>0</v>
      </c>
    </row>
    <row r="145" spans="2:6" x14ac:dyDescent="0.3">
      <c r="B145" s="142" t="s">
        <v>381</v>
      </c>
      <c r="C145" s="144">
        <v>45377</v>
      </c>
      <c r="D145" s="145">
        <v>19</v>
      </c>
      <c r="E145" s="207">
        <v>500.86</v>
      </c>
      <c r="F145" s="208">
        <v>0</v>
      </c>
    </row>
    <row r="146" spans="2:6" x14ac:dyDescent="0.3">
      <c r="B146" s="142" t="s">
        <v>381</v>
      </c>
      <c r="C146" s="144">
        <v>45377</v>
      </c>
      <c r="D146" s="145">
        <v>20</v>
      </c>
      <c r="E146" s="207">
        <v>510.61</v>
      </c>
      <c r="F146" s="208">
        <v>0</v>
      </c>
    </row>
    <row r="147" spans="2:6" x14ac:dyDescent="0.3">
      <c r="B147" s="142" t="s">
        <v>381</v>
      </c>
      <c r="C147" s="144">
        <v>45377</v>
      </c>
      <c r="D147" s="145">
        <v>21</v>
      </c>
      <c r="E147" s="207">
        <v>510.56</v>
      </c>
      <c r="F147" s="208">
        <v>0</v>
      </c>
    </row>
    <row r="148" spans="2:6" x14ac:dyDescent="0.3">
      <c r="B148" s="142" t="s">
        <v>381</v>
      </c>
      <c r="C148" s="144">
        <v>45377</v>
      </c>
      <c r="D148" s="145">
        <v>22</v>
      </c>
      <c r="E148" s="207">
        <v>515.36</v>
      </c>
      <c r="F148" s="208">
        <v>0</v>
      </c>
    </row>
    <row r="149" spans="2:6" x14ac:dyDescent="0.3">
      <c r="B149" s="142" t="s">
        <v>381</v>
      </c>
      <c r="C149" s="144">
        <v>45377</v>
      </c>
      <c r="D149" s="145">
        <v>23</v>
      </c>
      <c r="E149" s="207">
        <v>509.04</v>
      </c>
      <c r="F149" s="208">
        <v>0</v>
      </c>
    </row>
    <row r="150" spans="2:6" x14ac:dyDescent="0.3">
      <c r="B150" s="142" t="s">
        <v>381</v>
      </c>
      <c r="C150" s="144">
        <v>45378</v>
      </c>
      <c r="D150" s="145">
        <v>0</v>
      </c>
      <c r="E150" s="207">
        <v>510.17</v>
      </c>
      <c r="F150" s="208">
        <v>0</v>
      </c>
    </row>
    <row r="151" spans="2:6" x14ac:dyDescent="0.3">
      <c r="B151" s="142" t="s">
        <v>381</v>
      </c>
      <c r="C151" s="144">
        <v>45378</v>
      </c>
      <c r="D151" s="145">
        <v>1</v>
      </c>
      <c r="E151" s="207">
        <v>508.02</v>
      </c>
      <c r="F151" s="208">
        <v>0</v>
      </c>
    </row>
    <row r="152" spans="2:6" x14ac:dyDescent="0.3">
      <c r="B152" s="142" t="s">
        <v>381</v>
      </c>
      <c r="C152" s="144">
        <v>45378</v>
      </c>
      <c r="D152" s="145">
        <v>2</v>
      </c>
      <c r="E152" s="207">
        <v>500.65</v>
      </c>
      <c r="F152" s="208">
        <v>0</v>
      </c>
    </row>
    <row r="153" spans="2:6" x14ac:dyDescent="0.3">
      <c r="B153" s="142" t="s">
        <v>381</v>
      </c>
      <c r="C153" s="144">
        <v>45378</v>
      </c>
      <c r="D153" s="145">
        <v>3</v>
      </c>
      <c r="E153" s="207">
        <v>510.24</v>
      </c>
      <c r="F153" s="208">
        <v>0</v>
      </c>
    </row>
    <row r="154" spans="2:6" x14ac:dyDescent="0.3">
      <c r="B154" s="142" t="s">
        <v>381</v>
      </c>
      <c r="C154" s="144">
        <v>45378</v>
      </c>
      <c r="D154" s="145">
        <v>4</v>
      </c>
      <c r="E154" s="207">
        <v>515.71</v>
      </c>
      <c r="F154" s="208">
        <v>0</v>
      </c>
    </row>
    <row r="155" spans="2:6" x14ac:dyDescent="0.3">
      <c r="B155" s="142" t="s">
        <v>381</v>
      </c>
      <c r="C155" s="144">
        <v>45378</v>
      </c>
      <c r="D155" s="145">
        <v>5</v>
      </c>
      <c r="E155" s="207">
        <v>504.29</v>
      </c>
      <c r="F155" s="208">
        <v>0</v>
      </c>
    </row>
    <row r="156" spans="2:6" x14ac:dyDescent="0.3">
      <c r="B156" s="142" t="s">
        <v>381</v>
      </c>
      <c r="C156" s="144">
        <v>45378</v>
      </c>
      <c r="D156" s="145">
        <v>6</v>
      </c>
      <c r="E156" s="207">
        <v>509.98</v>
      </c>
      <c r="F156" s="208">
        <v>0</v>
      </c>
    </row>
    <row r="157" spans="2:6" x14ac:dyDescent="0.3">
      <c r="B157" s="142" t="s">
        <v>381</v>
      </c>
      <c r="C157" s="144">
        <v>45378</v>
      </c>
      <c r="D157" s="145">
        <v>7</v>
      </c>
      <c r="E157" s="207">
        <v>510.69</v>
      </c>
      <c r="F157" s="208">
        <v>0</v>
      </c>
    </row>
    <row r="158" spans="2:6" x14ac:dyDescent="0.3">
      <c r="B158" s="142" t="s">
        <v>381</v>
      </c>
      <c r="C158" s="144">
        <v>45378</v>
      </c>
      <c r="D158" s="145">
        <v>8</v>
      </c>
      <c r="E158" s="207">
        <v>508.25</v>
      </c>
      <c r="F158" s="208">
        <v>0</v>
      </c>
    </row>
    <row r="159" spans="2:6" x14ac:dyDescent="0.3">
      <c r="B159" s="142" t="s">
        <v>381</v>
      </c>
      <c r="C159" s="144">
        <v>45378</v>
      </c>
      <c r="D159" s="145">
        <v>9</v>
      </c>
      <c r="E159" s="207">
        <v>491.25</v>
      </c>
      <c r="F159" s="208">
        <v>0</v>
      </c>
    </row>
    <row r="160" spans="2:6" x14ac:dyDescent="0.3">
      <c r="B160" s="142" t="s">
        <v>381</v>
      </c>
      <c r="C160" s="144">
        <v>45378</v>
      </c>
      <c r="D160" s="145">
        <v>10</v>
      </c>
      <c r="E160" s="207">
        <v>497.64</v>
      </c>
      <c r="F160" s="208">
        <v>0</v>
      </c>
    </row>
    <row r="161" spans="2:6" x14ac:dyDescent="0.3">
      <c r="B161" s="142" t="s">
        <v>381</v>
      </c>
      <c r="C161" s="144">
        <v>45378</v>
      </c>
      <c r="D161" s="145">
        <v>11</v>
      </c>
      <c r="E161" s="207">
        <v>496.22</v>
      </c>
      <c r="F161" s="208">
        <v>0</v>
      </c>
    </row>
    <row r="162" spans="2:6" x14ac:dyDescent="0.3">
      <c r="B162" s="142" t="s">
        <v>381</v>
      </c>
      <c r="C162" s="144">
        <v>45378</v>
      </c>
      <c r="D162" s="145">
        <v>12</v>
      </c>
      <c r="E162" s="207">
        <v>494.56</v>
      </c>
      <c r="F162" s="208">
        <v>0</v>
      </c>
    </row>
    <row r="163" spans="2:6" x14ac:dyDescent="0.3">
      <c r="B163" s="142" t="s">
        <v>381</v>
      </c>
      <c r="C163" s="144">
        <v>45378</v>
      </c>
      <c r="D163" s="145">
        <v>13</v>
      </c>
      <c r="E163" s="207">
        <v>496.37</v>
      </c>
      <c r="F163" s="208">
        <v>0</v>
      </c>
    </row>
    <row r="164" spans="2:6" x14ac:dyDescent="0.3">
      <c r="B164" s="142" t="s">
        <v>381</v>
      </c>
      <c r="C164" s="144">
        <v>45378</v>
      </c>
      <c r="D164" s="145">
        <v>14</v>
      </c>
      <c r="E164" s="207">
        <v>489.6</v>
      </c>
      <c r="F164" s="208">
        <v>0</v>
      </c>
    </row>
    <row r="165" spans="2:6" x14ac:dyDescent="0.3">
      <c r="B165" s="142" t="s">
        <v>381</v>
      </c>
      <c r="C165" s="144">
        <v>45378</v>
      </c>
      <c r="D165" s="145">
        <v>15</v>
      </c>
      <c r="E165" s="207">
        <v>495.98</v>
      </c>
      <c r="F165" s="208">
        <v>0</v>
      </c>
    </row>
    <row r="166" spans="2:6" x14ac:dyDescent="0.3">
      <c r="B166" s="142" t="s">
        <v>381</v>
      </c>
      <c r="C166" s="144">
        <v>45378</v>
      </c>
      <c r="D166" s="145">
        <v>16</v>
      </c>
      <c r="E166" s="207">
        <v>108.56</v>
      </c>
      <c r="F166" s="208">
        <v>0</v>
      </c>
    </row>
    <row r="167" spans="2:6" x14ac:dyDescent="0.3">
      <c r="B167" s="142" t="s">
        <v>381</v>
      </c>
      <c r="C167" s="144">
        <v>45378</v>
      </c>
      <c r="D167" s="145">
        <v>17</v>
      </c>
      <c r="E167" s="207">
        <v>447.33</v>
      </c>
      <c r="F167" s="208">
        <v>0</v>
      </c>
    </row>
    <row r="168" spans="2:6" x14ac:dyDescent="0.3">
      <c r="B168" s="142" t="s">
        <v>381</v>
      </c>
      <c r="C168" s="144">
        <v>45378</v>
      </c>
      <c r="D168" s="145">
        <v>18</v>
      </c>
      <c r="E168" s="207">
        <v>511.27</v>
      </c>
      <c r="F168" s="208">
        <v>0</v>
      </c>
    </row>
    <row r="169" spans="2:6" x14ac:dyDescent="0.3">
      <c r="B169" s="142" t="s">
        <v>381</v>
      </c>
      <c r="C169" s="144">
        <v>45378</v>
      </c>
      <c r="D169" s="145">
        <v>19</v>
      </c>
      <c r="E169" s="207">
        <v>514.29999999999995</v>
      </c>
      <c r="F169" s="208">
        <v>0</v>
      </c>
    </row>
    <row r="170" spans="2:6" x14ac:dyDescent="0.3">
      <c r="B170" s="142" t="s">
        <v>381</v>
      </c>
      <c r="C170" s="144">
        <v>45378</v>
      </c>
      <c r="D170" s="145">
        <v>20</v>
      </c>
      <c r="E170" s="207">
        <v>514.63</v>
      </c>
      <c r="F170" s="208">
        <v>0</v>
      </c>
    </row>
    <row r="171" spans="2:6" x14ac:dyDescent="0.3">
      <c r="B171" s="142" t="s">
        <v>381</v>
      </c>
      <c r="C171" s="144">
        <v>45378</v>
      </c>
      <c r="D171" s="145">
        <v>21</v>
      </c>
      <c r="E171" s="207">
        <v>514.58000000000004</v>
      </c>
      <c r="F171" s="208">
        <v>0</v>
      </c>
    </row>
    <row r="172" spans="2:6" x14ac:dyDescent="0.3">
      <c r="B172" s="142" t="s">
        <v>381</v>
      </c>
      <c r="C172" s="144">
        <v>45378</v>
      </c>
      <c r="D172" s="145">
        <v>22</v>
      </c>
      <c r="E172" s="207">
        <v>513.85</v>
      </c>
      <c r="F172" s="208">
        <v>0</v>
      </c>
    </row>
    <row r="173" spans="2:6" x14ac:dyDescent="0.3">
      <c r="B173" s="142" t="s">
        <v>381</v>
      </c>
      <c r="C173" s="144">
        <v>45378</v>
      </c>
      <c r="D173" s="145">
        <v>23</v>
      </c>
      <c r="E173" s="207">
        <v>513.16999999999996</v>
      </c>
      <c r="F173" s="208">
        <v>0</v>
      </c>
    </row>
    <row r="174" spans="2:6" x14ac:dyDescent="0.3">
      <c r="B174" s="142" t="s">
        <v>381</v>
      </c>
      <c r="C174" s="144">
        <v>45379</v>
      </c>
      <c r="D174" s="145">
        <v>0</v>
      </c>
      <c r="E174" s="207">
        <v>511.22</v>
      </c>
      <c r="F174" s="208">
        <v>0</v>
      </c>
    </row>
    <row r="175" spans="2:6" x14ac:dyDescent="0.3">
      <c r="B175" s="142" t="s">
        <v>381</v>
      </c>
      <c r="C175" s="144">
        <v>45379</v>
      </c>
      <c r="D175" s="145">
        <v>1</v>
      </c>
      <c r="E175" s="207">
        <v>512.09</v>
      </c>
      <c r="F175" s="208">
        <v>0</v>
      </c>
    </row>
    <row r="176" spans="2:6" x14ac:dyDescent="0.3">
      <c r="B176" s="142" t="s">
        <v>381</v>
      </c>
      <c r="C176" s="144">
        <v>45379</v>
      </c>
      <c r="D176" s="145">
        <v>2</v>
      </c>
      <c r="E176" s="207">
        <v>511.22</v>
      </c>
      <c r="F176" s="208">
        <v>0</v>
      </c>
    </row>
    <row r="177" spans="2:6" x14ac:dyDescent="0.3">
      <c r="B177" s="142" t="s">
        <v>381</v>
      </c>
      <c r="C177" s="144">
        <v>45379</v>
      </c>
      <c r="D177" s="145">
        <v>3</v>
      </c>
      <c r="E177" s="207">
        <v>511.03</v>
      </c>
      <c r="F177" s="208">
        <v>0</v>
      </c>
    </row>
    <row r="178" spans="2:6" x14ac:dyDescent="0.3">
      <c r="B178" s="142" t="s">
        <v>381</v>
      </c>
      <c r="C178" s="144">
        <v>45379</v>
      </c>
      <c r="D178" s="145">
        <v>4</v>
      </c>
      <c r="E178" s="207">
        <v>511.04</v>
      </c>
      <c r="F178" s="208">
        <v>0</v>
      </c>
    </row>
    <row r="179" spans="2:6" x14ac:dyDescent="0.3">
      <c r="B179" s="142" t="s">
        <v>381</v>
      </c>
      <c r="C179" s="144">
        <v>45379</v>
      </c>
      <c r="D179" s="145">
        <v>5</v>
      </c>
      <c r="E179" s="207">
        <v>510.54</v>
      </c>
      <c r="F179" s="208">
        <v>0</v>
      </c>
    </row>
    <row r="180" spans="2:6" x14ac:dyDescent="0.3">
      <c r="B180" s="142" t="s">
        <v>381</v>
      </c>
      <c r="C180" s="144">
        <v>45379</v>
      </c>
      <c r="D180" s="145">
        <v>6</v>
      </c>
      <c r="E180" s="207">
        <v>510.26</v>
      </c>
      <c r="F180" s="208">
        <v>0</v>
      </c>
    </row>
    <row r="181" spans="2:6" x14ac:dyDescent="0.3">
      <c r="B181" s="142" t="s">
        <v>381</v>
      </c>
      <c r="C181" s="144">
        <v>45379</v>
      </c>
      <c r="D181" s="145">
        <v>7</v>
      </c>
      <c r="E181" s="207">
        <v>423.46</v>
      </c>
      <c r="F181" s="208">
        <v>0</v>
      </c>
    </row>
    <row r="182" spans="2:6" x14ac:dyDescent="0.3">
      <c r="B182" s="142" t="s">
        <v>381</v>
      </c>
      <c r="C182" s="144">
        <v>45379</v>
      </c>
      <c r="D182" s="145">
        <v>8</v>
      </c>
      <c r="E182" s="207">
        <v>514.33000000000004</v>
      </c>
      <c r="F182" s="208">
        <v>0</v>
      </c>
    </row>
    <row r="183" spans="2:6" x14ac:dyDescent="0.3">
      <c r="B183" s="142" t="s">
        <v>381</v>
      </c>
      <c r="C183" s="144">
        <v>45379</v>
      </c>
      <c r="D183" s="145">
        <v>9</v>
      </c>
      <c r="E183" s="207">
        <v>507.56</v>
      </c>
      <c r="F183" s="208">
        <v>0</v>
      </c>
    </row>
    <row r="184" spans="2:6" x14ac:dyDescent="0.3">
      <c r="B184" s="142" t="s">
        <v>381</v>
      </c>
      <c r="C184" s="144">
        <v>45379</v>
      </c>
      <c r="D184" s="145">
        <v>10</v>
      </c>
      <c r="E184" s="207">
        <v>500.38</v>
      </c>
      <c r="F184" s="208">
        <v>0</v>
      </c>
    </row>
    <row r="185" spans="2:6" x14ac:dyDescent="0.3">
      <c r="B185" s="142" t="s">
        <v>381</v>
      </c>
      <c r="C185" s="144">
        <v>45379</v>
      </c>
      <c r="D185" s="145">
        <v>11</v>
      </c>
      <c r="E185" s="207">
        <v>497.18</v>
      </c>
      <c r="F185" s="208">
        <v>0</v>
      </c>
    </row>
    <row r="186" spans="2:6" x14ac:dyDescent="0.3">
      <c r="B186" s="142" t="s">
        <v>381</v>
      </c>
      <c r="C186" s="144">
        <v>45379</v>
      </c>
      <c r="D186" s="145">
        <v>12</v>
      </c>
      <c r="E186" s="207">
        <v>496.82</v>
      </c>
      <c r="F186" s="208">
        <v>0</v>
      </c>
    </row>
    <row r="187" spans="2:6" x14ac:dyDescent="0.3">
      <c r="B187" s="142" t="s">
        <v>381</v>
      </c>
      <c r="C187" s="144">
        <v>45379</v>
      </c>
      <c r="D187" s="145">
        <v>13</v>
      </c>
      <c r="E187" s="207">
        <v>497.84</v>
      </c>
      <c r="F187" s="208">
        <v>0</v>
      </c>
    </row>
    <row r="188" spans="2:6" x14ac:dyDescent="0.3">
      <c r="B188" s="142" t="s">
        <v>381</v>
      </c>
      <c r="C188" s="144">
        <v>45379</v>
      </c>
      <c r="D188" s="145">
        <v>14</v>
      </c>
      <c r="E188" s="207">
        <v>499.03</v>
      </c>
      <c r="F188" s="208">
        <v>0</v>
      </c>
    </row>
    <row r="189" spans="2:6" x14ac:dyDescent="0.3">
      <c r="B189" s="142" t="s">
        <v>381</v>
      </c>
      <c r="C189" s="144">
        <v>45379</v>
      </c>
      <c r="D189" s="145">
        <v>15</v>
      </c>
      <c r="E189" s="207">
        <v>499.43</v>
      </c>
      <c r="F189" s="208">
        <v>0</v>
      </c>
    </row>
    <row r="190" spans="2:6" x14ac:dyDescent="0.3">
      <c r="B190" s="142" t="s">
        <v>381</v>
      </c>
      <c r="C190" s="144">
        <v>45379</v>
      </c>
      <c r="D190" s="145">
        <v>16</v>
      </c>
      <c r="E190" s="207">
        <v>501.43</v>
      </c>
      <c r="F190" s="208">
        <v>0</v>
      </c>
    </row>
    <row r="191" spans="2:6" x14ac:dyDescent="0.3">
      <c r="B191" s="142" t="s">
        <v>381</v>
      </c>
      <c r="C191" s="144">
        <v>45379</v>
      </c>
      <c r="D191" s="145">
        <v>17</v>
      </c>
      <c r="E191" s="207">
        <v>501.93</v>
      </c>
      <c r="F191" s="208">
        <v>0</v>
      </c>
    </row>
    <row r="192" spans="2:6" x14ac:dyDescent="0.3">
      <c r="B192" s="142" t="s">
        <v>381</v>
      </c>
      <c r="C192" s="144">
        <v>45379</v>
      </c>
      <c r="D192" s="145">
        <v>18</v>
      </c>
      <c r="E192" s="207">
        <v>502.73</v>
      </c>
      <c r="F192" s="208">
        <v>0</v>
      </c>
    </row>
    <row r="193" spans="2:6" x14ac:dyDescent="0.3">
      <c r="B193" s="142" t="s">
        <v>381</v>
      </c>
      <c r="C193" s="144">
        <v>45379</v>
      </c>
      <c r="D193" s="145">
        <v>19</v>
      </c>
      <c r="E193" s="207">
        <v>504.21</v>
      </c>
      <c r="F193" s="208">
        <v>0</v>
      </c>
    </row>
    <row r="194" spans="2:6" x14ac:dyDescent="0.3">
      <c r="B194" s="142" t="s">
        <v>381</v>
      </c>
      <c r="C194" s="144">
        <v>45379</v>
      </c>
      <c r="D194" s="145">
        <v>20</v>
      </c>
      <c r="E194" s="207">
        <v>504.23</v>
      </c>
      <c r="F194" s="208">
        <v>0</v>
      </c>
    </row>
    <row r="195" spans="2:6" x14ac:dyDescent="0.3">
      <c r="B195" s="142" t="s">
        <v>381</v>
      </c>
      <c r="C195" s="144">
        <v>45379</v>
      </c>
      <c r="D195" s="145">
        <v>21</v>
      </c>
      <c r="E195" s="207">
        <v>503.67</v>
      </c>
      <c r="F195" s="208">
        <v>0</v>
      </c>
    </row>
    <row r="196" spans="2:6" x14ac:dyDescent="0.3">
      <c r="B196" s="142" t="s">
        <v>381</v>
      </c>
      <c r="C196" s="144">
        <v>45379</v>
      </c>
      <c r="D196" s="145">
        <v>22</v>
      </c>
      <c r="E196" s="207">
        <v>500.05</v>
      </c>
      <c r="F196" s="208">
        <v>0</v>
      </c>
    </row>
    <row r="197" spans="2:6" x14ac:dyDescent="0.3">
      <c r="B197" s="142" t="s">
        <v>381</v>
      </c>
      <c r="C197" s="144">
        <v>45379</v>
      </c>
      <c r="D197" s="145">
        <v>23</v>
      </c>
      <c r="E197" s="207">
        <v>498.24</v>
      </c>
      <c r="F197" s="208">
        <v>0</v>
      </c>
    </row>
    <row r="198" spans="2:6" x14ac:dyDescent="0.3">
      <c r="B198" s="142" t="s">
        <v>381</v>
      </c>
      <c r="C198" s="144">
        <v>45380</v>
      </c>
      <c r="D198" s="145">
        <v>0</v>
      </c>
      <c r="E198" s="207">
        <v>495.47</v>
      </c>
      <c r="F198" s="208">
        <v>0</v>
      </c>
    </row>
    <row r="199" spans="2:6" x14ac:dyDescent="0.3">
      <c r="B199" s="142" t="s">
        <v>381</v>
      </c>
      <c r="C199" s="144">
        <v>45380</v>
      </c>
      <c r="D199" s="145">
        <v>1</v>
      </c>
      <c r="E199" s="207">
        <v>498.25</v>
      </c>
      <c r="F199" s="208">
        <v>0</v>
      </c>
    </row>
    <row r="200" spans="2:6" x14ac:dyDescent="0.3">
      <c r="B200" s="142" t="s">
        <v>381</v>
      </c>
      <c r="C200" s="144">
        <v>45380</v>
      </c>
      <c r="D200" s="145">
        <v>2</v>
      </c>
      <c r="E200" s="207">
        <v>496.89</v>
      </c>
      <c r="F200" s="208">
        <v>0</v>
      </c>
    </row>
    <row r="201" spans="2:6" x14ac:dyDescent="0.3">
      <c r="B201" s="142" t="s">
        <v>381</v>
      </c>
      <c r="C201" s="144">
        <v>45380</v>
      </c>
      <c r="D201" s="145">
        <v>3</v>
      </c>
      <c r="E201" s="207">
        <v>495.24</v>
      </c>
      <c r="F201" s="208">
        <v>0</v>
      </c>
    </row>
    <row r="202" spans="2:6" x14ac:dyDescent="0.3">
      <c r="B202" s="142" t="s">
        <v>381</v>
      </c>
      <c r="C202" s="144">
        <v>45380</v>
      </c>
      <c r="D202" s="145">
        <v>4</v>
      </c>
      <c r="E202" s="207">
        <v>495.75</v>
      </c>
      <c r="F202" s="208">
        <v>0</v>
      </c>
    </row>
    <row r="203" spans="2:6" x14ac:dyDescent="0.3">
      <c r="B203" s="142" t="s">
        <v>381</v>
      </c>
      <c r="C203" s="144">
        <v>45380</v>
      </c>
      <c r="D203" s="145">
        <v>5</v>
      </c>
      <c r="E203" s="207">
        <v>494.47</v>
      </c>
      <c r="F203" s="208">
        <v>0</v>
      </c>
    </row>
    <row r="204" spans="2:6" x14ac:dyDescent="0.3">
      <c r="B204" s="142" t="s">
        <v>381</v>
      </c>
      <c r="C204" s="144">
        <v>45380</v>
      </c>
      <c r="D204" s="145">
        <v>6</v>
      </c>
      <c r="E204" s="207">
        <v>497.9</v>
      </c>
      <c r="F204" s="208">
        <v>0</v>
      </c>
    </row>
    <row r="205" spans="2:6" x14ac:dyDescent="0.3">
      <c r="B205" s="142" t="s">
        <v>381</v>
      </c>
      <c r="C205" s="144">
        <v>45380</v>
      </c>
      <c r="D205" s="145">
        <v>7</v>
      </c>
      <c r="E205" s="207">
        <v>115.06</v>
      </c>
      <c r="F205" s="208">
        <v>0</v>
      </c>
    </row>
    <row r="206" spans="2:6" x14ac:dyDescent="0.3">
      <c r="B206" s="142" t="s">
        <v>381</v>
      </c>
      <c r="C206" s="144">
        <v>45380</v>
      </c>
      <c r="D206" s="145">
        <v>8</v>
      </c>
      <c r="E206" s="207">
        <v>434.91</v>
      </c>
      <c r="F206" s="208">
        <v>0</v>
      </c>
    </row>
    <row r="207" spans="2:6" x14ac:dyDescent="0.3">
      <c r="B207" s="142" t="s">
        <v>381</v>
      </c>
      <c r="C207" s="144">
        <v>45380</v>
      </c>
      <c r="D207" s="145">
        <v>9</v>
      </c>
      <c r="E207" s="207">
        <v>418.07</v>
      </c>
      <c r="F207" s="208">
        <v>0</v>
      </c>
    </row>
    <row r="208" spans="2:6" x14ac:dyDescent="0.3">
      <c r="B208" s="142" t="s">
        <v>381</v>
      </c>
      <c r="C208" s="144">
        <v>45380</v>
      </c>
      <c r="D208" s="145">
        <v>10</v>
      </c>
      <c r="E208" s="207">
        <v>499.95</v>
      </c>
      <c r="F208" s="208">
        <v>0</v>
      </c>
    </row>
    <row r="209" spans="2:6" x14ac:dyDescent="0.3">
      <c r="B209" s="142" t="s">
        <v>381</v>
      </c>
      <c r="C209" s="144">
        <v>45380</v>
      </c>
      <c r="D209" s="145">
        <v>11</v>
      </c>
      <c r="E209" s="207">
        <v>497.27</v>
      </c>
      <c r="F209" s="208">
        <v>0</v>
      </c>
    </row>
    <row r="210" spans="2:6" x14ac:dyDescent="0.3">
      <c r="B210" s="142" t="s">
        <v>381</v>
      </c>
      <c r="C210" s="144">
        <v>45380</v>
      </c>
      <c r="D210" s="145">
        <v>12</v>
      </c>
      <c r="E210" s="207">
        <v>497.8</v>
      </c>
      <c r="F210" s="208">
        <v>0</v>
      </c>
    </row>
    <row r="211" spans="2:6" x14ac:dyDescent="0.3">
      <c r="B211" s="142" t="s">
        <v>381</v>
      </c>
      <c r="C211" s="144">
        <v>45380</v>
      </c>
      <c r="D211" s="145">
        <v>13</v>
      </c>
      <c r="E211" s="207">
        <v>497.91</v>
      </c>
      <c r="F211" s="208">
        <v>0</v>
      </c>
    </row>
    <row r="212" spans="2:6" x14ac:dyDescent="0.3">
      <c r="B212" s="142" t="s">
        <v>381</v>
      </c>
      <c r="C212" s="144">
        <v>45380</v>
      </c>
      <c r="D212" s="145">
        <v>14</v>
      </c>
      <c r="E212" s="207">
        <v>497.63</v>
      </c>
      <c r="F212" s="208">
        <v>0</v>
      </c>
    </row>
    <row r="213" spans="2:6" x14ac:dyDescent="0.3">
      <c r="B213" s="142" t="s">
        <v>381</v>
      </c>
      <c r="C213" s="144">
        <v>45380</v>
      </c>
      <c r="D213" s="145">
        <v>15</v>
      </c>
      <c r="E213" s="207">
        <v>497.65</v>
      </c>
      <c r="F213" s="208">
        <v>0</v>
      </c>
    </row>
    <row r="214" spans="2:6" x14ac:dyDescent="0.3">
      <c r="B214" s="142" t="s">
        <v>381</v>
      </c>
      <c r="C214" s="144">
        <v>45380</v>
      </c>
      <c r="D214" s="145">
        <v>16</v>
      </c>
      <c r="E214" s="207">
        <v>499.55</v>
      </c>
      <c r="F214" s="208">
        <v>0</v>
      </c>
    </row>
    <row r="215" spans="2:6" x14ac:dyDescent="0.3">
      <c r="B215" s="142" t="s">
        <v>381</v>
      </c>
      <c r="C215" s="144">
        <v>45380</v>
      </c>
      <c r="D215" s="145">
        <v>17</v>
      </c>
      <c r="E215" s="207">
        <v>499.25</v>
      </c>
      <c r="F215" s="208">
        <v>0</v>
      </c>
    </row>
    <row r="216" spans="2:6" x14ac:dyDescent="0.3">
      <c r="B216" s="142" t="s">
        <v>381</v>
      </c>
      <c r="C216" s="144">
        <v>45380</v>
      </c>
      <c r="D216" s="145">
        <v>18</v>
      </c>
      <c r="E216" s="207">
        <v>502.49</v>
      </c>
      <c r="F216" s="208">
        <v>0</v>
      </c>
    </row>
    <row r="217" spans="2:6" x14ac:dyDescent="0.3">
      <c r="B217" s="142" t="s">
        <v>381</v>
      </c>
      <c r="C217" s="144">
        <v>45380</v>
      </c>
      <c r="D217" s="145">
        <v>19</v>
      </c>
      <c r="E217" s="207">
        <v>505.15</v>
      </c>
      <c r="F217" s="208">
        <v>0</v>
      </c>
    </row>
    <row r="218" spans="2:6" x14ac:dyDescent="0.3">
      <c r="B218" s="142" t="s">
        <v>381</v>
      </c>
      <c r="C218" s="144">
        <v>45380</v>
      </c>
      <c r="D218" s="145">
        <v>20</v>
      </c>
      <c r="E218" s="207">
        <v>504.51</v>
      </c>
      <c r="F218" s="208">
        <v>0</v>
      </c>
    </row>
    <row r="219" spans="2:6" x14ac:dyDescent="0.3">
      <c r="B219" s="142" t="s">
        <v>381</v>
      </c>
      <c r="C219" s="144">
        <v>45380</v>
      </c>
      <c r="D219" s="145">
        <v>21</v>
      </c>
      <c r="E219" s="207">
        <v>504.52</v>
      </c>
      <c r="F219" s="208">
        <v>0</v>
      </c>
    </row>
    <row r="220" spans="2:6" x14ac:dyDescent="0.3">
      <c r="B220" s="142" t="s">
        <v>381</v>
      </c>
      <c r="C220" s="144">
        <v>45380</v>
      </c>
      <c r="D220" s="145">
        <v>22</v>
      </c>
      <c r="E220" s="207">
        <v>504.57</v>
      </c>
      <c r="F220" s="208">
        <v>0</v>
      </c>
    </row>
    <row r="221" spans="2:6" x14ac:dyDescent="0.3">
      <c r="B221" s="142" t="s">
        <v>381</v>
      </c>
      <c r="C221" s="144">
        <v>45380</v>
      </c>
      <c r="D221" s="145">
        <v>23</v>
      </c>
      <c r="E221" s="207">
        <v>504.62</v>
      </c>
      <c r="F221" s="208">
        <v>0</v>
      </c>
    </row>
    <row r="222" spans="2:6" x14ac:dyDescent="0.3">
      <c r="B222" s="142" t="s">
        <v>381</v>
      </c>
      <c r="C222" s="144">
        <v>45381</v>
      </c>
      <c r="D222" s="145">
        <v>0</v>
      </c>
      <c r="E222" s="207">
        <v>506.04</v>
      </c>
      <c r="F222" s="208">
        <v>0</v>
      </c>
    </row>
    <row r="223" spans="2:6" x14ac:dyDescent="0.3">
      <c r="B223" s="142" t="s">
        <v>381</v>
      </c>
      <c r="C223" s="144">
        <v>45381</v>
      </c>
      <c r="D223" s="145">
        <v>1</v>
      </c>
      <c r="E223" s="207">
        <v>504.96</v>
      </c>
      <c r="F223" s="208">
        <v>0</v>
      </c>
    </row>
    <row r="224" spans="2:6" x14ac:dyDescent="0.3">
      <c r="B224" s="142" t="s">
        <v>381</v>
      </c>
      <c r="C224" s="144">
        <v>45381</v>
      </c>
      <c r="D224" s="145">
        <v>2</v>
      </c>
      <c r="E224" s="207">
        <v>504.31</v>
      </c>
      <c r="F224" s="208">
        <v>0</v>
      </c>
    </row>
    <row r="225" spans="2:6" x14ac:dyDescent="0.3">
      <c r="B225" s="142" t="s">
        <v>381</v>
      </c>
      <c r="C225" s="144">
        <v>45381</v>
      </c>
      <c r="D225" s="145">
        <v>3</v>
      </c>
      <c r="E225" s="207">
        <v>447.12</v>
      </c>
      <c r="F225" s="208">
        <v>0</v>
      </c>
    </row>
    <row r="226" spans="2:6" x14ac:dyDescent="0.3">
      <c r="B226" s="142" t="s">
        <v>381</v>
      </c>
      <c r="C226" s="144">
        <v>45381</v>
      </c>
      <c r="D226" s="145">
        <v>4</v>
      </c>
      <c r="E226" s="207">
        <v>417.05</v>
      </c>
      <c r="F226" s="208">
        <v>0</v>
      </c>
    </row>
    <row r="227" spans="2:6" x14ac:dyDescent="0.3">
      <c r="B227" s="142" t="s">
        <v>381</v>
      </c>
      <c r="C227" s="144">
        <v>45381</v>
      </c>
      <c r="D227" s="145">
        <v>5</v>
      </c>
      <c r="E227" s="207">
        <v>418.54</v>
      </c>
      <c r="F227" s="208">
        <v>0</v>
      </c>
    </row>
    <row r="228" spans="2:6" x14ac:dyDescent="0.3">
      <c r="B228" s="142" t="s">
        <v>381</v>
      </c>
      <c r="C228" s="144">
        <v>45381</v>
      </c>
      <c r="D228" s="145">
        <v>6</v>
      </c>
      <c r="E228" s="207">
        <v>419.31</v>
      </c>
      <c r="F228" s="208">
        <v>0</v>
      </c>
    </row>
    <row r="229" spans="2:6" x14ac:dyDescent="0.3">
      <c r="B229" s="142" t="s">
        <v>381</v>
      </c>
      <c r="C229" s="144">
        <v>45381</v>
      </c>
      <c r="D229" s="145">
        <v>7</v>
      </c>
      <c r="E229" s="207">
        <v>418.32</v>
      </c>
      <c r="F229" s="208">
        <v>0</v>
      </c>
    </row>
    <row r="230" spans="2:6" x14ac:dyDescent="0.3">
      <c r="B230" s="142" t="s">
        <v>381</v>
      </c>
      <c r="C230" s="144">
        <v>45381</v>
      </c>
      <c r="D230" s="145">
        <v>8</v>
      </c>
      <c r="E230" s="207">
        <v>503.6</v>
      </c>
      <c r="F230" s="208">
        <v>0</v>
      </c>
    </row>
    <row r="231" spans="2:6" x14ac:dyDescent="0.3">
      <c r="B231" s="142" t="s">
        <v>381</v>
      </c>
      <c r="C231" s="144">
        <v>45381</v>
      </c>
      <c r="D231" s="145">
        <v>9</v>
      </c>
      <c r="E231" s="207">
        <v>453.26</v>
      </c>
      <c r="F231" s="208">
        <v>0</v>
      </c>
    </row>
    <row r="232" spans="2:6" x14ac:dyDescent="0.3">
      <c r="B232" s="142" t="s">
        <v>381</v>
      </c>
      <c r="C232" s="144">
        <v>45381</v>
      </c>
      <c r="D232" s="145">
        <v>10</v>
      </c>
      <c r="E232" s="207">
        <v>494</v>
      </c>
      <c r="F232" s="208">
        <v>0</v>
      </c>
    </row>
    <row r="233" spans="2:6" x14ac:dyDescent="0.3">
      <c r="B233" s="142" t="s">
        <v>381</v>
      </c>
      <c r="C233" s="144">
        <v>45381</v>
      </c>
      <c r="D233" s="145">
        <v>11</v>
      </c>
      <c r="E233" s="207">
        <v>469.22</v>
      </c>
      <c r="F233" s="208">
        <v>0</v>
      </c>
    </row>
    <row r="234" spans="2:6" x14ac:dyDescent="0.3">
      <c r="B234" s="142" t="s">
        <v>381</v>
      </c>
      <c r="C234" s="144">
        <v>45381</v>
      </c>
      <c r="D234" s="145">
        <v>12</v>
      </c>
      <c r="E234" s="207">
        <v>478.84</v>
      </c>
      <c r="F234" s="208">
        <v>0</v>
      </c>
    </row>
    <row r="235" spans="2:6" x14ac:dyDescent="0.3">
      <c r="B235" s="142" t="s">
        <v>381</v>
      </c>
      <c r="C235" s="144">
        <v>45381</v>
      </c>
      <c r="D235" s="145">
        <v>13</v>
      </c>
      <c r="E235" s="207">
        <v>493.7</v>
      </c>
      <c r="F235" s="208">
        <v>0</v>
      </c>
    </row>
    <row r="236" spans="2:6" x14ac:dyDescent="0.3">
      <c r="B236" s="142" t="s">
        <v>381</v>
      </c>
      <c r="C236" s="144">
        <v>45381</v>
      </c>
      <c r="D236" s="145">
        <v>14</v>
      </c>
      <c r="E236" s="207">
        <v>494.51</v>
      </c>
      <c r="F236" s="208">
        <v>0</v>
      </c>
    </row>
    <row r="237" spans="2:6" x14ac:dyDescent="0.3">
      <c r="B237" s="142" t="s">
        <v>381</v>
      </c>
      <c r="C237" s="144">
        <v>45381</v>
      </c>
      <c r="D237" s="145">
        <v>15</v>
      </c>
      <c r="E237" s="207">
        <v>496.88</v>
      </c>
      <c r="F237" s="208">
        <v>0</v>
      </c>
    </row>
    <row r="238" spans="2:6" x14ac:dyDescent="0.3">
      <c r="B238" s="142" t="s">
        <v>381</v>
      </c>
      <c r="C238" s="144">
        <v>45381</v>
      </c>
      <c r="D238" s="145">
        <v>16</v>
      </c>
      <c r="E238" s="207">
        <v>500.39</v>
      </c>
      <c r="F238" s="208">
        <v>0</v>
      </c>
    </row>
    <row r="239" spans="2:6" x14ac:dyDescent="0.3">
      <c r="B239" s="142" t="s">
        <v>381</v>
      </c>
      <c r="C239" s="144">
        <v>45381</v>
      </c>
      <c r="D239" s="145">
        <v>17</v>
      </c>
      <c r="E239" s="207">
        <v>505.49</v>
      </c>
      <c r="F239" s="208">
        <v>0</v>
      </c>
    </row>
    <row r="240" spans="2:6" x14ac:dyDescent="0.3">
      <c r="B240" s="142" t="s">
        <v>381</v>
      </c>
      <c r="C240" s="144">
        <v>45381</v>
      </c>
      <c r="D240" s="145">
        <v>18</v>
      </c>
      <c r="E240" s="207">
        <v>509.56</v>
      </c>
      <c r="F240" s="208">
        <v>0</v>
      </c>
    </row>
    <row r="241" spans="2:6" x14ac:dyDescent="0.3">
      <c r="B241" s="142" t="s">
        <v>381</v>
      </c>
      <c r="C241" s="144">
        <v>45381</v>
      </c>
      <c r="D241" s="145">
        <v>19</v>
      </c>
      <c r="E241" s="207">
        <v>511.99</v>
      </c>
      <c r="F241" s="208">
        <v>0</v>
      </c>
    </row>
    <row r="242" spans="2:6" x14ac:dyDescent="0.3">
      <c r="B242" s="142" t="s">
        <v>381</v>
      </c>
      <c r="C242" s="144">
        <v>45381</v>
      </c>
      <c r="D242" s="145">
        <v>20</v>
      </c>
      <c r="E242" s="207">
        <v>512.42999999999995</v>
      </c>
      <c r="F242" s="208">
        <v>0</v>
      </c>
    </row>
    <row r="243" spans="2:6" x14ac:dyDescent="0.3">
      <c r="B243" s="142" t="s">
        <v>381</v>
      </c>
      <c r="C243" s="144">
        <v>45381</v>
      </c>
      <c r="D243" s="145">
        <v>21</v>
      </c>
      <c r="E243" s="207">
        <v>512.6</v>
      </c>
      <c r="F243" s="208">
        <v>0</v>
      </c>
    </row>
    <row r="244" spans="2:6" x14ac:dyDescent="0.3">
      <c r="B244" s="142" t="s">
        <v>381</v>
      </c>
      <c r="C244" s="144">
        <v>45381</v>
      </c>
      <c r="D244" s="145">
        <v>22</v>
      </c>
      <c r="E244" s="207">
        <v>512.22</v>
      </c>
      <c r="F244" s="208">
        <v>0</v>
      </c>
    </row>
    <row r="245" spans="2:6" x14ac:dyDescent="0.3">
      <c r="B245" s="142" t="s">
        <v>381</v>
      </c>
      <c r="C245" s="144">
        <v>45381</v>
      </c>
      <c r="D245" s="145">
        <v>23</v>
      </c>
      <c r="E245" s="207">
        <v>512.21</v>
      </c>
      <c r="F245" s="208">
        <v>0</v>
      </c>
    </row>
    <row r="246" spans="2:6" x14ac:dyDescent="0.3">
      <c r="B246" s="142" t="s">
        <v>381</v>
      </c>
      <c r="C246" s="144">
        <v>45382</v>
      </c>
      <c r="D246" s="145">
        <v>0</v>
      </c>
      <c r="E246" s="207">
        <v>505.13</v>
      </c>
      <c r="F246" s="208">
        <v>0</v>
      </c>
    </row>
    <row r="247" spans="2:6" x14ac:dyDescent="0.3">
      <c r="B247" s="142" t="s">
        <v>381</v>
      </c>
      <c r="C247" s="144">
        <v>45382</v>
      </c>
      <c r="D247" s="145">
        <v>1</v>
      </c>
      <c r="E247" s="207">
        <v>427.05</v>
      </c>
      <c r="F247" s="208">
        <v>0</v>
      </c>
    </row>
    <row r="248" spans="2:6" x14ac:dyDescent="0.3">
      <c r="B248" s="142" t="s">
        <v>381</v>
      </c>
      <c r="C248" s="144">
        <v>45382</v>
      </c>
      <c r="D248" s="145">
        <v>2</v>
      </c>
      <c r="E248" s="207">
        <v>510.26</v>
      </c>
      <c r="F248" s="208">
        <v>0</v>
      </c>
    </row>
    <row r="249" spans="2:6" x14ac:dyDescent="0.3">
      <c r="B249" s="142" t="s">
        <v>381</v>
      </c>
      <c r="C249" s="144">
        <v>45382</v>
      </c>
      <c r="D249" s="145">
        <v>3</v>
      </c>
      <c r="E249" s="207">
        <v>514</v>
      </c>
      <c r="F249" s="208">
        <v>0</v>
      </c>
    </row>
    <row r="250" spans="2:6" x14ac:dyDescent="0.3">
      <c r="B250" s="142" t="s">
        <v>381</v>
      </c>
      <c r="C250" s="144">
        <v>45382</v>
      </c>
      <c r="D250" s="145">
        <v>4</v>
      </c>
      <c r="E250" s="207">
        <v>505.85</v>
      </c>
      <c r="F250" s="208">
        <v>0</v>
      </c>
    </row>
    <row r="251" spans="2:6" x14ac:dyDescent="0.3">
      <c r="B251" s="142" t="s">
        <v>381</v>
      </c>
      <c r="C251" s="144">
        <v>45382</v>
      </c>
      <c r="D251" s="145">
        <v>5</v>
      </c>
      <c r="E251" s="207">
        <v>504.98</v>
      </c>
      <c r="F251" s="208">
        <v>0</v>
      </c>
    </row>
    <row r="252" spans="2:6" x14ac:dyDescent="0.3">
      <c r="B252" s="142" t="s">
        <v>381</v>
      </c>
      <c r="C252" s="144">
        <v>45382</v>
      </c>
      <c r="D252" s="145">
        <v>6</v>
      </c>
      <c r="E252" s="207">
        <v>490.26</v>
      </c>
      <c r="F252" s="208">
        <v>0</v>
      </c>
    </row>
    <row r="253" spans="2:6" x14ac:dyDescent="0.3">
      <c r="B253" s="142" t="s">
        <v>381</v>
      </c>
      <c r="C253" s="144">
        <v>45382</v>
      </c>
      <c r="D253" s="145">
        <v>7</v>
      </c>
      <c r="E253" s="207">
        <v>419.79</v>
      </c>
      <c r="F253" s="208">
        <v>0</v>
      </c>
    </row>
    <row r="254" spans="2:6" x14ac:dyDescent="0.3">
      <c r="B254" s="142" t="s">
        <v>381</v>
      </c>
      <c r="C254" s="144">
        <v>45382</v>
      </c>
      <c r="D254" s="145">
        <v>8</v>
      </c>
      <c r="E254" s="207">
        <v>417.93</v>
      </c>
      <c r="F254" s="208">
        <v>0</v>
      </c>
    </row>
    <row r="255" spans="2:6" x14ac:dyDescent="0.3">
      <c r="B255" s="142" t="s">
        <v>381</v>
      </c>
      <c r="C255" s="144">
        <v>45382</v>
      </c>
      <c r="D255" s="145">
        <v>9</v>
      </c>
      <c r="E255" s="207">
        <v>88</v>
      </c>
      <c r="F255" s="208">
        <v>0</v>
      </c>
    </row>
    <row r="256" spans="2:6" x14ac:dyDescent="0.3">
      <c r="B256" s="142" t="s">
        <v>381</v>
      </c>
      <c r="C256" s="144">
        <v>45382</v>
      </c>
      <c r="D256" s="145">
        <v>10</v>
      </c>
      <c r="E256" s="207">
        <v>308.3</v>
      </c>
      <c r="F256" s="208">
        <v>0</v>
      </c>
    </row>
    <row r="257" spans="2:6" x14ac:dyDescent="0.3">
      <c r="B257" s="142" t="s">
        <v>381</v>
      </c>
      <c r="C257" s="144">
        <v>45382</v>
      </c>
      <c r="D257" s="145">
        <v>11</v>
      </c>
      <c r="E257" s="207">
        <v>421</v>
      </c>
      <c r="F257" s="208">
        <v>0</v>
      </c>
    </row>
    <row r="258" spans="2:6" x14ac:dyDescent="0.3">
      <c r="B258" s="142" t="s">
        <v>381</v>
      </c>
      <c r="C258" s="144">
        <v>45382</v>
      </c>
      <c r="D258" s="145">
        <v>12</v>
      </c>
      <c r="E258" s="207">
        <v>416.02</v>
      </c>
      <c r="F258" s="208">
        <v>0</v>
      </c>
    </row>
    <row r="259" spans="2:6" x14ac:dyDescent="0.3">
      <c r="B259" s="142" t="s">
        <v>381</v>
      </c>
      <c r="C259" s="144">
        <v>45382</v>
      </c>
      <c r="D259" s="145">
        <v>13</v>
      </c>
      <c r="E259" s="207">
        <v>416.66</v>
      </c>
      <c r="F259" s="208">
        <v>0</v>
      </c>
    </row>
    <row r="260" spans="2:6" x14ac:dyDescent="0.3">
      <c r="B260" s="142" t="s">
        <v>381</v>
      </c>
      <c r="C260" s="144">
        <v>45382</v>
      </c>
      <c r="D260" s="145">
        <v>14</v>
      </c>
      <c r="E260" s="207">
        <v>417.83</v>
      </c>
      <c r="F260" s="208">
        <v>0</v>
      </c>
    </row>
    <row r="261" spans="2:6" x14ac:dyDescent="0.3">
      <c r="B261" s="142" t="s">
        <v>381</v>
      </c>
      <c r="C261" s="144">
        <v>45382</v>
      </c>
      <c r="D261" s="145">
        <v>15</v>
      </c>
      <c r="E261" s="207">
        <v>418.6</v>
      </c>
      <c r="F261" s="208">
        <v>0</v>
      </c>
    </row>
    <row r="262" spans="2:6" x14ac:dyDescent="0.3">
      <c r="B262" s="142" t="s">
        <v>381</v>
      </c>
      <c r="C262" s="144">
        <v>45382</v>
      </c>
      <c r="D262" s="145">
        <v>16</v>
      </c>
      <c r="E262" s="207">
        <v>436.74</v>
      </c>
      <c r="F262" s="208">
        <v>0</v>
      </c>
    </row>
    <row r="263" spans="2:6" x14ac:dyDescent="0.3">
      <c r="B263" s="142" t="s">
        <v>381</v>
      </c>
      <c r="C263" s="144">
        <v>45382</v>
      </c>
      <c r="D263" s="145">
        <v>17</v>
      </c>
      <c r="E263" s="207">
        <v>501.76</v>
      </c>
      <c r="F263" s="208">
        <v>0</v>
      </c>
    </row>
    <row r="264" spans="2:6" x14ac:dyDescent="0.3">
      <c r="B264" s="142" t="s">
        <v>381</v>
      </c>
      <c r="C264" s="144">
        <v>45382</v>
      </c>
      <c r="D264" s="145">
        <v>18</v>
      </c>
      <c r="E264" s="207">
        <v>507.95</v>
      </c>
      <c r="F264" s="208">
        <v>0</v>
      </c>
    </row>
    <row r="265" spans="2:6" x14ac:dyDescent="0.3">
      <c r="B265" s="142" t="s">
        <v>381</v>
      </c>
      <c r="C265" s="144">
        <v>45382</v>
      </c>
      <c r="D265" s="145">
        <v>19</v>
      </c>
      <c r="E265" s="207">
        <v>511.92</v>
      </c>
      <c r="F265" s="208">
        <v>0</v>
      </c>
    </row>
    <row r="266" spans="2:6" x14ac:dyDescent="0.3">
      <c r="B266" s="142" t="s">
        <v>381</v>
      </c>
      <c r="C266" s="144">
        <v>45382</v>
      </c>
      <c r="D266" s="145">
        <v>20</v>
      </c>
      <c r="E266" s="207">
        <v>512.65</v>
      </c>
      <c r="F266" s="208">
        <v>0</v>
      </c>
    </row>
    <row r="267" spans="2:6" x14ac:dyDescent="0.3">
      <c r="B267" s="142" t="s">
        <v>381</v>
      </c>
      <c r="C267" s="144">
        <v>45382</v>
      </c>
      <c r="D267" s="145">
        <v>21</v>
      </c>
      <c r="E267" s="207">
        <v>513.86</v>
      </c>
      <c r="F267" s="208">
        <v>0</v>
      </c>
    </row>
    <row r="268" spans="2:6" x14ac:dyDescent="0.3">
      <c r="B268" s="142" t="s">
        <v>381</v>
      </c>
      <c r="C268" s="144">
        <v>45382</v>
      </c>
      <c r="D268" s="145">
        <v>22</v>
      </c>
      <c r="E268" s="207">
        <v>513.77</v>
      </c>
      <c r="F268" s="208">
        <v>0</v>
      </c>
    </row>
    <row r="269" spans="2:6" x14ac:dyDescent="0.3">
      <c r="B269" s="142" t="s">
        <v>381</v>
      </c>
      <c r="C269" s="144">
        <v>45382</v>
      </c>
      <c r="D269" s="145">
        <v>23</v>
      </c>
      <c r="E269" s="207">
        <v>513.94000000000005</v>
      </c>
      <c r="F269" s="208">
        <v>0</v>
      </c>
    </row>
    <row r="270" spans="2:6" x14ac:dyDescent="0.3">
      <c r="B270" s="142" t="s">
        <v>381</v>
      </c>
      <c r="C270" s="144">
        <v>45383</v>
      </c>
      <c r="D270" s="145">
        <v>0</v>
      </c>
      <c r="E270" s="207">
        <v>507.49</v>
      </c>
      <c r="F270" s="208">
        <v>0</v>
      </c>
    </row>
    <row r="271" spans="2:6" x14ac:dyDescent="0.3">
      <c r="B271" s="142" t="s">
        <v>381</v>
      </c>
      <c r="C271" s="144">
        <v>45383</v>
      </c>
      <c r="D271" s="145">
        <v>1</v>
      </c>
      <c r="E271" s="207">
        <v>513.41</v>
      </c>
      <c r="F271" s="208">
        <v>0</v>
      </c>
    </row>
    <row r="272" spans="2:6" x14ac:dyDescent="0.3">
      <c r="B272" s="142" t="s">
        <v>381</v>
      </c>
      <c r="C272" s="144">
        <v>45383</v>
      </c>
      <c r="D272" s="145">
        <v>2</v>
      </c>
      <c r="E272" s="207">
        <v>514.05999999999995</v>
      </c>
      <c r="F272" s="208">
        <v>0</v>
      </c>
    </row>
    <row r="273" spans="2:6" x14ac:dyDescent="0.3">
      <c r="B273" s="142" t="s">
        <v>381</v>
      </c>
      <c r="C273" s="144">
        <v>45383</v>
      </c>
      <c r="D273" s="145">
        <v>3</v>
      </c>
      <c r="E273" s="207">
        <v>514.23</v>
      </c>
      <c r="F273" s="208">
        <v>0</v>
      </c>
    </row>
    <row r="274" spans="2:6" x14ac:dyDescent="0.3">
      <c r="B274" s="142" t="s">
        <v>381</v>
      </c>
      <c r="C274" s="144">
        <v>45383</v>
      </c>
      <c r="D274" s="145">
        <v>4</v>
      </c>
      <c r="E274" s="207">
        <v>513.57000000000005</v>
      </c>
      <c r="F274" s="208">
        <v>0</v>
      </c>
    </row>
    <row r="275" spans="2:6" x14ac:dyDescent="0.3">
      <c r="B275" s="142" t="s">
        <v>381</v>
      </c>
      <c r="C275" s="144">
        <v>45383</v>
      </c>
      <c r="D275" s="145">
        <v>5</v>
      </c>
      <c r="E275" s="207">
        <v>513.1</v>
      </c>
      <c r="F275" s="208">
        <v>0</v>
      </c>
    </row>
    <row r="276" spans="2:6" x14ac:dyDescent="0.3">
      <c r="B276" s="142" t="s">
        <v>381</v>
      </c>
      <c r="C276" s="144">
        <v>45383</v>
      </c>
      <c r="D276" s="145">
        <v>6</v>
      </c>
      <c r="E276" s="207">
        <v>513.70000000000005</v>
      </c>
      <c r="F276" s="208">
        <v>0</v>
      </c>
    </row>
    <row r="277" spans="2:6" x14ac:dyDescent="0.3">
      <c r="B277" s="142" t="s">
        <v>381</v>
      </c>
      <c r="C277" s="144">
        <v>45383</v>
      </c>
      <c r="D277" s="145">
        <v>7</v>
      </c>
      <c r="E277" s="207">
        <v>514.01</v>
      </c>
      <c r="F277" s="208">
        <v>0</v>
      </c>
    </row>
    <row r="278" spans="2:6" x14ac:dyDescent="0.3">
      <c r="B278" s="142" t="s">
        <v>381</v>
      </c>
      <c r="C278" s="144">
        <v>45383</v>
      </c>
      <c r="D278" s="145">
        <v>8</v>
      </c>
      <c r="E278" s="207">
        <v>508.35</v>
      </c>
      <c r="F278" s="208">
        <v>0</v>
      </c>
    </row>
    <row r="279" spans="2:6" x14ac:dyDescent="0.3">
      <c r="B279" s="142" t="s">
        <v>381</v>
      </c>
      <c r="C279" s="144">
        <v>45383</v>
      </c>
      <c r="D279" s="145">
        <v>9</v>
      </c>
      <c r="E279" s="207">
        <v>500.88</v>
      </c>
      <c r="F279" s="208">
        <v>0</v>
      </c>
    </row>
    <row r="280" spans="2:6" x14ac:dyDescent="0.3">
      <c r="B280" s="142" t="s">
        <v>381</v>
      </c>
      <c r="C280" s="144">
        <v>45383</v>
      </c>
      <c r="D280" s="145">
        <v>10</v>
      </c>
      <c r="E280" s="207">
        <v>494.91</v>
      </c>
      <c r="F280" s="208">
        <v>0</v>
      </c>
    </row>
    <row r="281" spans="2:6" x14ac:dyDescent="0.3">
      <c r="B281" s="142" t="s">
        <v>381</v>
      </c>
      <c r="C281" s="144">
        <v>45383</v>
      </c>
      <c r="D281" s="145">
        <v>11</v>
      </c>
      <c r="E281" s="207">
        <v>489.03</v>
      </c>
      <c r="F281" s="208">
        <v>0</v>
      </c>
    </row>
    <row r="282" spans="2:6" x14ac:dyDescent="0.3">
      <c r="B282" s="142" t="s">
        <v>381</v>
      </c>
      <c r="C282" s="144">
        <v>45383</v>
      </c>
      <c r="D282" s="145">
        <v>12</v>
      </c>
      <c r="E282" s="207">
        <v>486.45</v>
      </c>
      <c r="F282" s="208">
        <v>0</v>
      </c>
    </row>
    <row r="283" spans="2:6" x14ac:dyDescent="0.3">
      <c r="B283" s="142" t="s">
        <v>381</v>
      </c>
      <c r="C283" s="144">
        <v>45383</v>
      </c>
      <c r="D283" s="145">
        <v>13</v>
      </c>
      <c r="E283" s="207">
        <v>490.87</v>
      </c>
      <c r="F283" s="208">
        <v>0</v>
      </c>
    </row>
    <row r="284" spans="2:6" x14ac:dyDescent="0.3">
      <c r="B284" s="142" t="s">
        <v>381</v>
      </c>
      <c r="C284" s="144">
        <v>45383</v>
      </c>
      <c r="D284" s="145">
        <v>14</v>
      </c>
      <c r="E284" s="207">
        <v>490.56</v>
      </c>
      <c r="F284" s="208">
        <v>0</v>
      </c>
    </row>
    <row r="285" spans="2:6" x14ac:dyDescent="0.3">
      <c r="B285" s="142" t="s">
        <v>381</v>
      </c>
      <c r="C285" s="144">
        <v>45383</v>
      </c>
      <c r="D285" s="145">
        <v>15</v>
      </c>
      <c r="E285" s="207">
        <v>492.67</v>
      </c>
      <c r="F285" s="208">
        <v>0</v>
      </c>
    </row>
    <row r="286" spans="2:6" x14ac:dyDescent="0.3">
      <c r="B286" s="142" t="s">
        <v>381</v>
      </c>
      <c r="C286" s="144">
        <v>45383</v>
      </c>
      <c r="D286" s="145">
        <v>16</v>
      </c>
      <c r="E286" s="207">
        <v>498.12</v>
      </c>
      <c r="F286" s="208">
        <v>0</v>
      </c>
    </row>
    <row r="287" spans="2:6" x14ac:dyDescent="0.3">
      <c r="B287" s="142" t="s">
        <v>381</v>
      </c>
      <c r="C287" s="144">
        <v>45383</v>
      </c>
      <c r="D287" s="145">
        <v>17</v>
      </c>
      <c r="E287" s="207">
        <v>502.66</v>
      </c>
      <c r="F287" s="208">
        <v>0</v>
      </c>
    </row>
    <row r="288" spans="2:6" x14ac:dyDescent="0.3">
      <c r="B288" s="142" t="s">
        <v>381</v>
      </c>
      <c r="C288" s="144">
        <v>45383</v>
      </c>
      <c r="D288" s="145">
        <v>18</v>
      </c>
      <c r="E288" s="207">
        <v>502.67</v>
      </c>
      <c r="F288" s="208">
        <v>0</v>
      </c>
    </row>
    <row r="289" spans="2:6" x14ac:dyDescent="0.3">
      <c r="B289" s="142" t="s">
        <v>381</v>
      </c>
      <c r="C289" s="144">
        <v>45383</v>
      </c>
      <c r="D289" s="145">
        <v>19</v>
      </c>
      <c r="E289" s="207">
        <v>501.83</v>
      </c>
      <c r="F289" s="208">
        <v>0</v>
      </c>
    </row>
    <row r="290" spans="2:6" x14ac:dyDescent="0.3">
      <c r="B290" s="142" t="s">
        <v>381</v>
      </c>
      <c r="C290" s="144">
        <v>45383</v>
      </c>
      <c r="D290" s="145">
        <v>20</v>
      </c>
      <c r="E290" s="207">
        <v>510.85</v>
      </c>
      <c r="F290" s="208">
        <v>0</v>
      </c>
    </row>
    <row r="291" spans="2:6" x14ac:dyDescent="0.3">
      <c r="B291" s="142" t="s">
        <v>381</v>
      </c>
      <c r="C291" s="144">
        <v>45383</v>
      </c>
      <c r="D291" s="145">
        <v>21</v>
      </c>
      <c r="E291" s="207">
        <v>510.42</v>
      </c>
      <c r="F291" s="208">
        <v>0</v>
      </c>
    </row>
    <row r="292" spans="2:6" x14ac:dyDescent="0.3">
      <c r="B292" s="142" t="s">
        <v>381</v>
      </c>
      <c r="C292" s="144">
        <v>45383</v>
      </c>
      <c r="D292" s="145">
        <v>22</v>
      </c>
      <c r="E292" s="207">
        <v>512.03</v>
      </c>
      <c r="F292" s="208">
        <v>0</v>
      </c>
    </row>
    <row r="293" spans="2:6" x14ac:dyDescent="0.3">
      <c r="B293" s="142" t="s">
        <v>381</v>
      </c>
      <c r="C293" s="144">
        <v>45383</v>
      </c>
      <c r="D293" s="145">
        <v>23</v>
      </c>
      <c r="E293" s="207">
        <v>509.96</v>
      </c>
      <c r="F293" s="208">
        <v>0</v>
      </c>
    </row>
    <row r="294" spans="2:6" x14ac:dyDescent="0.3">
      <c r="B294" s="142" t="s">
        <v>381</v>
      </c>
      <c r="C294" s="144">
        <v>45384</v>
      </c>
      <c r="D294" s="145">
        <v>0</v>
      </c>
      <c r="E294" s="207">
        <v>511.74</v>
      </c>
      <c r="F294" s="208">
        <v>0</v>
      </c>
    </row>
    <row r="295" spans="2:6" x14ac:dyDescent="0.3">
      <c r="B295" s="142" t="s">
        <v>381</v>
      </c>
      <c r="C295" s="144">
        <v>45384</v>
      </c>
      <c r="D295" s="145">
        <v>1</v>
      </c>
      <c r="E295" s="207">
        <v>511.49</v>
      </c>
      <c r="F295" s="208">
        <v>0</v>
      </c>
    </row>
    <row r="296" spans="2:6" x14ac:dyDescent="0.3">
      <c r="B296" s="142" t="s">
        <v>381</v>
      </c>
      <c r="C296" s="144">
        <v>45384</v>
      </c>
      <c r="D296" s="145">
        <v>2</v>
      </c>
      <c r="E296" s="207">
        <v>512.36</v>
      </c>
      <c r="F296" s="208">
        <v>0</v>
      </c>
    </row>
    <row r="297" spans="2:6" x14ac:dyDescent="0.3">
      <c r="B297" s="142" t="s">
        <v>381</v>
      </c>
      <c r="C297" s="144">
        <v>45384</v>
      </c>
      <c r="D297" s="145">
        <v>3</v>
      </c>
      <c r="E297" s="207">
        <v>512.45000000000005</v>
      </c>
      <c r="F297" s="208">
        <v>0</v>
      </c>
    </row>
    <row r="298" spans="2:6" x14ac:dyDescent="0.3">
      <c r="B298" s="142" t="s">
        <v>381</v>
      </c>
      <c r="C298" s="144">
        <v>45384</v>
      </c>
      <c r="D298" s="145">
        <v>4</v>
      </c>
      <c r="E298" s="207">
        <v>511.63</v>
      </c>
      <c r="F298" s="208">
        <v>0</v>
      </c>
    </row>
    <row r="299" spans="2:6" x14ac:dyDescent="0.3">
      <c r="B299" s="142" t="s">
        <v>381</v>
      </c>
      <c r="C299" s="144">
        <v>45384</v>
      </c>
      <c r="D299" s="145">
        <v>5</v>
      </c>
      <c r="E299" s="207">
        <v>511.28</v>
      </c>
      <c r="F299" s="208">
        <v>0</v>
      </c>
    </row>
    <row r="300" spans="2:6" x14ac:dyDescent="0.3">
      <c r="B300" s="142" t="s">
        <v>381</v>
      </c>
      <c r="C300" s="144">
        <v>45384</v>
      </c>
      <c r="D300" s="145">
        <v>6</v>
      </c>
      <c r="E300" s="207">
        <v>511.59</v>
      </c>
      <c r="F300" s="208">
        <v>0</v>
      </c>
    </row>
    <row r="301" spans="2:6" x14ac:dyDescent="0.3">
      <c r="B301" s="142" t="s">
        <v>381</v>
      </c>
      <c r="C301" s="144">
        <v>45384</v>
      </c>
      <c r="D301" s="145">
        <v>7</v>
      </c>
      <c r="E301" s="207">
        <v>134.22</v>
      </c>
      <c r="F301" s="208">
        <v>0</v>
      </c>
    </row>
    <row r="302" spans="2:6" x14ac:dyDescent="0.3">
      <c r="B302" s="142" t="s">
        <v>381</v>
      </c>
      <c r="C302" s="144">
        <v>45384</v>
      </c>
      <c r="D302" s="145">
        <v>8</v>
      </c>
      <c r="E302" s="207">
        <v>0</v>
      </c>
      <c r="F302" s="208">
        <v>0</v>
      </c>
    </row>
    <row r="303" spans="2:6" x14ac:dyDescent="0.3">
      <c r="B303" s="142" t="s">
        <v>381</v>
      </c>
      <c r="C303" s="144">
        <v>45384</v>
      </c>
      <c r="D303" s="145">
        <v>9</v>
      </c>
      <c r="E303" s="207">
        <v>0</v>
      </c>
      <c r="F303" s="208">
        <v>0</v>
      </c>
    </row>
    <row r="304" spans="2:6" x14ac:dyDescent="0.3">
      <c r="B304" s="142" t="s">
        <v>381</v>
      </c>
      <c r="C304" s="144">
        <v>45384</v>
      </c>
      <c r="D304" s="145">
        <v>10</v>
      </c>
      <c r="E304" s="207">
        <v>0</v>
      </c>
      <c r="F304" s="208">
        <v>0</v>
      </c>
    </row>
    <row r="305" spans="2:6" x14ac:dyDescent="0.3">
      <c r="B305" s="142" t="s">
        <v>381</v>
      </c>
      <c r="C305" s="144">
        <v>45384</v>
      </c>
      <c r="D305" s="145">
        <v>11</v>
      </c>
      <c r="E305" s="207">
        <v>0</v>
      </c>
      <c r="F305" s="208">
        <v>0</v>
      </c>
    </row>
    <row r="306" spans="2:6" x14ac:dyDescent="0.3">
      <c r="B306" s="142" t="s">
        <v>381</v>
      </c>
      <c r="C306" s="144">
        <v>45384</v>
      </c>
      <c r="D306" s="145">
        <v>12</v>
      </c>
      <c r="E306" s="207">
        <v>0</v>
      </c>
      <c r="F306" s="208">
        <v>0</v>
      </c>
    </row>
    <row r="307" spans="2:6" x14ac:dyDescent="0.3">
      <c r="B307" s="142" t="s">
        <v>381</v>
      </c>
      <c r="C307" s="144">
        <v>45384</v>
      </c>
      <c r="D307" s="145">
        <v>13</v>
      </c>
      <c r="E307" s="207">
        <v>0</v>
      </c>
      <c r="F307" s="208">
        <v>0</v>
      </c>
    </row>
    <row r="308" spans="2:6" x14ac:dyDescent="0.3">
      <c r="B308" s="142" t="s">
        <v>381</v>
      </c>
      <c r="C308" s="144">
        <v>45384</v>
      </c>
      <c r="D308" s="145">
        <v>14</v>
      </c>
      <c r="E308" s="207">
        <v>0</v>
      </c>
      <c r="F308" s="208">
        <v>0</v>
      </c>
    </row>
    <row r="309" spans="2:6" x14ac:dyDescent="0.3">
      <c r="B309" s="142" t="s">
        <v>381</v>
      </c>
      <c r="C309" s="144">
        <v>45384</v>
      </c>
      <c r="D309" s="145">
        <v>15</v>
      </c>
      <c r="E309" s="207">
        <v>27.68</v>
      </c>
      <c r="F309" s="208">
        <v>0</v>
      </c>
    </row>
    <row r="310" spans="2:6" x14ac:dyDescent="0.3">
      <c r="B310" s="142" t="s">
        <v>381</v>
      </c>
      <c r="C310" s="144">
        <v>45384</v>
      </c>
      <c r="D310" s="145">
        <v>16</v>
      </c>
      <c r="E310" s="207">
        <v>422.54</v>
      </c>
      <c r="F310" s="208">
        <v>0</v>
      </c>
    </row>
    <row r="311" spans="2:6" x14ac:dyDescent="0.3">
      <c r="B311" s="142" t="s">
        <v>381</v>
      </c>
      <c r="C311" s="144">
        <v>45384</v>
      </c>
      <c r="D311" s="145">
        <v>17</v>
      </c>
      <c r="E311" s="207">
        <v>500.72</v>
      </c>
      <c r="F311" s="208">
        <v>0</v>
      </c>
    </row>
    <row r="312" spans="2:6" x14ac:dyDescent="0.3">
      <c r="B312" s="142" t="s">
        <v>381</v>
      </c>
      <c r="C312" s="144">
        <v>45384</v>
      </c>
      <c r="D312" s="145">
        <v>18</v>
      </c>
      <c r="E312" s="207">
        <v>504.93</v>
      </c>
      <c r="F312" s="208">
        <v>0</v>
      </c>
    </row>
    <row r="313" spans="2:6" x14ac:dyDescent="0.3">
      <c r="B313" s="142" t="s">
        <v>381</v>
      </c>
      <c r="C313" s="144">
        <v>45384</v>
      </c>
      <c r="D313" s="145">
        <v>19</v>
      </c>
      <c r="E313" s="207">
        <v>509.07</v>
      </c>
      <c r="F313" s="208">
        <v>0</v>
      </c>
    </row>
    <row r="314" spans="2:6" x14ac:dyDescent="0.3">
      <c r="B314" s="142" t="s">
        <v>381</v>
      </c>
      <c r="C314" s="144">
        <v>45384</v>
      </c>
      <c r="D314" s="145">
        <v>20</v>
      </c>
      <c r="E314" s="207">
        <v>510.44</v>
      </c>
      <c r="F314" s="208">
        <v>0</v>
      </c>
    </row>
    <row r="315" spans="2:6" x14ac:dyDescent="0.3">
      <c r="B315" s="142" t="s">
        <v>381</v>
      </c>
      <c r="C315" s="144">
        <v>45384</v>
      </c>
      <c r="D315" s="145">
        <v>21</v>
      </c>
      <c r="E315" s="207">
        <v>510.41</v>
      </c>
      <c r="F315" s="208">
        <v>0</v>
      </c>
    </row>
    <row r="316" spans="2:6" x14ac:dyDescent="0.3">
      <c r="B316" s="142" t="s">
        <v>381</v>
      </c>
      <c r="C316" s="144">
        <v>45384</v>
      </c>
      <c r="D316" s="145">
        <v>22</v>
      </c>
      <c r="E316" s="207">
        <v>512</v>
      </c>
      <c r="F316" s="208">
        <v>0</v>
      </c>
    </row>
    <row r="317" spans="2:6" x14ac:dyDescent="0.3">
      <c r="B317" s="142" t="s">
        <v>381</v>
      </c>
      <c r="C317" s="144">
        <v>45384</v>
      </c>
      <c r="D317" s="145">
        <v>23</v>
      </c>
      <c r="E317" s="207">
        <v>511.26</v>
      </c>
      <c r="F317" s="208">
        <v>0</v>
      </c>
    </row>
    <row r="318" spans="2:6" x14ac:dyDescent="0.3">
      <c r="B318" s="142" t="s">
        <v>381</v>
      </c>
      <c r="C318" s="144">
        <v>45385</v>
      </c>
      <c r="D318" s="145">
        <v>0</v>
      </c>
      <c r="E318" s="207">
        <v>506.82</v>
      </c>
      <c r="F318" s="208">
        <v>0</v>
      </c>
    </row>
    <row r="319" spans="2:6" x14ac:dyDescent="0.3">
      <c r="B319" s="142" t="s">
        <v>381</v>
      </c>
      <c r="C319" s="144">
        <v>45385</v>
      </c>
      <c r="D319" s="145">
        <v>1</v>
      </c>
      <c r="E319" s="207">
        <v>507.28</v>
      </c>
      <c r="F319" s="208">
        <v>0</v>
      </c>
    </row>
    <row r="320" spans="2:6" x14ac:dyDescent="0.3">
      <c r="B320" s="142" t="s">
        <v>381</v>
      </c>
      <c r="C320" s="144">
        <v>45385</v>
      </c>
      <c r="D320" s="145">
        <v>2</v>
      </c>
      <c r="E320" s="207">
        <v>506.57</v>
      </c>
      <c r="F320" s="208">
        <v>0</v>
      </c>
    </row>
    <row r="321" spans="2:6" x14ac:dyDescent="0.3">
      <c r="B321" s="142" t="s">
        <v>381</v>
      </c>
      <c r="C321" s="144">
        <v>45385</v>
      </c>
      <c r="D321" s="145">
        <v>3</v>
      </c>
      <c r="E321" s="207">
        <v>504.86</v>
      </c>
      <c r="F321" s="208">
        <v>0</v>
      </c>
    </row>
    <row r="322" spans="2:6" x14ac:dyDescent="0.3">
      <c r="B322" s="142" t="s">
        <v>381</v>
      </c>
      <c r="C322" s="144">
        <v>45385</v>
      </c>
      <c r="D322" s="145">
        <v>4</v>
      </c>
      <c r="E322" s="207">
        <v>505.64</v>
      </c>
      <c r="F322" s="208">
        <v>0</v>
      </c>
    </row>
    <row r="323" spans="2:6" x14ac:dyDescent="0.3">
      <c r="B323" s="142" t="s">
        <v>381</v>
      </c>
      <c r="C323" s="144">
        <v>45385</v>
      </c>
      <c r="D323" s="145">
        <v>5</v>
      </c>
      <c r="E323" s="207">
        <v>507.57</v>
      </c>
      <c r="F323" s="208">
        <v>0</v>
      </c>
    </row>
    <row r="324" spans="2:6" x14ac:dyDescent="0.3">
      <c r="B324" s="142" t="s">
        <v>381</v>
      </c>
      <c r="C324" s="144">
        <v>45385</v>
      </c>
      <c r="D324" s="145">
        <v>6</v>
      </c>
      <c r="E324" s="207">
        <v>506.21</v>
      </c>
      <c r="F324" s="208">
        <v>0</v>
      </c>
    </row>
    <row r="325" spans="2:6" x14ac:dyDescent="0.3">
      <c r="B325" s="142" t="s">
        <v>381</v>
      </c>
      <c r="C325" s="144">
        <v>45385</v>
      </c>
      <c r="D325" s="145">
        <v>7</v>
      </c>
      <c r="E325" s="207">
        <v>503.18</v>
      </c>
      <c r="F325" s="208">
        <v>0</v>
      </c>
    </row>
    <row r="326" spans="2:6" x14ac:dyDescent="0.3">
      <c r="B326" s="142" t="s">
        <v>381</v>
      </c>
      <c r="C326" s="144">
        <v>45385</v>
      </c>
      <c r="D326" s="145">
        <v>8</v>
      </c>
      <c r="E326" s="207">
        <v>404.99</v>
      </c>
      <c r="F326" s="208">
        <v>0</v>
      </c>
    </row>
    <row r="327" spans="2:6" x14ac:dyDescent="0.3">
      <c r="B327" s="142" t="s">
        <v>381</v>
      </c>
      <c r="C327" s="144">
        <v>45385</v>
      </c>
      <c r="D327" s="145">
        <v>9</v>
      </c>
      <c r="E327" s="207">
        <v>490.69</v>
      </c>
      <c r="F327" s="208">
        <v>0</v>
      </c>
    </row>
    <row r="328" spans="2:6" x14ac:dyDescent="0.3">
      <c r="B328" s="142" t="s">
        <v>381</v>
      </c>
      <c r="C328" s="144">
        <v>45385</v>
      </c>
      <c r="D328" s="145">
        <v>10</v>
      </c>
      <c r="E328" s="207">
        <v>495.41</v>
      </c>
      <c r="F328" s="208">
        <v>0</v>
      </c>
    </row>
    <row r="329" spans="2:6" x14ac:dyDescent="0.3">
      <c r="B329" s="142" t="s">
        <v>381</v>
      </c>
      <c r="C329" s="144">
        <v>45385</v>
      </c>
      <c r="D329" s="145">
        <v>11</v>
      </c>
      <c r="E329" s="207">
        <v>115.23</v>
      </c>
      <c r="F329" s="208">
        <v>0</v>
      </c>
    </row>
    <row r="330" spans="2:6" x14ac:dyDescent="0.3">
      <c r="B330" s="142" t="s">
        <v>381</v>
      </c>
      <c r="C330" s="144">
        <v>45385</v>
      </c>
      <c r="D330" s="145">
        <v>12</v>
      </c>
      <c r="E330" s="207">
        <v>0</v>
      </c>
      <c r="F330" s="208">
        <v>0</v>
      </c>
    </row>
    <row r="331" spans="2:6" x14ac:dyDescent="0.3">
      <c r="B331" s="142" t="s">
        <v>381</v>
      </c>
      <c r="C331" s="144">
        <v>45385</v>
      </c>
      <c r="D331" s="145">
        <v>13</v>
      </c>
      <c r="E331" s="207">
        <v>0</v>
      </c>
      <c r="F331" s="208">
        <v>0</v>
      </c>
    </row>
    <row r="332" spans="2:6" x14ac:dyDescent="0.3">
      <c r="B332" s="142" t="s">
        <v>381</v>
      </c>
      <c r="C332" s="144">
        <v>45385</v>
      </c>
      <c r="D332" s="145">
        <v>14</v>
      </c>
      <c r="E332" s="207">
        <v>0</v>
      </c>
      <c r="F332" s="208">
        <v>0</v>
      </c>
    </row>
    <row r="333" spans="2:6" x14ac:dyDescent="0.3">
      <c r="B333" s="142" t="s">
        <v>381</v>
      </c>
      <c r="C333" s="144">
        <v>45385</v>
      </c>
      <c r="D333" s="145">
        <v>15</v>
      </c>
      <c r="E333" s="207">
        <v>0</v>
      </c>
      <c r="F333" s="208">
        <v>0</v>
      </c>
    </row>
    <row r="334" spans="2:6" x14ac:dyDescent="0.3">
      <c r="B334" s="142" t="s">
        <v>381</v>
      </c>
      <c r="C334" s="144">
        <v>45385</v>
      </c>
      <c r="D334" s="145">
        <v>16</v>
      </c>
      <c r="E334" s="207">
        <v>0</v>
      </c>
      <c r="F334" s="208">
        <v>0</v>
      </c>
    </row>
    <row r="335" spans="2:6" x14ac:dyDescent="0.3">
      <c r="B335" s="142" t="s">
        <v>381</v>
      </c>
      <c r="C335" s="144">
        <v>45385</v>
      </c>
      <c r="D335" s="145">
        <v>17</v>
      </c>
      <c r="E335" s="207">
        <v>0</v>
      </c>
      <c r="F335" s="208">
        <v>0</v>
      </c>
    </row>
    <row r="336" spans="2:6" x14ac:dyDescent="0.3">
      <c r="B336" s="142" t="s">
        <v>381</v>
      </c>
      <c r="C336" s="144">
        <v>45385</v>
      </c>
      <c r="D336" s="145">
        <v>18</v>
      </c>
      <c r="E336" s="207">
        <v>0</v>
      </c>
      <c r="F336" s="208">
        <v>0</v>
      </c>
    </row>
    <row r="337" spans="2:6" x14ac:dyDescent="0.3">
      <c r="B337" s="142" t="s">
        <v>381</v>
      </c>
      <c r="C337" s="144">
        <v>45385</v>
      </c>
      <c r="D337" s="145">
        <v>19</v>
      </c>
      <c r="E337" s="207">
        <v>0</v>
      </c>
      <c r="F337" s="208">
        <v>0</v>
      </c>
    </row>
    <row r="338" spans="2:6" x14ac:dyDescent="0.3">
      <c r="B338" s="142" t="s">
        <v>381</v>
      </c>
      <c r="C338" s="144">
        <v>45385</v>
      </c>
      <c r="D338" s="145">
        <v>20</v>
      </c>
      <c r="E338" s="207">
        <v>0</v>
      </c>
      <c r="F338" s="208">
        <v>0</v>
      </c>
    </row>
    <row r="339" spans="2:6" x14ac:dyDescent="0.3">
      <c r="B339" s="142" t="s">
        <v>381</v>
      </c>
      <c r="C339" s="144">
        <v>45385</v>
      </c>
      <c r="D339" s="145">
        <v>21</v>
      </c>
      <c r="E339" s="207">
        <v>0</v>
      </c>
      <c r="F339" s="208">
        <v>0</v>
      </c>
    </row>
    <row r="340" spans="2:6" x14ac:dyDescent="0.3">
      <c r="B340" s="142" t="s">
        <v>381</v>
      </c>
      <c r="C340" s="144">
        <v>45385</v>
      </c>
      <c r="D340" s="145">
        <v>22</v>
      </c>
      <c r="E340" s="207">
        <v>0</v>
      </c>
      <c r="F340" s="208">
        <v>0</v>
      </c>
    </row>
    <row r="341" spans="2:6" x14ac:dyDescent="0.3">
      <c r="B341" s="142" t="s">
        <v>381</v>
      </c>
      <c r="C341" s="144">
        <v>45385</v>
      </c>
      <c r="D341" s="145">
        <v>23</v>
      </c>
      <c r="E341" s="207">
        <v>0</v>
      </c>
      <c r="F341" s="208">
        <v>0</v>
      </c>
    </row>
    <row r="342" spans="2:6" x14ac:dyDescent="0.3">
      <c r="B342" s="142" t="s">
        <v>381</v>
      </c>
      <c r="C342" s="144">
        <v>45386</v>
      </c>
      <c r="D342" s="145">
        <v>0</v>
      </c>
      <c r="E342" s="207">
        <v>0</v>
      </c>
      <c r="F342" s="208">
        <v>0</v>
      </c>
    </row>
    <row r="343" spans="2:6" x14ac:dyDescent="0.3">
      <c r="B343" s="142" t="s">
        <v>381</v>
      </c>
      <c r="C343" s="144">
        <v>45386</v>
      </c>
      <c r="D343" s="145">
        <v>1</v>
      </c>
      <c r="E343" s="207">
        <v>0</v>
      </c>
      <c r="F343" s="208">
        <v>0</v>
      </c>
    </row>
    <row r="344" spans="2:6" x14ac:dyDescent="0.3">
      <c r="B344" s="142" t="s">
        <v>381</v>
      </c>
      <c r="C344" s="144">
        <v>45386</v>
      </c>
      <c r="D344" s="145">
        <v>2</v>
      </c>
      <c r="E344" s="207">
        <v>0</v>
      </c>
      <c r="F344" s="208">
        <v>0</v>
      </c>
    </row>
    <row r="345" spans="2:6" x14ac:dyDescent="0.3">
      <c r="B345" s="142" t="s">
        <v>381</v>
      </c>
      <c r="C345" s="144">
        <v>45386</v>
      </c>
      <c r="D345" s="145">
        <v>3</v>
      </c>
      <c r="E345" s="207">
        <v>0</v>
      </c>
      <c r="F345" s="208">
        <v>0</v>
      </c>
    </row>
    <row r="346" spans="2:6" x14ac:dyDescent="0.3">
      <c r="B346" s="142" t="s">
        <v>381</v>
      </c>
      <c r="C346" s="144">
        <v>45386</v>
      </c>
      <c r="D346" s="145">
        <v>4</v>
      </c>
      <c r="E346" s="207">
        <v>0</v>
      </c>
      <c r="F346" s="208">
        <v>0</v>
      </c>
    </row>
    <row r="347" spans="2:6" x14ac:dyDescent="0.3">
      <c r="B347" s="142" t="s">
        <v>381</v>
      </c>
      <c r="C347" s="144">
        <v>45386</v>
      </c>
      <c r="D347" s="145">
        <v>5</v>
      </c>
      <c r="E347" s="207">
        <v>0</v>
      </c>
      <c r="F347" s="208">
        <v>0</v>
      </c>
    </row>
    <row r="348" spans="2:6" x14ac:dyDescent="0.3">
      <c r="B348" s="142" t="s">
        <v>381</v>
      </c>
      <c r="C348" s="144">
        <v>45386</v>
      </c>
      <c r="D348" s="145">
        <v>6</v>
      </c>
      <c r="E348" s="207">
        <v>0</v>
      </c>
      <c r="F348" s="208">
        <v>0</v>
      </c>
    </row>
    <row r="349" spans="2:6" x14ac:dyDescent="0.3">
      <c r="B349" s="142" t="s">
        <v>381</v>
      </c>
      <c r="C349" s="144">
        <v>45386</v>
      </c>
      <c r="D349" s="145">
        <v>7</v>
      </c>
      <c r="E349" s="207">
        <v>0</v>
      </c>
      <c r="F349" s="208">
        <v>0</v>
      </c>
    </row>
    <row r="350" spans="2:6" x14ac:dyDescent="0.3">
      <c r="B350" s="142" t="s">
        <v>381</v>
      </c>
      <c r="C350" s="144">
        <v>45386</v>
      </c>
      <c r="D350" s="145">
        <v>8</v>
      </c>
      <c r="E350" s="207">
        <v>0</v>
      </c>
      <c r="F350" s="208">
        <v>0</v>
      </c>
    </row>
    <row r="351" spans="2:6" x14ac:dyDescent="0.3">
      <c r="B351" s="142" t="s">
        <v>381</v>
      </c>
      <c r="C351" s="144">
        <v>45386</v>
      </c>
      <c r="D351" s="145">
        <v>9</v>
      </c>
      <c r="E351" s="207">
        <v>0</v>
      </c>
      <c r="F351" s="208">
        <v>0</v>
      </c>
    </row>
    <row r="352" spans="2:6" x14ac:dyDescent="0.3">
      <c r="B352" s="142" t="s">
        <v>381</v>
      </c>
      <c r="C352" s="144">
        <v>45386</v>
      </c>
      <c r="D352" s="145">
        <v>10</v>
      </c>
      <c r="E352" s="207">
        <v>0</v>
      </c>
      <c r="F352" s="208">
        <v>0</v>
      </c>
    </row>
    <row r="353" spans="2:6" x14ac:dyDescent="0.3">
      <c r="B353" s="142" t="s">
        <v>381</v>
      </c>
      <c r="C353" s="144">
        <v>45386</v>
      </c>
      <c r="D353" s="145">
        <v>11</v>
      </c>
      <c r="E353" s="207">
        <v>0</v>
      </c>
      <c r="F353" s="208">
        <v>0</v>
      </c>
    </row>
    <row r="354" spans="2:6" x14ac:dyDescent="0.3">
      <c r="B354" s="142" t="s">
        <v>381</v>
      </c>
      <c r="C354" s="144">
        <v>45386</v>
      </c>
      <c r="D354" s="145">
        <v>12</v>
      </c>
      <c r="E354" s="207">
        <v>0</v>
      </c>
      <c r="F354" s="208">
        <v>0</v>
      </c>
    </row>
    <row r="355" spans="2:6" x14ac:dyDescent="0.3">
      <c r="B355" s="142" t="s">
        <v>381</v>
      </c>
      <c r="C355" s="144">
        <v>45386</v>
      </c>
      <c r="D355" s="145">
        <v>13</v>
      </c>
      <c r="E355" s="207">
        <v>0</v>
      </c>
      <c r="F355" s="208">
        <v>0</v>
      </c>
    </row>
    <row r="356" spans="2:6" x14ac:dyDescent="0.3">
      <c r="B356" s="142" t="s">
        <v>381</v>
      </c>
      <c r="C356" s="144">
        <v>45386</v>
      </c>
      <c r="D356" s="145">
        <v>14</v>
      </c>
      <c r="E356" s="207">
        <v>0</v>
      </c>
      <c r="F356" s="208">
        <v>0</v>
      </c>
    </row>
    <row r="357" spans="2:6" x14ac:dyDescent="0.3">
      <c r="B357" s="142" t="s">
        <v>381</v>
      </c>
      <c r="C357" s="144">
        <v>45386</v>
      </c>
      <c r="D357" s="145">
        <v>15</v>
      </c>
      <c r="E357" s="207">
        <v>0</v>
      </c>
      <c r="F357" s="208">
        <v>0</v>
      </c>
    </row>
    <row r="358" spans="2:6" x14ac:dyDescent="0.3">
      <c r="B358" s="142" t="s">
        <v>381</v>
      </c>
      <c r="C358" s="144">
        <v>45386</v>
      </c>
      <c r="D358" s="145">
        <v>16</v>
      </c>
      <c r="E358" s="207">
        <v>0</v>
      </c>
      <c r="F358" s="208">
        <v>0</v>
      </c>
    </row>
    <row r="359" spans="2:6" x14ac:dyDescent="0.3">
      <c r="B359" s="142" t="s">
        <v>381</v>
      </c>
      <c r="C359" s="144">
        <v>45386</v>
      </c>
      <c r="D359" s="145">
        <v>17</v>
      </c>
      <c r="E359" s="207">
        <v>0</v>
      </c>
      <c r="F359" s="208">
        <v>0</v>
      </c>
    </row>
    <row r="360" spans="2:6" x14ac:dyDescent="0.3">
      <c r="B360" s="142" t="s">
        <v>381</v>
      </c>
      <c r="C360" s="144">
        <v>45386</v>
      </c>
      <c r="D360" s="145">
        <v>18</v>
      </c>
      <c r="E360" s="207">
        <v>0</v>
      </c>
      <c r="F360" s="208">
        <v>0</v>
      </c>
    </row>
    <row r="361" spans="2:6" x14ac:dyDescent="0.3">
      <c r="B361" s="142" t="s">
        <v>381</v>
      </c>
      <c r="C361" s="144">
        <v>45386</v>
      </c>
      <c r="D361" s="145">
        <v>19</v>
      </c>
      <c r="E361" s="207">
        <v>0</v>
      </c>
      <c r="F361" s="208">
        <v>0</v>
      </c>
    </row>
    <row r="362" spans="2:6" x14ac:dyDescent="0.3">
      <c r="B362" s="142" t="s">
        <v>381</v>
      </c>
      <c r="C362" s="144">
        <v>45386</v>
      </c>
      <c r="D362" s="145">
        <v>20</v>
      </c>
      <c r="E362" s="207">
        <v>0</v>
      </c>
      <c r="F362" s="208">
        <v>0</v>
      </c>
    </row>
    <row r="363" spans="2:6" x14ac:dyDescent="0.3">
      <c r="B363" s="142" t="s">
        <v>381</v>
      </c>
      <c r="C363" s="144">
        <v>45386</v>
      </c>
      <c r="D363" s="145">
        <v>21</v>
      </c>
      <c r="E363" s="207">
        <v>0</v>
      </c>
      <c r="F363" s="208">
        <v>0</v>
      </c>
    </row>
    <row r="364" spans="2:6" x14ac:dyDescent="0.3">
      <c r="B364" s="142" t="s">
        <v>381</v>
      </c>
      <c r="C364" s="144">
        <v>45386</v>
      </c>
      <c r="D364" s="145">
        <v>22</v>
      </c>
      <c r="E364" s="207">
        <v>0</v>
      </c>
      <c r="F364" s="208">
        <v>0</v>
      </c>
    </row>
    <row r="365" spans="2:6" x14ac:dyDescent="0.3">
      <c r="B365" s="142" t="s">
        <v>381</v>
      </c>
      <c r="C365" s="144">
        <v>45386</v>
      </c>
      <c r="D365" s="145">
        <v>23</v>
      </c>
      <c r="E365" s="207">
        <v>0</v>
      </c>
      <c r="F365" s="208">
        <v>0</v>
      </c>
    </row>
    <row r="366" spans="2:6" x14ac:dyDescent="0.3">
      <c r="B366" s="142" t="s">
        <v>381</v>
      </c>
      <c r="C366" s="144">
        <v>45387</v>
      </c>
      <c r="D366" s="145">
        <v>0</v>
      </c>
      <c r="E366" s="207">
        <v>0</v>
      </c>
      <c r="F366" s="208">
        <v>0</v>
      </c>
    </row>
    <row r="367" spans="2:6" x14ac:dyDescent="0.3">
      <c r="B367" s="142" t="s">
        <v>381</v>
      </c>
      <c r="C367" s="144">
        <v>45387</v>
      </c>
      <c r="D367" s="145">
        <v>1</v>
      </c>
      <c r="E367" s="207">
        <v>0</v>
      </c>
      <c r="F367" s="208">
        <v>0</v>
      </c>
    </row>
    <row r="368" spans="2:6" x14ac:dyDescent="0.3">
      <c r="B368" s="142" t="s">
        <v>381</v>
      </c>
      <c r="C368" s="144">
        <v>45387</v>
      </c>
      <c r="D368" s="145">
        <v>2</v>
      </c>
      <c r="E368" s="207">
        <v>0</v>
      </c>
      <c r="F368" s="208">
        <v>0</v>
      </c>
    </row>
    <row r="369" spans="2:6" x14ac:dyDescent="0.3">
      <c r="B369" s="142" t="s">
        <v>381</v>
      </c>
      <c r="C369" s="144">
        <v>45387</v>
      </c>
      <c r="D369" s="145">
        <v>3</v>
      </c>
      <c r="E369" s="207">
        <v>0</v>
      </c>
      <c r="F369" s="208">
        <v>0</v>
      </c>
    </row>
    <row r="370" spans="2:6" x14ac:dyDescent="0.3">
      <c r="B370" s="142" t="s">
        <v>381</v>
      </c>
      <c r="C370" s="144">
        <v>45387</v>
      </c>
      <c r="D370" s="145">
        <v>4</v>
      </c>
      <c r="E370" s="207">
        <v>0</v>
      </c>
      <c r="F370" s="208">
        <v>0</v>
      </c>
    </row>
    <row r="371" spans="2:6" x14ac:dyDescent="0.3">
      <c r="B371" s="142" t="s">
        <v>381</v>
      </c>
      <c r="C371" s="144">
        <v>45387</v>
      </c>
      <c r="D371" s="145">
        <v>5</v>
      </c>
      <c r="E371" s="207">
        <v>0</v>
      </c>
      <c r="F371" s="208">
        <v>0</v>
      </c>
    </row>
    <row r="372" spans="2:6" x14ac:dyDescent="0.3">
      <c r="B372" s="142" t="s">
        <v>381</v>
      </c>
      <c r="C372" s="144">
        <v>45387</v>
      </c>
      <c r="D372" s="145">
        <v>6</v>
      </c>
      <c r="E372" s="207">
        <v>0</v>
      </c>
      <c r="F372" s="208">
        <v>0</v>
      </c>
    </row>
    <row r="373" spans="2:6" x14ac:dyDescent="0.3">
      <c r="B373" s="142" t="s">
        <v>381</v>
      </c>
      <c r="C373" s="144">
        <v>45387</v>
      </c>
      <c r="D373" s="145">
        <v>7</v>
      </c>
      <c r="E373" s="207">
        <v>0</v>
      </c>
      <c r="F373" s="208">
        <v>0</v>
      </c>
    </row>
    <row r="374" spans="2:6" x14ac:dyDescent="0.3">
      <c r="B374" s="142" t="s">
        <v>381</v>
      </c>
      <c r="C374" s="144">
        <v>45387</v>
      </c>
      <c r="D374" s="145">
        <v>8</v>
      </c>
      <c r="E374" s="207">
        <v>0</v>
      </c>
      <c r="F374" s="208">
        <v>0</v>
      </c>
    </row>
    <row r="375" spans="2:6" x14ac:dyDescent="0.3">
      <c r="B375" s="142" t="s">
        <v>381</v>
      </c>
      <c r="C375" s="144">
        <v>45387</v>
      </c>
      <c r="D375" s="145">
        <v>9</v>
      </c>
      <c r="E375" s="207">
        <v>0</v>
      </c>
      <c r="F375" s="208">
        <v>0</v>
      </c>
    </row>
    <row r="376" spans="2:6" x14ac:dyDescent="0.3">
      <c r="B376" s="142" t="s">
        <v>381</v>
      </c>
      <c r="C376" s="144">
        <v>45387</v>
      </c>
      <c r="D376" s="145">
        <v>10</v>
      </c>
      <c r="E376" s="207">
        <v>0</v>
      </c>
      <c r="F376" s="208">
        <v>0</v>
      </c>
    </row>
    <row r="377" spans="2:6" x14ac:dyDescent="0.3">
      <c r="B377" s="142" t="s">
        <v>381</v>
      </c>
      <c r="C377" s="144">
        <v>45387</v>
      </c>
      <c r="D377" s="145">
        <v>11</v>
      </c>
      <c r="E377" s="207">
        <v>0</v>
      </c>
      <c r="F377" s="208">
        <v>0</v>
      </c>
    </row>
    <row r="378" spans="2:6" x14ac:dyDescent="0.3">
      <c r="B378" s="142" t="s">
        <v>381</v>
      </c>
      <c r="C378" s="144">
        <v>45387</v>
      </c>
      <c r="D378" s="145">
        <v>12</v>
      </c>
      <c r="E378" s="207">
        <v>0</v>
      </c>
      <c r="F378" s="208">
        <v>0</v>
      </c>
    </row>
    <row r="379" spans="2:6" x14ac:dyDescent="0.3">
      <c r="B379" s="142" t="s">
        <v>381</v>
      </c>
      <c r="C379" s="144">
        <v>45387</v>
      </c>
      <c r="D379" s="145">
        <v>13</v>
      </c>
      <c r="E379" s="207">
        <v>0</v>
      </c>
      <c r="F379" s="208">
        <v>0</v>
      </c>
    </row>
    <row r="380" spans="2:6" x14ac:dyDescent="0.3">
      <c r="B380" s="142" t="s">
        <v>381</v>
      </c>
      <c r="C380" s="144">
        <v>45387</v>
      </c>
      <c r="D380" s="145">
        <v>14</v>
      </c>
      <c r="E380" s="207">
        <v>0</v>
      </c>
      <c r="F380" s="208">
        <v>0</v>
      </c>
    </row>
    <row r="381" spans="2:6" x14ac:dyDescent="0.3">
      <c r="B381" s="142" t="s">
        <v>381</v>
      </c>
      <c r="C381" s="144">
        <v>45387</v>
      </c>
      <c r="D381" s="145">
        <v>15</v>
      </c>
      <c r="E381" s="207">
        <v>0</v>
      </c>
      <c r="F381" s="208">
        <v>0</v>
      </c>
    </row>
    <row r="382" spans="2:6" x14ac:dyDescent="0.3">
      <c r="B382" s="142" t="s">
        <v>381</v>
      </c>
      <c r="C382" s="144">
        <v>45387</v>
      </c>
      <c r="D382" s="145">
        <v>16</v>
      </c>
      <c r="E382" s="207">
        <v>0</v>
      </c>
      <c r="F382" s="208">
        <v>0</v>
      </c>
    </row>
    <row r="383" spans="2:6" x14ac:dyDescent="0.3">
      <c r="B383" s="142" t="s">
        <v>381</v>
      </c>
      <c r="C383" s="144">
        <v>45387</v>
      </c>
      <c r="D383" s="145">
        <v>17</v>
      </c>
      <c r="E383" s="207">
        <v>0</v>
      </c>
      <c r="F383" s="208">
        <v>0</v>
      </c>
    </row>
    <row r="384" spans="2:6" x14ac:dyDescent="0.3">
      <c r="B384" s="142" t="s">
        <v>381</v>
      </c>
      <c r="C384" s="144">
        <v>45387</v>
      </c>
      <c r="D384" s="145">
        <v>18</v>
      </c>
      <c r="E384" s="207">
        <v>0</v>
      </c>
      <c r="F384" s="208">
        <v>0</v>
      </c>
    </row>
    <row r="385" spans="2:6" x14ac:dyDescent="0.3">
      <c r="B385" s="142" t="s">
        <v>381</v>
      </c>
      <c r="C385" s="144">
        <v>45387</v>
      </c>
      <c r="D385" s="145">
        <v>19</v>
      </c>
      <c r="E385" s="207">
        <v>0</v>
      </c>
      <c r="F385" s="208">
        <v>0</v>
      </c>
    </row>
    <row r="386" spans="2:6" x14ac:dyDescent="0.3">
      <c r="B386" s="142" t="s">
        <v>381</v>
      </c>
      <c r="C386" s="144">
        <v>45387</v>
      </c>
      <c r="D386" s="145">
        <v>20</v>
      </c>
      <c r="E386" s="207">
        <v>0</v>
      </c>
      <c r="F386" s="208">
        <v>0</v>
      </c>
    </row>
    <row r="387" spans="2:6" x14ac:dyDescent="0.3">
      <c r="B387" s="142" t="s">
        <v>381</v>
      </c>
      <c r="C387" s="144">
        <v>45387</v>
      </c>
      <c r="D387" s="145">
        <v>21</v>
      </c>
      <c r="E387" s="207">
        <v>0</v>
      </c>
      <c r="F387" s="208">
        <v>0</v>
      </c>
    </row>
    <row r="388" spans="2:6" x14ac:dyDescent="0.3">
      <c r="B388" s="142" t="s">
        <v>381</v>
      </c>
      <c r="C388" s="144">
        <v>45387</v>
      </c>
      <c r="D388" s="145">
        <v>22</v>
      </c>
      <c r="E388" s="207">
        <v>0</v>
      </c>
      <c r="F388" s="208">
        <v>0</v>
      </c>
    </row>
    <row r="389" spans="2:6" x14ac:dyDescent="0.3">
      <c r="B389" s="142" t="s">
        <v>381</v>
      </c>
      <c r="C389" s="144">
        <v>45387</v>
      </c>
      <c r="D389" s="145">
        <v>23</v>
      </c>
      <c r="E389" s="207">
        <v>0</v>
      </c>
      <c r="F389" s="208">
        <v>0</v>
      </c>
    </row>
    <row r="390" spans="2:6" x14ac:dyDescent="0.3">
      <c r="B390" s="142" t="s">
        <v>381</v>
      </c>
      <c r="C390" s="144">
        <v>45388</v>
      </c>
      <c r="D390" s="145">
        <v>0</v>
      </c>
      <c r="E390" s="207">
        <v>0</v>
      </c>
      <c r="F390" s="208">
        <v>0</v>
      </c>
    </row>
    <row r="391" spans="2:6" x14ac:dyDescent="0.3">
      <c r="B391" s="142" t="s">
        <v>381</v>
      </c>
      <c r="C391" s="144">
        <v>45388</v>
      </c>
      <c r="D391" s="145">
        <v>1</v>
      </c>
      <c r="E391" s="207">
        <v>0</v>
      </c>
      <c r="F391" s="208">
        <v>0</v>
      </c>
    </row>
    <row r="392" spans="2:6" x14ac:dyDescent="0.3">
      <c r="B392" s="142" t="s">
        <v>381</v>
      </c>
      <c r="C392" s="144">
        <v>45388</v>
      </c>
      <c r="D392" s="145">
        <v>2</v>
      </c>
      <c r="E392" s="207">
        <v>0</v>
      </c>
      <c r="F392" s="208">
        <v>0</v>
      </c>
    </row>
    <row r="393" spans="2:6" x14ac:dyDescent="0.3">
      <c r="B393" s="142" t="s">
        <v>381</v>
      </c>
      <c r="C393" s="144">
        <v>45388</v>
      </c>
      <c r="D393" s="145">
        <v>3</v>
      </c>
      <c r="E393" s="207">
        <v>0</v>
      </c>
      <c r="F393" s="208">
        <v>0</v>
      </c>
    </row>
    <row r="394" spans="2:6" x14ac:dyDescent="0.3">
      <c r="B394" s="142" t="s">
        <v>381</v>
      </c>
      <c r="C394" s="144">
        <v>45388</v>
      </c>
      <c r="D394" s="145">
        <v>4</v>
      </c>
      <c r="E394" s="207">
        <v>0</v>
      </c>
      <c r="F394" s="208">
        <v>0</v>
      </c>
    </row>
    <row r="395" spans="2:6" x14ac:dyDescent="0.3">
      <c r="B395" s="142" t="s">
        <v>381</v>
      </c>
      <c r="C395" s="144">
        <v>45388</v>
      </c>
      <c r="D395" s="145">
        <v>5</v>
      </c>
      <c r="E395" s="207">
        <v>0</v>
      </c>
      <c r="F395" s="208">
        <v>0</v>
      </c>
    </row>
    <row r="396" spans="2:6" x14ac:dyDescent="0.3">
      <c r="B396" s="142" t="s">
        <v>381</v>
      </c>
      <c r="C396" s="144">
        <v>45388</v>
      </c>
      <c r="D396" s="145">
        <v>6</v>
      </c>
      <c r="E396" s="207">
        <v>0</v>
      </c>
      <c r="F396" s="208">
        <v>0</v>
      </c>
    </row>
    <row r="397" spans="2:6" x14ac:dyDescent="0.3">
      <c r="B397" s="142" t="s">
        <v>381</v>
      </c>
      <c r="C397" s="144">
        <v>45388</v>
      </c>
      <c r="D397" s="145">
        <v>7</v>
      </c>
      <c r="E397" s="207">
        <v>0</v>
      </c>
      <c r="F397" s="208">
        <v>0</v>
      </c>
    </row>
    <row r="398" spans="2:6" x14ac:dyDescent="0.3">
      <c r="B398" s="142" t="s">
        <v>381</v>
      </c>
      <c r="C398" s="144">
        <v>45388</v>
      </c>
      <c r="D398" s="145">
        <v>8</v>
      </c>
      <c r="E398" s="207">
        <v>0</v>
      </c>
      <c r="F398" s="208">
        <v>0</v>
      </c>
    </row>
    <row r="399" spans="2:6" x14ac:dyDescent="0.3">
      <c r="B399" s="142" t="s">
        <v>381</v>
      </c>
      <c r="C399" s="144">
        <v>45388</v>
      </c>
      <c r="D399" s="145">
        <v>9</v>
      </c>
      <c r="E399" s="207">
        <v>0</v>
      </c>
      <c r="F399" s="208">
        <v>0</v>
      </c>
    </row>
    <row r="400" spans="2:6" x14ac:dyDescent="0.3">
      <c r="B400" s="142" t="s">
        <v>381</v>
      </c>
      <c r="C400" s="144">
        <v>45388</v>
      </c>
      <c r="D400" s="145">
        <v>10</v>
      </c>
      <c r="E400" s="207">
        <v>0</v>
      </c>
      <c r="F400" s="208">
        <v>0</v>
      </c>
    </row>
    <row r="401" spans="2:6" x14ac:dyDescent="0.3">
      <c r="B401" s="142" t="s">
        <v>381</v>
      </c>
      <c r="C401" s="144">
        <v>45388</v>
      </c>
      <c r="D401" s="145">
        <v>11</v>
      </c>
      <c r="E401" s="207">
        <v>0</v>
      </c>
      <c r="F401" s="208">
        <v>0</v>
      </c>
    </row>
    <row r="402" spans="2:6" x14ac:dyDescent="0.3">
      <c r="B402" s="142" t="s">
        <v>381</v>
      </c>
      <c r="C402" s="144">
        <v>45388</v>
      </c>
      <c r="D402" s="145">
        <v>12</v>
      </c>
      <c r="E402" s="207">
        <v>0</v>
      </c>
      <c r="F402" s="208">
        <v>0</v>
      </c>
    </row>
    <row r="403" spans="2:6" x14ac:dyDescent="0.3">
      <c r="B403" s="142" t="s">
        <v>381</v>
      </c>
      <c r="C403" s="144">
        <v>45388</v>
      </c>
      <c r="D403" s="145">
        <v>13</v>
      </c>
      <c r="E403" s="207">
        <v>0</v>
      </c>
      <c r="F403" s="208">
        <v>0</v>
      </c>
    </row>
    <row r="404" spans="2:6" x14ac:dyDescent="0.3">
      <c r="B404" s="142" t="s">
        <v>381</v>
      </c>
      <c r="C404" s="144">
        <v>45388</v>
      </c>
      <c r="D404" s="145">
        <v>14</v>
      </c>
      <c r="E404" s="207">
        <v>0</v>
      </c>
      <c r="F404" s="208">
        <v>0</v>
      </c>
    </row>
    <row r="405" spans="2:6" x14ac:dyDescent="0.3">
      <c r="B405" s="142" t="s">
        <v>381</v>
      </c>
      <c r="C405" s="144">
        <v>45388</v>
      </c>
      <c r="D405" s="145">
        <v>15</v>
      </c>
      <c r="E405" s="207">
        <v>0</v>
      </c>
      <c r="F405" s="208">
        <v>0</v>
      </c>
    </row>
    <row r="406" spans="2:6" x14ac:dyDescent="0.3">
      <c r="B406" s="142" t="s">
        <v>381</v>
      </c>
      <c r="C406" s="144">
        <v>45388</v>
      </c>
      <c r="D406" s="145">
        <v>16</v>
      </c>
      <c r="E406" s="207">
        <v>0</v>
      </c>
      <c r="F406" s="208">
        <v>0</v>
      </c>
    </row>
    <row r="407" spans="2:6" x14ac:dyDescent="0.3">
      <c r="B407" s="142" t="s">
        <v>381</v>
      </c>
      <c r="C407" s="144">
        <v>45388</v>
      </c>
      <c r="D407" s="145">
        <v>17</v>
      </c>
      <c r="E407" s="207">
        <v>0</v>
      </c>
      <c r="F407" s="208">
        <v>0</v>
      </c>
    </row>
    <row r="408" spans="2:6" x14ac:dyDescent="0.3">
      <c r="B408" s="142" t="s">
        <v>381</v>
      </c>
      <c r="C408" s="144">
        <v>45388</v>
      </c>
      <c r="D408" s="145">
        <v>18</v>
      </c>
      <c r="E408" s="207">
        <v>0</v>
      </c>
      <c r="F408" s="208">
        <v>0</v>
      </c>
    </row>
    <row r="409" spans="2:6" x14ac:dyDescent="0.3">
      <c r="B409" s="142" t="s">
        <v>381</v>
      </c>
      <c r="C409" s="144">
        <v>45388</v>
      </c>
      <c r="D409" s="145">
        <v>19</v>
      </c>
      <c r="E409" s="207">
        <v>0</v>
      </c>
      <c r="F409" s="208">
        <v>0</v>
      </c>
    </row>
    <row r="410" spans="2:6" x14ac:dyDescent="0.3">
      <c r="B410" s="142" t="s">
        <v>381</v>
      </c>
      <c r="C410" s="144">
        <v>45388</v>
      </c>
      <c r="D410" s="145">
        <v>20</v>
      </c>
      <c r="E410" s="207">
        <v>0</v>
      </c>
      <c r="F410" s="208">
        <v>0</v>
      </c>
    </row>
    <row r="411" spans="2:6" x14ac:dyDescent="0.3">
      <c r="B411" s="142" t="s">
        <v>381</v>
      </c>
      <c r="C411" s="144">
        <v>45388</v>
      </c>
      <c r="D411" s="145">
        <v>21</v>
      </c>
      <c r="E411" s="207">
        <v>0</v>
      </c>
      <c r="F411" s="208">
        <v>0</v>
      </c>
    </row>
    <row r="412" spans="2:6" x14ac:dyDescent="0.3">
      <c r="B412" s="142" t="s">
        <v>381</v>
      </c>
      <c r="C412" s="144">
        <v>45388</v>
      </c>
      <c r="D412" s="145">
        <v>22</v>
      </c>
      <c r="E412" s="207">
        <v>0</v>
      </c>
      <c r="F412" s="208">
        <v>0</v>
      </c>
    </row>
    <row r="413" spans="2:6" x14ac:dyDescent="0.3">
      <c r="B413" s="142" t="s">
        <v>381</v>
      </c>
      <c r="C413" s="144">
        <v>45388</v>
      </c>
      <c r="D413" s="145">
        <v>23</v>
      </c>
      <c r="E413" s="207">
        <v>0</v>
      </c>
      <c r="F413" s="208">
        <v>0</v>
      </c>
    </row>
    <row r="414" spans="2:6" x14ac:dyDescent="0.3">
      <c r="B414" s="142" t="s">
        <v>381</v>
      </c>
      <c r="C414" s="144">
        <v>45389</v>
      </c>
      <c r="D414" s="145">
        <v>0</v>
      </c>
      <c r="E414" s="207">
        <v>0</v>
      </c>
      <c r="F414" s="208">
        <v>0</v>
      </c>
    </row>
    <row r="415" spans="2:6" x14ac:dyDescent="0.3">
      <c r="B415" s="142" t="s">
        <v>381</v>
      </c>
      <c r="C415" s="144">
        <v>45389</v>
      </c>
      <c r="D415" s="145">
        <v>1</v>
      </c>
      <c r="E415" s="207">
        <v>0</v>
      </c>
      <c r="F415" s="208">
        <v>0</v>
      </c>
    </row>
    <row r="416" spans="2:6" x14ac:dyDescent="0.3">
      <c r="B416" s="142" t="s">
        <v>381</v>
      </c>
      <c r="C416" s="144">
        <v>45389</v>
      </c>
      <c r="D416" s="145">
        <v>2</v>
      </c>
      <c r="E416" s="207">
        <v>0</v>
      </c>
      <c r="F416" s="208">
        <v>0</v>
      </c>
    </row>
    <row r="417" spans="2:6" x14ac:dyDescent="0.3">
      <c r="B417" s="142" t="s">
        <v>381</v>
      </c>
      <c r="C417" s="144">
        <v>45389</v>
      </c>
      <c r="D417" s="145">
        <v>3</v>
      </c>
      <c r="E417" s="207">
        <v>0</v>
      </c>
      <c r="F417" s="208">
        <v>0</v>
      </c>
    </row>
    <row r="418" spans="2:6" x14ac:dyDescent="0.3">
      <c r="B418" s="142" t="s">
        <v>381</v>
      </c>
      <c r="C418" s="144">
        <v>45389</v>
      </c>
      <c r="D418" s="145">
        <v>4</v>
      </c>
      <c r="E418" s="207">
        <v>0</v>
      </c>
      <c r="F418" s="208">
        <v>0</v>
      </c>
    </row>
    <row r="419" spans="2:6" x14ac:dyDescent="0.3">
      <c r="B419" s="142" t="s">
        <v>381</v>
      </c>
      <c r="C419" s="144">
        <v>45389</v>
      </c>
      <c r="D419" s="145">
        <v>5</v>
      </c>
      <c r="E419" s="207">
        <v>0</v>
      </c>
      <c r="F419" s="208">
        <v>0</v>
      </c>
    </row>
    <row r="420" spans="2:6" x14ac:dyDescent="0.3">
      <c r="B420" s="142" t="s">
        <v>381</v>
      </c>
      <c r="C420" s="144">
        <v>45389</v>
      </c>
      <c r="D420" s="145">
        <v>6</v>
      </c>
      <c r="E420" s="207">
        <v>0</v>
      </c>
      <c r="F420" s="208">
        <v>0</v>
      </c>
    </row>
    <row r="421" spans="2:6" x14ac:dyDescent="0.3">
      <c r="B421" s="142" t="s">
        <v>381</v>
      </c>
      <c r="C421" s="144">
        <v>45389</v>
      </c>
      <c r="D421" s="145">
        <v>7</v>
      </c>
      <c r="E421" s="207">
        <v>0</v>
      </c>
      <c r="F421" s="208">
        <v>0</v>
      </c>
    </row>
    <row r="422" spans="2:6" x14ac:dyDescent="0.3">
      <c r="B422" s="142" t="s">
        <v>381</v>
      </c>
      <c r="C422" s="144">
        <v>45389</v>
      </c>
      <c r="D422" s="145">
        <v>8</v>
      </c>
      <c r="E422" s="207">
        <v>0</v>
      </c>
      <c r="F422" s="208">
        <v>0</v>
      </c>
    </row>
    <row r="423" spans="2:6" x14ac:dyDescent="0.3">
      <c r="B423" s="142" t="s">
        <v>381</v>
      </c>
      <c r="C423" s="144">
        <v>45389</v>
      </c>
      <c r="D423" s="145">
        <v>9</v>
      </c>
      <c r="E423" s="207">
        <v>0</v>
      </c>
      <c r="F423" s="208">
        <v>0</v>
      </c>
    </row>
    <row r="424" spans="2:6" x14ac:dyDescent="0.3">
      <c r="B424" s="142" t="s">
        <v>381</v>
      </c>
      <c r="C424" s="144">
        <v>45389</v>
      </c>
      <c r="D424" s="145">
        <v>10</v>
      </c>
      <c r="E424" s="207">
        <v>0</v>
      </c>
      <c r="F424" s="208">
        <v>0</v>
      </c>
    </row>
    <row r="425" spans="2:6" x14ac:dyDescent="0.3">
      <c r="B425" s="142" t="s">
        <v>381</v>
      </c>
      <c r="C425" s="144">
        <v>45389</v>
      </c>
      <c r="D425" s="145">
        <v>11</v>
      </c>
      <c r="E425" s="207">
        <v>0</v>
      </c>
      <c r="F425" s="208">
        <v>0</v>
      </c>
    </row>
    <row r="426" spans="2:6" x14ac:dyDescent="0.3">
      <c r="B426" s="142" t="s">
        <v>381</v>
      </c>
      <c r="C426" s="144">
        <v>45389</v>
      </c>
      <c r="D426" s="145">
        <v>12</v>
      </c>
      <c r="E426" s="207">
        <v>0</v>
      </c>
      <c r="F426" s="208">
        <v>0</v>
      </c>
    </row>
    <row r="427" spans="2:6" x14ac:dyDescent="0.3">
      <c r="B427" s="142" t="s">
        <v>381</v>
      </c>
      <c r="C427" s="144">
        <v>45389</v>
      </c>
      <c r="D427" s="145">
        <v>13</v>
      </c>
      <c r="E427" s="207">
        <v>0</v>
      </c>
      <c r="F427" s="208">
        <v>0</v>
      </c>
    </row>
    <row r="428" spans="2:6" x14ac:dyDescent="0.3">
      <c r="B428" s="142" t="s">
        <v>381</v>
      </c>
      <c r="C428" s="144">
        <v>45389</v>
      </c>
      <c r="D428" s="145">
        <v>14</v>
      </c>
      <c r="E428" s="207">
        <v>0</v>
      </c>
      <c r="F428" s="208">
        <v>0</v>
      </c>
    </row>
    <row r="429" spans="2:6" x14ac:dyDescent="0.3">
      <c r="B429" s="142" t="s">
        <v>381</v>
      </c>
      <c r="C429" s="144">
        <v>45389</v>
      </c>
      <c r="D429" s="145">
        <v>15</v>
      </c>
      <c r="E429" s="207">
        <v>0</v>
      </c>
      <c r="F429" s="208">
        <v>0</v>
      </c>
    </row>
    <row r="430" spans="2:6" x14ac:dyDescent="0.3">
      <c r="B430" s="142" t="s">
        <v>381</v>
      </c>
      <c r="C430" s="144">
        <v>45389</v>
      </c>
      <c r="D430" s="145">
        <v>16</v>
      </c>
      <c r="E430" s="207">
        <v>0</v>
      </c>
      <c r="F430" s="208">
        <v>0</v>
      </c>
    </row>
    <row r="431" spans="2:6" x14ac:dyDescent="0.3">
      <c r="B431" s="142" t="s">
        <v>381</v>
      </c>
      <c r="C431" s="144">
        <v>45389</v>
      </c>
      <c r="D431" s="145">
        <v>17</v>
      </c>
      <c r="E431" s="207">
        <v>0</v>
      </c>
      <c r="F431" s="208">
        <v>0</v>
      </c>
    </row>
    <row r="432" spans="2:6" x14ac:dyDescent="0.3">
      <c r="B432" s="142" t="s">
        <v>381</v>
      </c>
      <c r="C432" s="144">
        <v>45389</v>
      </c>
      <c r="D432" s="145">
        <v>18</v>
      </c>
      <c r="E432" s="207">
        <v>0</v>
      </c>
      <c r="F432" s="208">
        <v>0</v>
      </c>
    </row>
    <row r="433" spans="2:6" x14ac:dyDescent="0.3">
      <c r="B433" s="142" t="s">
        <v>381</v>
      </c>
      <c r="C433" s="144">
        <v>45389</v>
      </c>
      <c r="D433" s="145">
        <v>19</v>
      </c>
      <c r="E433" s="207">
        <v>0</v>
      </c>
      <c r="F433" s="208">
        <v>0</v>
      </c>
    </row>
    <row r="434" spans="2:6" x14ac:dyDescent="0.3">
      <c r="B434" s="142" t="s">
        <v>381</v>
      </c>
      <c r="C434" s="144">
        <v>45389</v>
      </c>
      <c r="D434" s="145">
        <v>20</v>
      </c>
      <c r="E434" s="207">
        <v>0</v>
      </c>
      <c r="F434" s="208">
        <v>0</v>
      </c>
    </row>
    <row r="435" spans="2:6" x14ac:dyDescent="0.3">
      <c r="B435" s="142" t="s">
        <v>381</v>
      </c>
      <c r="C435" s="144">
        <v>45389</v>
      </c>
      <c r="D435" s="145">
        <v>21</v>
      </c>
      <c r="E435" s="207">
        <v>0</v>
      </c>
      <c r="F435" s="208">
        <v>0</v>
      </c>
    </row>
    <row r="436" spans="2:6" x14ac:dyDescent="0.3">
      <c r="B436" s="142" t="s">
        <v>381</v>
      </c>
      <c r="C436" s="144">
        <v>45389</v>
      </c>
      <c r="D436" s="145">
        <v>22</v>
      </c>
      <c r="E436" s="207">
        <v>0</v>
      </c>
      <c r="F436" s="208">
        <v>0</v>
      </c>
    </row>
    <row r="437" spans="2:6" x14ac:dyDescent="0.3">
      <c r="B437" s="142" t="s">
        <v>381</v>
      </c>
      <c r="C437" s="144">
        <v>45389</v>
      </c>
      <c r="D437" s="145">
        <v>23</v>
      </c>
      <c r="E437" s="207">
        <v>0</v>
      </c>
      <c r="F437" s="208">
        <v>0</v>
      </c>
    </row>
    <row r="438" spans="2:6" x14ac:dyDescent="0.3">
      <c r="B438" s="142" t="s">
        <v>381</v>
      </c>
      <c r="C438" s="144">
        <v>45390</v>
      </c>
      <c r="D438" s="145">
        <v>0</v>
      </c>
      <c r="E438" s="207">
        <v>0</v>
      </c>
      <c r="F438" s="208">
        <v>0</v>
      </c>
    </row>
    <row r="439" spans="2:6" x14ac:dyDescent="0.3">
      <c r="B439" s="142" t="s">
        <v>381</v>
      </c>
      <c r="C439" s="144">
        <v>45390</v>
      </c>
      <c r="D439" s="145">
        <v>1</v>
      </c>
      <c r="E439" s="207">
        <v>0</v>
      </c>
      <c r="F439" s="208">
        <v>0</v>
      </c>
    </row>
    <row r="440" spans="2:6" x14ac:dyDescent="0.3">
      <c r="B440" s="142" t="s">
        <v>381</v>
      </c>
      <c r="C440" s="144">
        <v>45390</v>
      </c>
      <c r="D440" s="145">
        <v>2</v>
      </c>
      <c r="E440" s="207">
        <v>0</v>
      </c>
      <c r="F440" s="208">
        <v>0</v>
      </c>
    </row>
    <row r="441" spans="2:6" x14ac:dyDescent="0.3">
      <c r="B441" s="142" t="s">
        <v>381</v>
      </c>
      <c r="C441" s="144">
        <v>45390</v>
      </c>
      <c r="D441" s="145">
        <v>3</v>
      </c>
      <c r="E441" s="207">
        <v>0</v>
      </c>
      <c r="F441" s="208">
        <v>0</v>
      </c>
    </row>
    <row r="442" spans="2:6" x14ac:dyDescent="0.3">
      <c r="B442" s="142" t="s">
        <v>381</v>
      </c>
      <c r="C442" s="144">
        <v>45390</v>
      </c>
      <c r="D442" s="145">
        <v>4</v>
      </c>
      <c r="E442" s="207">
        <v>0</v>
      </c>
      <c r="F442" s="208">
        <v>0</v>
      </c>
    </row>
    <row r="443" spans="2:6" x14ac:dyDescent="0.3">
      <c r="B443" s="142" t="s">
        <v>381</v>
      </c>
      <c r="C443" s="144">
        <v>45390</v>
      </c>
      <c r="D443" s="145">
        <v>5</v>
      </c>
      <c r="E443" s="207">
        <v>0</v>
      </c>
      <c r="F443" s="208">
        <v>0</v>
      </c>
    </row>
    <row r="444" spans="2:6" x14ac:dyDescent="0.3">
      <c r="B444" s="142" t="s">
        <v>381</v>
      </c>
      <c r="C444" s="144">
        <v>45390</v>
      </c>
      <c r="D444" s="145">
        <v>6</v>
      </c>
      <c r="E444" s="207">
        <v>0</v>
      </c>
      <c r="F444" s="208">
        <v>0</v>
      </c>
    </row>
    <row r="445" spans="2:6" x14ac:dyDescent="0.3">
      <c r="B445" s="142" t="s">
        <v>381</v>
      </c>
      <c r="C445" s="144">
        <v>45390</v>
      </c>
      <c r="D445" s="145">
        <v>7</v>
      </c>
      <c r="E445" s="207">
        <v>0</v>
      </c>
      <c r="F445" s="208">
        <v>0</v>
      </c>
    </row>
    <row r="446" spans="2:6" x14ac:dyDescent="0.3">
      <c r="B446" s="142" t="s">
        <v>381</v>
      </c>
      <c r="C446" s="144">
        <v>45390</v>
      </c>
      <c r="D446" s="145">
        <v>8</v>
      </c>
      <c r="E446" s="207">
        <v>0</v>
      </c>
      <c r="F446" s="208">
        <v>0</v>
      </c>
    </row>
    <row r="447" spans="2:6" x14ac:dyDescent="0.3">
      <c r="B447" s="142" t="s">
        <v>381</v>
      </c>
      <c r="C447" s="144">
        <v>45390</v>
      </c>
      <c r="D447" s="145">
        <v>9</v>
      </c>
      <c r="E447" s="207">
        <v>0</v>
      </c>
      <c r="F447" s="208">
        <v>0</v>
      </c>
    </row>
    <row r="448" spans="2:6" x14ac:dyDescent="0.3">
      <c r="B448" s="142" t="s">
        <v>381</v>
      </c>
      <c r="C448" s="144">
        <v>45390</v>
      </c>
      <c r="D448" s="145">
        <v>10</v>
      </c>
      <c r="E448" s="207">
        <v>0</v>
      </c>
      <c r="F448" s="208">
        <v>0</v>
      </c>
    </row>
    <row r="449" spans="2:6" x14ac:dyDescent="0.3">
      <c r="B449" s="142" t="s">
        <v>381</v>
      </c>
      <c r="C449" s="144">
        <v>45390</v>
      </c>
      <c r="D449" s="145">
        <v>11</v>
      </c>
      <c r="E449" s="207">
        <v>0</v>
      </c>
      <c r="F449" s="208">
        <v>0</v>
      </c>
    </row>
    <row r="450" spans="2:6" x14ac:dyDescent="0.3">
      <c r="B450" s="142" t="s">
        <v>381</v>
      </c>
      <c r="C450" s="144">
        <v>45390</v>
      </c>
      <c r="D450" s="145">
        <v>12</v>
      </c>
      <c r="E450" s="207">
        <v>0</v>
      </c>
      <c r="F450" s="208">
        <v>0</v>
      </c>
    </row>
    <row r="451" spans="2:6" x14ac:dyDescent="0.3">
      <c r="B451" s="142" t="s">
        <v>381</v>
      </c>
      <c r="C451" s="144">
        <v>45390</v>
      </c>
      <c r="D451" s="145">
        <v>13</v>
      </c>
      <c r="E451" s="207">
        <v>0</v>
      </c>
      <c r="F451" s="208">
        <v>0</v>
      </c>
    </row>
    <row r="452" spans="2:6" x14ac:dyDescent="0.3">
      <c r="B452" s="142" t="s">
        <v>381</v>
      </c>
      <c r="C452" s="144">
        <v>45390</v>
      </c>
      <c r="D452" s="145">
        <v>14</v>
      </c>
      <c r="E452" s="207">
        <v>0</v>
      </c>
      <c r="F452" s="208">
        <v>0</v>
      </c>
    </row>
    <row r="453" spans="2:6" x14ac:dyDescent="0.3">
      <c r="B453" s="142" t="s">
        <v>381</v>
      </c>
      <c r="C453" s="144">
        <v>45390</v>
      </c>
      <c r="D453" s="145">
        <v>15</v>
      </c>
      <c r="E453" s="207">
        <v>0</v>
      </c>
      <c r="F453" s="208">
        <v>0</v>
      </c>
    </row>
    <row r="454" spans="2:6" x14ac:dyDescent="0.3">
      <c r="B454" s="142" t="s">
        <v>381</v>
      </c>
      <c r="C454" s="144">
        <v>45390</v>
      </c>
      <c r="D454" s="145">
        <v>16</v>
      </c>
      <c r="E454" s="207">
        <v>0</v>
      </c>
      <c r="F454" s="208">
        <v>0</v>
      </c>
    </row>
    <row r="455" spans="2:6" x14ac:dyDescent="0.3">
      <c r="B455" s="142" t="s">
        <v>381</v>
      </c>
      <c r="C455" s="144">
        <v>45390</v>
      </c>
      <c r="D455" s="145">
        <v>17</v>
      </c>
      <c r="E455" s="207">
        <v>0</v>
      </c>
      <c r="F455" s="208">
        <v>0</v>
      </c>
    </row>
    <row r="456" spans="2:6" x14ac:dyDescent="0.3">
      <c r="B456" s="142" t="s">
        <v>381</v>
      </c>
      <c r="C456" s="144">
        <v>45390</v>
      </c>
      <c r="D456" s="145">
        <v>18</v>
      </c>
      <c r="E456" s="207">
        <v>0</v>
      </c>
      <c r="F456" s="208">
        <v>0</v>
      </c>
    </row>
    <row r="457" spans="2:6" x14ac:dyDescent="0.3">
      <c r="B457" s="142" t="s">
        <v>381</v>
      </c>
      <c r="C457" s="144">
        <v>45390</v>
      </c>
      <c r="D457" s="145">
        <v>19</v>
      </c>
      <c r="E457" s="207">
        <v>0</v>
      </c>
      <c r="F457" s="208">
        <v>0</v>
      </c>
    </row>
    <row r="458" spans="2:6" x14ac:dyDescent="0.3">
      <c r="B458" s="142" t="s">
        <v>381</v>
      </c>
      <c r="C458" s="144">
        <v>45390</v>
      </c>
      <c r="D458" s="145">
        <v>20</v>
      </c>
      <c r="E458" s="207">
        <v>0</v>
      </c>
      <c r="F458" s="208">
        <v>0</v>
      </c>
    </row>
    <row r="459" spans="2:6" x14ac:dyDescent="0.3">
      <c r="B459" s="142" t="s">
        <v>381</v>
      </c>
      <c r="C459" s="144">
        <v>45390</v>
      </c>
      <c r="D459" s="145">
        <v>21</v>
      </c>
      <c r="E459" s="207">
        <v>0</v>
      </c>
      <c r="F459" s="208">
        <v>0</v>
      </c>
    </row>
    <row r="460" spans="2:6" x14ac:dyDescent="0.3">
      <c r="B460" s="142" t="s">
        <v>381</v>
      </c>
      <c r="C460" s="144">
        <v>45390</v>
      </c>
      <c r="D460" s="145">
        <v>22</v>
      </c>
      <c r="E460" s="207">
        <v>0</v>
      </c>
      <c r="F460" s="208">
        <v>0</v>
      </c>
    </row>
    <row r="461" spans="2:6" x14ac:dyDescent="0.3">
      <c r="B461" s="142" t="s">
        <v>381</v>
      </c>
      <c r="C461" s="144">
        <v>45390</v>
      </c>
      <c r="D461" s="145">
        <v>23</v>
      </c>
      <c r="E461" s="207">
        <v>0</v>
      </c>
      <c r="F461" s="208">
        <v>0</v>
      </c>
    </row>
    <row r="462" spans="2:6" x14ac:dyDescent="0.3">
      <c r="B462" s="142" t="s">
        <v>381</v>
      </c>
      <c r="C462" s="144">
        <v>45391</v>
      </c>
      <c r="D462" s="145">
        <v>0</v>
      </c>
      <c r="E462" s="207">
        <v>0</v>
      </c>
      <c r="F462" s="208">
        <v>0</v>
      </c>
    </row>
    <row r="463" spans="2:6" x14ac:dyDescent="0.3">
      <c r="B463" s="142" t="s">
        <v>381</v>
      </c>
      <c r="C463" s="144">
        <v>45391</v>
      </c>
      <c r="D463" s="145">
        <v>1</v>
      </c>
      <c r="E463" s="207">
        <v>0</v>
      </c>
      <c r="F463" s="208">
        <v>0</v>
      </c>
    </row>
    <row r="464" spans="2:6" x14ac:dyDescent="0.3">
      <c r="B464" s="142" t="s">
        <v>381</v>
      </c>
      <c r="C464" s="144">
        <v>45391</v>
      </c>
      <c r="D464" s="145">
        <v>2</v>
      </c>
      <c r="E464" s="207">
        <v>0</v>
      </c>
      <c r="F464" s="208">
        <v>0</v>
      </c>
    </row>
    <row r="465" spans="2:6" x14ac:dyDescent="0.3">
      <c r="B465" s="142" t="s">
        <v>381</v>
      </c>
      <c r="C465" s="144">
        <v>45391</v>
      </c>
      <c r="D465" s="145">
        <v>3</v>
      </c>
      <c r="E465" s="207">
        <v>0</v>
      </c>
      <c r="F465" s="208">
        <v>0</v>
      </c>
    </row>
    <row r="466" spans="2:6" x14ac:dyDescent="0.3">
      <c r="B466" s="142" t="s">
        <v>381</v>
      </c>
      <c r="C466" s="144">
        <v>45391</v>
      </c>
      <c r="D466" s="145">
        <v>4</v>
      </c>
      <c r="E466" s="207">
        <v>185.33</v>
      </c>
      <c r="F466" s="208">
        <v>0</v>
      </c>
    </row>
    <row r="467" spans="2:6" x14ac:dyDescent="0.3">
      <c r="B467" s="142" t="s">
        <v>381</v>
      </c>
      <c r="C467" s="144">
        <v>45391</v>
      </c>
      <c r="D467" s="145">
        <v>5</v>
      </c>
      <c r="E467" s="207">
        <v>62.73</v>
      </c>
      <c r="F467" s="208">
        <v>0</v>
      </c>
    </row>
    <row r="468" spans="2:6" x14ac:dyDescent="0.3">
      <c r="B468" s="142" t="s">
        <v>381</v>
      </c>
      <c r="C468" s="144">
        <v>45391</v>
      </c>
      <c r="D468" s="145">
        <v>6</v>
      </c>
      <c r="E468" s="207">
        <v>156.79</v>
      </c>
      <c r="F468" s="208">
        <v>0</v>
      </c>
    </row>
    <row r="469" spans="2:6" x14ac:dyDescent="0.3">
      <c r="B469" s="142" t="s">
        <v>381</v>
      </c>
      <c r="C469" s="144">
        <v>45391</v>
      </c>
      <c r="D469" s="145">
        <v>7</v>
      </c>
      <c r="E469" s="207">
        <v>56.58</v>
      </c>
      <c r="F469" s="208">
        <v>0</v>
      </c>
    </row>
    <row r="470" spans="2:6" x14ac:dyDescent="0.3">
      <c r="B470" s="142" t="s">
        <v>381</v>
      </c>
      <c r="C470" s="144">
        <v>45391</v>
      </c>
      <c r="D470" s="145">
        <v>8</v>
      </c>
      <c r="E470" s="207">
        <v>232.45</v>
      </c>
      <c r="F470" s="208">
        <v>0</v>
      </c>
    </row>
    <row r="471" spans="2:6" x14ac:dyDescent="0.3">
      <c r="B471" s="142" t="s">
        <v>381</v>
      </c>
      <c r="C471" s="144">
        <v>45391</v>
      </c>
      <c r="D471" s="145">
        <v>9</v>
      </c>
      <c r="E471" s="207">
        <v>499.98</v>
      </c>
      <c r="F471" s="208">
        <v>0</v>
      </c>
    </row>
    <row r="472" spans="2:6" x14ac:dyDescent="0.3">
      <c r="B472" s="142" t="s">
        <v>381</v>
      </c>
      <c r="C472" s="144">
        <v>45391</v>
      </c>
      <c r="D472" s="145">
        <v>10</v>
      </c>
      <c r="E472" s="207">
        <v>489.74</v>
      </c>
      <c r="F472" s="208">
        <v>0</v>
      </c>
    </row>
    <row r="473" spans="2:6" x14ac:dyDescent="0.3">
      <c r="B473" s="142" t="s">
        <v>381</v>
      </c>
      <c r="C473" s="144">
        <v>45391</v>
      </c>
      <c r="D473" s="145">
        <v>11</v>
      </c>
      <c r="E473" s="207">
        <v>483.46</v>
      </c>
      <c r="F473" s="208">
        <v>0</v>
      </c>
    </row>
    <row r="474" spans="2:6" x14ac:dyDescent="0.3">
      <c r="B474" s="142" t="s">
        <v>381</v>
      </c>
      <c r="C474" s="144">
        <v>45391</v>
      </c>
      <c r="D474" s="145">
        <v>12</v>
      </c>
      <c r="E474" s="207">
        <v>481.08</v>
      </c>
      <c r="F474" s="208">
        <v>0</v>
      </c>
    </row>
    <row r="475" spans="2:6" x14ac:dyDescent="0.3">
      <c r="B475" s="142" t="s">
        <v>381</v>
      </c>
      <c r="C475" s="144">
        <v>45391</v>
      </c>
      <c r="D475" s="145">
        <v>13</v>
      </c>
      <c r="E475" s="207">
        <v>477.26</v>
      </c>
      <c r="F475" s="208">
        <v>0</v>
      </c>
    </row>
    <row r="476" spans="2:6" x14ac:dyDescent="0.3">
      <c r="B476" s="142" t="s">
        <v>381</v>
      </c>
      <c r="C476" s="144">
        <v>45391</v>
      </c>
      <c r="D476" s="145">
        <v>14</v>
      </c>
      <c r="E476" s="207">
        <v>477.41</v>
      </c>
      <c r="F476" s="208">
        <v>0</v>
      </c>
    </row>
    <row r="477" spans="2:6" x14ac:dyDescent="0.3">
      <c r="B477" s="142" t="s">
        <v>381</v>
      </c>
      <c r="C477" s="144">
        <v>45391</v>
      </c>
      <c r="D477" s="145">
        <v>15</v>
      </c>
      <c r="E477" s="207">
        <v>178.42</v>
      </c>
      <c r="F477" s="208">
        <v>4.42</v>
      </c>
    </row>
    <row r="478" spans="2:6" x14ac:dyDescent="0.3">
      <c r="B478" s="142" t="s">
        <v>381</v>
      </c>
      <c r="C478" s="144">
        <v>45391</v>
      </c>
      <c r="D478" s="145">
        <v>16</v>
      </c>
      <c r="E478" s="207">
        <v>0</v>
      </c>
      <c r="F478" s="208">
        <v>59.16</v>
      </c>
    </row>
    <row r="479" spans="2:6" x14ac:dyDescent="0.3">
      <c r="B479" s="142" t="s">
        <v>381</v>
      </c>
      <c r="C479" s="144">
        <v>45391</v>
      </c>
      <c r="D479" s="145">
        <v>17</v>
      </c>
      <c r="E479" s="207">
        <v>0</v>
      </c>
      <c r="F479" s="208">
        <v>0.04</v>
      </c>
    </row>
    <row r="480" spans="2:6" x14ac:dyDescent="0.3">
      <c r="B480" s="142" t="s">
        <v>381</v>
      </c>
      <c r="C480" s="144">
        <v>45391</v>
      </c>
      <c r="D480" s="145">
        <v>18</v>
      </c>
      <c r="E480" s="207">
        <v>1.24</v>
      </c>
      <c r="F480" s="208">
        <v>0</v>
      </c>
    </row>
    <row r="481" spans="2:6" x14ac:dyDescent="0.3">
      <c r="B481" s="142" t="s">
        <v>381</v>
      </c>
      <c r="C481" s="144">
        <v>45391</v>
      </c>
      <c r="D481" s="145">
        <v>19</v>
      </c>
      <c r="E481" s="207">
        <v>0</v>
      </c>
      <c r="F481" s="208">
        <v>0</v>
      </c>
    </row>
    <row r="482" spans="2:6" x14ac:dyDescent="0.3">
      <c r="B482" s="142" t="s">
        <v>381</v>
      </c>
      <c r="C482" s="144">
        <v>45391</v>
      </c>
      <c r="D482" s="145">
        <v>20</v>
      </c>
      <c r="E482" s="207">
        <v>0</v>
      </c>
      <c r="F482" s="208">
        <v>0</v>
      </c>
    </row>
    <row r="483" spans="2:6" x14ac:dyDescent="0.3">
      <c r="B483" s="142" t="s">
        <v>381</v>
      </c>
      <c r="C483" s="144">
        <v>45391</v>
      </c>
      <c r="D483" s="145">
        <v>21</v>
      </c>
      <c r="E483" s="207">
        <v>0.67</v>
      </c>
      <c r="F483" s="208">
        <v>0</v>
      </c>
    </row>
    <row r="484" spans="2:6" x14ac:dyDescent="0.3">
      <c r="B484" s="142" t="s">
        <v>381</v>
      </c>
      <c r="C484" s="144">
        <v>45391</v>
      </c>
      <c r="D484" s="145">
        <v>22</v>
      </c>
      <c r="E484" s="207">
        <v>0.15</v>
      </c>
      <c r="F484" s="208">
        <v>0</v>
      </c>
    </row>
    <row r="485" spans="2:6" x14ac:dyDescent="0.3">
      <c r="B485" s="142" t="s">
        <v>381</v>
      </c>
      <c r="C485" s="144">
        <v>45391</v>
      </c>
      <c r="D485" s="145">
        <v>23</v>
      </c>
      <c r="E485" s="207">
        <v>0.03</v>
      </c>
      <c r="F485" s="208">
        <v>0</v>
      </c>
    </row>
    <row r="486" spans="2:6" x14ac:dyDescent="0.3">
      <c r="B486" s="142" t="s">
        <v>381</v>
      </c>
      <c r="C486" s="144">
        <v>45392</v>
      </c>
      <c r="D486" s="145">
        <v>0</v>
      </c>
      <c r="E486" s="207">
        <v>0</v>
      </c>
      <c r="F486" s="208">
        <v>0</v>
      </c>
    </row>
    <row r="487" spans="2:6" x14ac:dyDescent="0.3">
      <c r="B487" s="142" t="s">
        <v>381</v>
      </c>
      <c r="C487" s="144">
        <v>45392</v>
      </c>
      <c r="D487" s="145">
        <v>1</v>
      </c>
      <c r="E487" s="207">
        <v>0</v>
      </c>
      <c r="F487" s="208">
        <v>0</v>
      </c>
    </row>
    <row r="488" spans="2:6" x14ac:dyDescent="0.3">
      <c r="B488" s="142" t="s">
        <v>381</v>
      </c>
      <c r="C488" s="144">
        <v>45392</v>
      </c>
      <c r="D488" s="145">
        <v>2</v>
      </c>
      <c r="E488" s="207">
        <v>0</v>
      </c>
      <c r="F488" s="208">
        <v>0</v>
      </c>
    </row>
    <row r="489" spans="2:6" x14ac:dyDescent="0.3">
      <c r="B489" s="142" t="s">
        <v>381</v>
      </c>
      <c r="C489" s="144">
        <v>45392</v>
      </c>
      <c r="D489" s="145">
        <v>3</v>
      </c>
      <c r="E489" s="207">
        <v>2.2799999999999998</v>
      </c>
      <c r="F489" s="208">
        <v>0</v>
      </c>
    </row>
    <row r="490" spans="2:6" x14ac:dyDescent="0.3">
      <c r="B490" s="142" t="s">
        <v>381</v>
      </c>
      <c r="C490" s="144">
        <v>45392</v>
      </c>
      <c r="D490" s="145">
        <v>4</v>
      </c>
      <c r="E490" s="207">
        <v>0.02</v>
      </c>
      <c r="F490" s="208">
        <v>0</v>
      </c>
    </row>
    <row r="491" spans="2:6" x14ac:dyDescent="0.3">
      <c r="B491" s="142" t="s">
        <v>381</v>
      </c>
      <c r="C491" s="144">
        <v>45392</v>
      </c>
      <c r="D491" s="145">
        <v>5</v>
      </c>
      <c r="E491" s="207">
        <v>0</v>
      </c>
      <c r="F491" s="208">
        <v>0</v>
      </c>
    </row>
    <row r="492" spans="2:6" x14ac:dyDescent="0.3">
      <c r="B492" s="142" t="s">
        <v>381</v>
      </c>
      <c r="C492" s="144">
        <v>45392</v>
      </c>
      <c r="D492" s="145">
        <v>6</v>
      </c>
      <c r="E492" s="207">
        <v>0.66</v>
      </c>
      <c r="F492" s="208">
        <v>0</v>
      </c>
    </row>
    <row r="493" spans="2:6" x14ac:dyDescent="0.3">
      <c r="B493" s="142" t="s">
        <v>381</v>
      </c>
      <c r="C493" s="144">
        <v>45392</v>
      </c>
      <c r="D493" s="145">
        <v>7</v>
      </c>
      <c r="E493" s="207">
        <v>0.62</v>
      </c>
      <c r="F493" s="208">
        <v>0</v>
      </c>
    </row>
    <row r="494" spans="2:6" x14ac:dyDescent="0.3">
      <c r="B494" s="142" t="s">
        <v>381</v>
      </c>
      <c r="C494" s="144">
        <v>45392</v>
      </c>
      <c r="D494" s="145">
        <v>8</v>
      </c>
      <c r="E494" s="207">
        <v>0.03</v>
      </c>
      <c r="F494" s="208">
        <v>0</v>
      </c>
    </row>
    <row r="495" spans="2:6" x14ac:dyDescent="0.3">
      <c r="B495" s="142" t="s">
        <v>381</v>
      </c>
      <c r="C495" s="144">
        <v>45392</v>
      </c>
      <c r="D495" s="145">
        <v>9</v>
      </c>
      <c r="E495" s="207">
        <v>0</v>
      </c>
      <c r="F495" s="208">
        <v>0</v>
      </c>
    </row>
    <row r="496" spans="2:6" x14ac:dyDescent="0.3">
      <c r="B496" s="142" t="s">
        <v>381</v>
      </c>
      <c r="C496" s="144">
        <v>45392</v>
      </c>
      <c r="D496" s="145">
        <v>10</v>
      </c>
      <c r="E496" s="207">
        <v>0</v>
      </c>
      <c r="F496" s="208">
        <v>0</v>
      </c>
    </row>
    <row r="497" spans="2:6" x14ac:dyDescent="0.3">
      <c r="B497" s="142" t="s">
        <v>381</v>
      </c>
      <c r="C497" s="144">
        <v>45392</v>
      </c>
      <c r="D497" s="145">
        <v>11</v>
      </c>
      <c r="E497" s="207">
        <v>0</v>
      </c>
      <c r="F497" s="208">
        <v>0</v>
      </c>
    </row>
    <row r="498" spans="2:6" x14ac:dyDescent="0.3">
      <c r="B498" s="142" t="s">
        <v>381</v>
      </c>
      <c r="C498" s="144">
        <v>45392</v>
      </c>
      <c r="D498" s="145">
        <v>12</v>
      </c>
      <c r="E498" s="207">
        <v>0</v>
      </c>
      <c r="F498" s="208">
        <v>0</v>
      </c>
    </row>
    <row r="499" spans="2:6" x14ac:dyDescent="0.3">
      <c r="B499" s="142" t="s">
        <v>381</v>
      </c>
      <c r="C499" s="144">
        <v>45392</v>
      </c>
      <c r="D499" s="145">
        <v>13</v>
      </c>
      <c r="E499" s="207">
        <v>0</v>
      </c>
      <c r="F499" s="208">
        <v>0</v>
      </c>
    </row>
    <row r="500" spans="2:6" x14ac:dyDescent="0.3">
      <c r="B500" s="142" t="s">
        <v>381</v>
      </c>
      <c r="C500" s="144">
        <v>45392</v>
      </c>
      <c r="D500" s="145">
        <v>14</v>
      </c>
      <c r="E500" s="207">
        <v>0</v>
      </c>
      <c r="F500" s="208">
        <v>0</v>
      </c>
    </row>
    <row r="501" spans="2:6" x14ac:dyDescent="0.3">
      <c r="B501" s="142" t="s">
        <v>381</v>
      </c>
      <c r="C501" s="144">
        <v>45392</v>
      </c>
      <c r="D501" s="145">
        <v>15</v>
      </c>
      <c r="E501" s="207">
        <v>0</v>
      </c>
      <c r="F501" s="208">
        <v>0</v>
      </c>
    </row>
    <row r="502" spans="2:6" x14ac:dyDescent="0.3">
      <c r="B502" s="142" t="s">
        <v>381</v>
      </c>
      <c r="C502" s="144">
        <v>45392</v>
      </c>
      <c r="D502" s="145">
        <v>16</v>
      </c>
      <c r="E502" s="207">
        <v>0</v>
      </c>
      <c r="F502" s="208">
        <v>0</v>
      </c>
    </row>
    <row r="503" spans="2:6" x14ac:dyDescent="0.3">
      <c r="B503" s="142" t="s">
        <v>381</v>
      </c>
      <c r="C503" s="144">
        <v>45392</v>
      </c>
      <c r="D503" s="145">
        <v>17</v>
      </c>
      <c r="E503" s="207">
        <v>17.22</v>
      </c>
      <c r="F503" s="208">
        <v>0</v>
      </c>
    </row>
    <row r="504" spans="2:6" x14ac:dyDescent="0.3">
      <c r="B504" s="142" t="s">
        <v>381</v>
      </c>
      <c r="C504" s="144">
        <v>45392</v>
      </c>
      <c r="D504" s="145">
        <v>18</v>
      </c>
      <c r="E504" s="207">
        <v>0</v>
      </c>
      <c r="F504" s="208">
        <v>0</v>
      </c>
    </row>
    <row r="505" spans="2:6" x14ac:dyDescent="0.3">
      <c r="B505" s="142" t="s">
        <v>381</v>
      </c>
      <c r="C505" s="144">
        <v>45392</v>
      </c>
      <c r="D505" s="145">
        <v>19</v>
      </c>
      <c r="E505" s="207">
        <v>0</v>
      </c>
      <c r="F505" s="208">
        <v>0</v>
      </c>
    </row>
    <row r="506" spans="2:6" x14ac:dyDescent="0.3">
      <c r="B506" s="142" t="s">
        <v>381</v>
      </c>
      <c r="C506" s="144">
        <v>45392</v>
      </c>
      <c r="D506" s="145">
        <v>20</v>
      </c>
      <c r="E506" s="207">
        <v>0</v>
      </c>
      <c r="F506" s="208">
        <v>0</v>
      </c>
    </row>
    <row r="507" spans="2:6" x14ac:dyDescent="0.3">
      <c r="B507" s="142" t="s">
        <v>381</v>
      </c>
      <c r="C507" s="144">
        <v>45392</v>
      </c>
      <c r="D507" s="145">
        <v>21</v>
      </c>
      <c r="E507" s="207">
        <v>0</v>
      </c>
      <c r="F507" s="208">
        <v>0</v>
      </c>
    </row>
    <row r="508" spans="2:6" x14ac:dyDescent="0.3">
      <c r="B508" s="142" t="s">
        <v>381</v>
      </c>
      <c r="C508" s="144">
        <v>45392</v>
      </c>
      <c r="D508" s="145">
        <v>22</v>
      </c>
      <c r="E508" s="207">
        <v>0</v>
      </c>
      <c r="F508" s="208">
        <v>0</v>
      </c>
    </row>
    <row r="509" spans="2:6" x14ac:dyDescent="0.3">
      <c r="B509" s="142" t="s">
        <v>381</v>
      </c>
      <c r="C509" s="144">
        <v>45392</v>
      </c>
      <c r="D509" s="145">
        <v>23</v>
      </c>
      <c r="E509" s="207">
        <v>0</v>
      </c>
      <c r="F509" s="208">
        <v>0</v>
      </c>
    </row>
    <row r="510" spans="2:6" x14ac:dyDescent="0.3">
      <c r="B510" s="142" t="s">
        <v>381</v>
      </c>
      <c r="C510" s="144">
        <v>45393</v>
      </c>
      <c r="D510" s="145">
        <v>0</v>
      </c>
      <c r="E510" s="207">
        <v>0</v>
      </c>
      <c r="F510" s="208">
        <v>0</v>
      </c>
    </row>
    <row r="511" spans="2:6" x14ac:dyDescent="0.3">
      <c r="B511" s="142" t="s">
        <v>381</v>
      </c>
      <c r="C511" s="144">
        <v>45393</v>
      </c>
      <c r="D511" s="145">
        <v>1</v>
      </c>
      <c r="E511" s="207">
        <v>0</v>
      </c>
      <c r="F511" s="208">
        <v>0</v>
      </c>
    </row>
    <row r="512" spans="2:6" x14ac:dyDescent="0.3">
      <c r="B512" s="142" t="s">
        <v>381</v>
      </c>
      <c r="C512" s="144">
        <v>45393</v>
      </c>
      <c r="D512" s="145">
        <v>2</v>
      </c>
      <c r="E512" s="207">
        <v>0</v>
      </c>
      <c r="F512" s="208">
        <v>0</v>
      </c>
    </row>
    <row r="513" spans="2:6" x14ac:dyDescent="0.3">
      <c r="B513" s="142" t="s">
        <v>381</v>
      </c>
      <c r="C513" s="144">
        <v>45393</v>
      </c>
      <c r="D513" s="145">
        <v>3</v>
      </c>
      <c r="E513" s="207">
        <v>0</v>
      </c>
      <c r="F513" s="208">
        <v>0</v>
      </c>
    </row>
    <row r="514" spans="2:6" x14ac:dyDescent="0.3">
      <c r="B514" s="142" t="s">
        <v>381</v>
      </c>
      <c r="C514" s="144">
        <v>45393</v>
      </c>
      <c r="D514" s="145">
        <v>4</v>
      </c>
      <c r="E514" s="207">
        <v>0</v>
      </c>
      <c r="F514" s="208">
        <v>0</v>
      </c>
    </row>
    <row r="515" spans="2:6" x14ac:dyDescent="0.3">
      <c r="B515" s="142" t="s">
        <v>381</v>
      </c>
      <c r="C515" s="144">
        <v>45393</v>
      </c>
      <c r="D515" s="145">
        <v>5</v>
      </c>
      <c r="E515" s="207">
        <v>0.08</v>
      </c>
      <c r="F515" s="208">
        <v>0</v>
      </c>
    </row>
    <row r="516" spans="2:6" x14ac:dyDescent="0.3">
      <c r="B516" s="142" t="s">
        <v>381</v>
      </c>
      <c r="C516" s="144">
        <v>45393</v>
      </c>
      <c r="D516" s="145">
        <v>6</v>
      </c>
      <c r="E516" s="207">
        <v>0.01</v>
      </c>
      <c r="F516" s="208">
        <v>0</v>
      </c>
    </row>
    <row r="517" spans="2:6" x14ac:dyDescent="0.3">
      <c r="B517" s="142" t="s">
        <v>381</v>
      </c>
      <c r="C517" s="144">
        <v>45393</v>
      </c>
      <c r="D517" s="145">
        <v>7</v>
      </c>
      <c r="E517" s="207">
        <v>0</v>
      </c>
      <c r="F517" s="208">
        <v>0</v>
      </c>
    </row>
    <row r="518" spans="2:6" x14ac:dyDescent="0.3">
      <c r="B518" s="142" t="s">
        <v>381</v>
      </c>
      <c r="C518" s="144">
        <v>45393</v>
      </c>
      <c r="D518" s="145">
        <v>8</v>
      </c>
      <c r="E518" s="207">
        <v>0</v>
      </c>
      <c r="F518" s="208">
        <v>0</v>
      </c>
    </row>
    <row r="519" spans="2:6" x14ac:dyDescent="0.3">
      <c r="B519" s="142" t="s">
        <v>381</v>
      </c>
      <c r="C519" s="144">
        <v>45393</v>
      </c>
      <c r="D519" s="145">
        <v>9</v>
      </c>
      <c r="E519" s="207">
        <v>0</v>
      </c>
      <c r="F519" s="208">
        <v>0</v>
      </c>
    </row>
    <row r="520" spans="2:6" x14ac:dyDescent="0.3">
      <c r="B520" s="142" t="s">
        <v>381</v>
      </c>
      <c r="C520" s="144">
        <v>45393</v>
      </c>
      <c r="D520" s="145">
        <v>10</v>
      </c>
      <c r="E520" s="207">
        <v>0</v>
      </c>
      <c r="F520" s="208">
        <v>0</v>
      </c>
    </row>
    <row r="521" spans="2:6" x14ac:dyDescent="0.3">
      <c r="B521" s="142" t="s">
        <v>381</v>
      </c>
      <c r="C521" s="144">
        <v>45393</v>
      </c>
      <c r="D521" s="145">
        <v>11</v>
      </c>
      <c r="E521" s="207">
        <v>0</v>
      </c>
      <c r="F521" s="208">
        <v>0</v>
      </c>
    </row>
    <row r="522" spans="2:6" x14ac:dyDescent="0.3">
      <c r="B522" s="142" t="s">
        <v>381</v>
      </c>
      <c r="C522" s="144">
        <v>45393</v>
      </c>
      <c r="D522" s="145">
        <v>12</v>
      </c>
      <c r="E522" s="207">
        <v>0</v>
      </c>
      <c r="F522" s="208">
        <v>0</v>
      </c>
    </row>
    <row r="523" spans="2:6" x14ac:dyDescent="0.3">
      <c r="B523" s="142" t="s">
        <v>381</v>
      </c>
      <c r="C523" s="144">
        <v>45393</v>
      </c>
      <c r="D523" s="145">
        <v>13</v>
      </c>
      <c r="E523" s="207">
        <v>2</v>
      </c>
      <c r="F523" s="208">
        <v>0</v>
      </c>
    </row>
    <row r="524" spans="2:6" x14ac:dyDescent="0.3">
      <c r="B524" s="142" t="s">
        <v>381</v>
      </c>
      <c r="C524" s="144">
        <v>45393</v>
      </c>
      <c r="D524" s="145">
        <v>14</v>
      </c>
      <c r="E524" s="207">
        <v>193.13</v>
      </c>
      <c r="F524" s="208">
        <v>0</v>
      </c>
    </row>
    <row r="525" spans="2:6" x14ac:dyDescent="0.3">
      <c r="B525" s="142" t="s">
        <v>381</v>
      </c>
      <c r="C525" s="144">
        <v>45393</v>
      </c>
      <c r="D525" s="145">
        <v>15</v>
      </c>
      <c r="E525" s="207">
        <v>485.88</v>
      </c>
      <c r="F525" s="208">
        <v>0</v>
      </c>
    </row>
    <row r="526" spans="2:6" x14ac:dyDescent="0.3">
      <c r="B526" s="142" t="s">
        <v>381</v>
      </c>
      <c r="C526" s="144">
        <v>45393</v>
      </c>
      <c r="D526" s="145">
        <v>16</v>
      </c>
      <c r="E526" s="207">
        <v>488.89</v>
      </c>
      <c r="F526" s="208">
        <v>0</v>
      </c>
    </row>
    <row r="527" spans="2:6" x14ac:dyDescent="0.3">
      <c r="B527" s="142" t="s">
        <v>381</v>
      </c>
      <c r="C527" s="144">
        <v>45393</v>
      </c>
      <c r="D527" s="145">
        <v>17</v>
      </c>
      <c r="E527" s="207">
        <v>174.74</v>
      </c>
      <c r="F527" s="208">
        <v>0</v>
      </c>
    </row>
    <row r="528" spans="2:6" x14ac:dyDescent="0.3">
      <c r="B528" s="142" t="s">
        <v>381</v>
      </c>
      <c r="C528" s="144">
        <v>45393</v>
      </c>
      <c r="D528" s="145">
        <v>18</v>
      </c>
      <c r="E528" s="207">
        <v>156.94999999999999</v>
      </c>
      <c r="F528" s="208">
        <v>0</v>
      </c>
    </row>
    <row r="529" spans="2:6" x14ac:dyDescent="0.3">
      <c r="B529" s="142" t="s">
        <v>381</v>
      </c>
      <c r="C529" s="144">
        <v>45393</v>
      </c>
      <c r="D529" s="145">
        <v>19</v>
      </c>
      <c r="E529" s="207">
        <v>416.2</v>
      </c>
      <c r="F529" s="208">
        <v>0</v>
      </c>
    </row>
    <row r="530" spans="2:6" x14ac:dyDescent="0.3">
      <c r="B530" s="142" t="s">
        <v>381</v>
      </c>
      <c r="C530" s="144">
        <v>45393</v>
      </c>
      <c r="D530" s="145">
        <v>20</v>
      </c>
      <c r="E530" s="207">
        <v>503.75</v>
      </c>
      <c r="F530" s="208">
        <v>0</v>
      </c>
    </row>
    <row r="531" spans="2:6" x14ac:dyDescent="0.3">
      <c r="B531" s="142" t="s">
        <v>381</v>
      </c>
      <c r="C531" s="144">
        <v>45393</v>
      </c>
      <c r="D531" s="145">
        <v>21</v>
      </c>
      <c r="E531" s="207">
        <v>507.1</v>
      </c>
      <c r="F531" s="208">
        <v>0</v>
      </c>
    </row>
    <row r="532" spans="2:6" x14ac:dyDescent="0.3">
      <c r="B532" s="142" t="s">
        <v>381</v>
      </c>
      <c r="C532" s="144">
        <v>45393</v>
      </c>
      <c r="D532" s="145">
        <v>22</v>
      </c>
      <c r="E532" s="207">
        <v>508.29</v>
      </c>
      <c r="F532" s="208">
        <v>0</v>
      </c>
    </row>
    <row r="533" spans="2:6" x14ac:dyDescent="0.3">
      <c r="B533" s="142" t="s">
        <v>381</v>
      </c>
      <c r="C533" s="144">
        <v>45393</v>
      </c>
      <c r="D533" s="145">
        <v>23</v>
      </c>
      <c r="E533" s="207">
        <v>507.98</v>
      </c>
      <c r="F533" s="208">
        <v>0</v>
      </c>
    </row>
    <row r="534" spans="2:6" x14ac:dyDescent="0.3">
      <c r="B534" s="142" t="s">
        <v>381</v>
      </c>
      <c r="C534" s="144">
        <v>45394</v>
      </c>
      <c r="D534" s="145">
        <v>0</v>
      </c>
      <c r="E534" s="207">
        <v>486.49</v>
      </c>
      <c r="F534" s="208">
        <v>0</v>
      </c>
    </row>
    <row r="535" spans="2:6" x14ac:dyDescent="0.3">
      <c r="B535" s="142" t="s">
        <v>381</v>
      </c>
      <c r="C535" s="144">
        <v>45394</v>
      </c>
      <c r="D535" s="145">
        <v>1</v>
      </c>
      <c r="E535" s="207">
        <v>508.94</v>
      </c>
      <c r="F535" s="208">
        <v>0</v>
      </c>
    </row>
    <row r="536" spans="2:6" x14ac:dyDescent="0.3">
      <c r="B536" s="142" t="s">
        <v>381</v>
      </c>
      <c r="C536" s="144">
        <v>45394</v>
      </c>
      <c r="D536" s="145">
        <v>2</v>
      </c>
      <c r="E536" s="207">
        <v>508.97</v>
      </c>
      <c r="F536" s="208">
        <v>0</v>
      </c>
    </row>
    <row r="537" spans="2:6" x14ac:dyDescent="0.3">
      <c r="B537" s="142" t="s">
        <v>381</v>
      </c>
      <c r="C537" s="144">
        <v>45394</v>
      </c>
      <c r="D537" s="145">
        <v>3</v>
      </c>
      <c r="E537" s="207">
        <v>500</v>
      </c>
      <c r="F537" s="208">
        <v>0</v>
      </c>
    </row>
    <row r="538" spans="2:6" x14ac:dyDescent="0.3">
      <c r="B538" s="142" t="s">
        <v>381</v>
      </c>
      <c r="C538" s="144">
        <v>45394</v>
      </c>
      <c r="D538" s="145">
        <v>4</v>
      </c>
      <c r="E538" s="207">
        <v>509.37</v>
      </c>
      <c r="F538" s="208">
        <v>0</v>
      </c>
    </row>
    <row r="539" spans="2:6" x14ac:dyDescent="0.3">
      <c r="B539" s="142" t="s">
        <v>381</v>
      </c>
      <c r="C539" s="144">
        <v>45394</v>
      </c>
      <c r="D539" s="145">
        <v>5</v>
      </c>
      <c r="E539" s="207">
        <v>509.11</v>
      </c>
      <c r="F539" s="208">
        <v>0</v>
      </c>
    </row>
    <row r="540" spans="2:6" x14ac:dyDescent="0.3">
      <c r="B540" s="142" t="s">
        <v>381</v>
      </c>
      <c r="C540" s="144">
        <v>45394</v>
      </c>
      <c r="D540" s="145">
        <v>6</v>
      </c>
      <c r="E540" s="207">
        <v>513.84</v>
      </c>
      <c r="F540" s="208">
        <v>0</v>
      </c>
    </row>
    <row r="541" spans="2:6" x14ac:dyDescent="0.3">
      <c r="B541" s="142" t="s">
        <v>381</v>
      </c>
      <c r="C541" s="144">
        <v>45394</v>
      </c>
      <c r="D541" s="145">
        <v>7</v>
      </c>
      <c r="E541" s="207">
        <v>506.71</v>
      </c>
      <c r="F541" s="208">
        <v>0</v>
      </c>
    </row>
    <row r="542" spans="2:6" x14ac:dyDescent="0.3">
      <c r="B542" s="142" t="s">
        <v>381</v>
      </c>
      <c r="C542" s="144">
        <v>45394</v>
      </c>
      <c r="D542" s="145">
        <v>8</v>
      </c>
      <c r="E542" s="207">
        <v>498.14</v>
      </c>
      <c r="F542" s="208">
        <v>0</v>
      </c>
    </row>
    <row r="543" spans="2:6" x14ac:dyDescent="0.3">
      <c r="B543" s="142" t="s">
        <v>381</v>
      </c>
      <c r="C543" s="144">
        <v>45394</v>
      </c>
      <c r="D543" s="145">
        <v>9</v>
      </c>
      <c r="E543" s="207">
        <v>410.45</v>
      </c>
      <c r="F543" s="208">
        <v>0</v>
      </c>
    </row>
    <row r="544" spans="2:6" x14ac:dyDescent="0.3">
      <c r="B544" s="142" t="s">
        <v>381</v>
      </c>
      <c r="C544" s="144">
        <v>45394</v>
      </c>
      <c r="D544" s="145">
        <v>10</v>
      </c>
      <c r="E544" s="207">
        <v>84.69</v>
      </c>
      <c r="F544" s="208">
        <v>0</v>
      </c>
    </row>
    <row r="545" spans="2:6" x14ac:dyDescent="0.3">
      <c r="B545" s="142" t="s">
        <v>381</v>
      </c>
      <c r="C545" s="144">
        <v>45394</v>
      </c>
      <c r="D545" s="145">
        <v>11</v>
      </c>
      <c r="E545" s="207">
        <v>50.51</v>
      </c>
      <c r="F545" s="208">
        <v>14.2</v>
      </c>
    </row>
    <row r="546" spans="2:6" x14ac:dyDescent="0.3">
      <c r="B546" s="142" t="s">
        <v>381</v>
      </c>
      <c r="C546" s="144">
        <v>45394</v>
      </c>
      <c r="D546" s="145">
        <v>12</v>
      </c>
      <c r="E546" s="207">
        <v>0</v>
      </c>
      <c r="F546" s="208">
        <v>45.75</v>
      </c>
    </row>
    <row r="547" spans="2:6" x14ac:dyDescent="0.3">
      <c r="B547" s="142" t="s">
        <v>381</v>
      </c>
      <c r="C547" s="144">
        <v>45394</v>
      </c>
      <c r="D547" s="145">
        <v>13</v>
      </c>
      <c r="E547" s="207">
        <v>0</v>
      </c>
      <c r="F547" s="208">
        <v>44.46</v>
      </c>
    </row>
    <row r="548" spans="2:6" x14ac:dyDescent="0.3">
      <c r="B548" s="142" t="s">
        <v>381</v>
      </c>
      <c r="C548" s="144">
        <v>45394</v>
      </c>
      <c r="D548" s="145">
        <v>14</v>
      </c>
      <c r="E548" s="207">
        <v>0</v>
      </c>
      <c r="F548" s="208">
        <v>27.44</v>
      </c>
    </row>
    <row r="549" spans="2:6" x14ac:dyDescent="0.3">
      <c r="B549" s="142" t="s">
        <v>381</v>
      </c>
      <c r="C549" s="144">
        <v>45394</v>
      </c>
      <c r="D549" s="145">
        <v>15</v>
      </c>
      <c r="E549" s="207">
        <v>0</v>
      </c>
      <c r="F549" s="208">
        <v>0.03</v>
      </c>
    </row>
    <row r="550" spans="2:6" x14ac:dyDescent="0.3">
      <c r="B550" s="142" t="s">
        <v>381</v>
      </c>
      <c r="C550" s="144">
        <v>45394</v>
      </c>
      <c r="D550" s="145">
        <v>16</v>
      </c>
      <c r="E550" s="207">
        <v>0</v>
      </c>
      <c r="F550" s="208">
        <v>57.58</v>
      </c>
    </row>
    <row r="551" spans="2:6" x14ac:dyDescent="0.3">
      <c r="B551" s="142" t="s">
        <v>381</v>
      </c>
      <c r="C551" s="144">
        <v>45394</v>
      </c>
      <c r="D551" s="145">
        <v>17</v>
      </c>
      <c r="E551" s="207">
        <v>9.3000000000000007</v>
      </c>
      <c r="F551" s="208">
        <v>92.83</v>
      </c>
    </row>
    <row r="552" spans="2:6" x14ac:dyDescent="0.3">
      <c r="B552" s="142" t="s">
        <v>381</v>
      </c>
      <c r="C552" s="144">
        <v>45394</v>
      </c>
      <c r="D552" s="145">
        <v>18</v>
      </c>
      <c r="E552" s="207">
        <v>0</v>
      </c>
      <c r="F552" s="208">
        <v>0.2</v>
      </c>
    </row>
    <row r="553" spans="2:6" x14ac:dyDescent="0.3">
      <c r="B553" s="142" t="s">
        <v>381</v>
      </c>
      <c r="C553" s="144">
        <v>45394</v>
      </c>
      <c r="D553" s="145">
        <v>19</v>
      </c>
      <c r="E553" s="207">
        <v>0.75</v>
      </c>
      <c r="F553" s="208">
        <v>0</v>
      </c>
    </row>
    <row r="554" spans="2:6" x14ac:dyDescent="0.3">
      <c r="B554" s="142" t="s">
        <v>381</v>
      </c>
      <c r="C554" s="144">
        <v>45394</v>
      </c>
      <c r="D554" s="145">
        <v>20</v>
      </c>
      <c r="E554" s="207">
        <v>0</v>
      </c>
      <c r="F554" s="208">
        <v>0</v>
      </c>
    </row>
    <row r="555" spans="2:6" x14ac:dyDescent="0.3">
      <c r="B555" s="142" t="s">
        <v>381</v>
      </c>
      <c r="C555" s="144">
        <v>45394</v>
      </c>
      <c r="D555" s="145">
        <v>21</v>
      </c>
      <c r="E555" s="207">
        <v>0</v>
      </c>
      <c r="F555" s="208">
        <v>0</v>
      </c>
    </row>
    <row r="556" spans="2:6" x14ac:dyDescent="0.3">
      <c r="B556" s="142" t="s">
        <v>381</v>
      </c>
      <c r="C556" s="144">
        <v>45394</v>
      </c>
      <c r="D556" s="145">
        <v>22</v>
      </c>
      <c r="E556" s="207">
        <v>11.09</v>
      </c>
      <c r="F556" s="208">
        <v>0</v>
      </c>
    </row>
    <row r="557" spans="2:6" x14ac:dyDescent="0.3">
      <c r="B557" s="142" t="s">
        <v>381</v>
      </c>
      <c r="C557" s="144">
        <v>45394</v>
      </c>
      <c r="D557" s="145">
        <v>23</v>
      </c>
      <c r="E557" s="207">
        <v>232.72</v>
      </c>
      <c r="F557" s="208">
        <v>0</v>
      </c>
    </row>
    <row r="558" spans="2:6" x14ac:dyDescent="0.3">
      <c r="B558" s="142" t="s">
        <v>381</v>
      </c>
      <c r="C558" s="144">
        <v>45395</v>
      </c>
      <c r="D558" s="145">
        <v>0</v>
      </c>
      <c r="E558" s="207">
        <v>428.35</v>
      </c>
      <c r="F558" s="208">
        <v>0</v>
      </c>
    </row>
    <row r="559" spans="2:6" x14ac:dyDescent="0.3">
      <c r="B559" s="142" t="s">
        <v>381</v>
      </c>
      <c r="C559" s="144">
        <v>45395</v>
      </c>
      <c r="D559" s="145">
        <v>1</v>
      </c>
      <c r="E559" s="207">
        <v>505.44</v>
      </c>
      <c r="F559" s="208">
        <v>0</v>
      </c>
    </row>
    <row r="560" spans="2:6" x14ac:dyDescent="0.3">
      <c r="B560" s="142" t="s">
        <v>381</v>
      </c>
      <c r="C560" s="144">
        <v>45395</v>
      </c>
      <c r="D560" s="145">
        <v>2</v>
      </c>
      <c r="E560" s="207">
        <v>508.93</v>
      </c>
      <c r="F560" s="208">
        <v>0</v>
      </c>
    </row>
    <row r="561" spans="2:6" x14ac:dyDescent="0.3">
      <c r="B561" s="142" t="s">
        <v>381</v>
      </c>
      <c r="C561" s="144">
        <v>45395</v>
      </c>
      <c r="D561" s="145">
        <v>3</v>
      </c>
      <c r="E561" s="207">
        <v>507.95</v>
      </c>
      <c r="F561" s="208">
        <v>0</v>
      </c>
    </row>
    <row r="562" spans="2:6" x14ac:dyDescent="0.3">
      <c r="B562" s="142" t="s">
        <v>381</v>
      </c>
      <c r="C562" s="144">
        <v>45395</v>
      </c>
      <c r="D562" s="145">
        <v>4</v>
      </c>
      <c r="E562" s="207">
        <v>502.76</v>
      </c>
      <c r="F562" s="208">
        <v>0</v>
      </c>
    </row>
    <row r="563" spans="2:6" x14ac:dyDescent="0.3">
      <c r="B563" s="142" t="s">
        <v>381</v>
      </c>
      <c r="C563" s="144">
        <v>45395</v>
      </c>
      <c r="D563" s="145">
        <v>5</v>
      </c>
      <c r="E563" s="207">
        <v>510.24</v>
      </c>
      <c r="F563" s="208">
        <v>0</v>
      </c>
    </row>
    <row r="564" spans="2:6" x14ac:dyDescent="0.3">
      <c r="B564" s="142" t="s">
        <v>381</v>
      </c>
      <c r="C564" s="144">
        <v>45395</v>
      </c>
      <c r="D564" s="145">
        <v>6</v>
      </c>
      <c r="E564" s="207">
        <v>513.84</v>
      </c>
      <c r="F564" s="208">
        <v>0</v>
      </c>
    </row>
    <row r="565" spans="2:6" x14ac:dyDescent="0.3">
      <c r="B565" s="142" t="s">
        <v>381</v>
      </c>
      <c r="C565" s="144">
        <v>45395</v>
      </c>
      <c r="D565" s="145">
        <v>7</v>
      </c>
      <c r="E565" s="207">
        <v>506.02</v>
      </c>
      <c r="F565" s="208">
        <v>0</v>
      </c>
    </row>
    <row r="566" spans="2:6" x14ac:dyDescent="0.3">
      <c r="B566" s="142" t="s">
        <v>381</v>
      </c>
      <c r="C566" s="144">
        <v>45395</v>
      </c>
      <c r="D566" s="145">
        <v>8</v>
      </c>
      <c r="E566" s="207">
        <v>115.51</v>
      </c>
      <c r="F566" s="208">
        <v>0</v>
      </c>
    </row>
    <row r="567" spans="2:6" x14ac:dyDescent="0.3">
      <c r="B567" s="142" t="s">
        <v>381</v>
      </c>
      <c r="C567" s="144">
        <v>45395</v>
      </c>
      <c r="D567" s="145">
        <v>9</v>
      </c>
      <c r="E567" s="207">
        <v>0</v>
      </c>
      <c r="F567" s="208">
        <v>0</v>
      </c>
    </row>
    <row r="568" spans="2:6" x14ac:dyDescent="0.3">
      <c r="B568" s="142" t="s">
        <v>381</v>
      </c>
      <c r="C568" s="144">
        <v>45395</v>
      </c>
      <c r="D568" s="145">
        <v>10</v>
      </c>
      <c r="E568" s="207">
        <v>0</v>
      </c>
      <c r="F568" s="208">
        <v>0</v>
      </c>
    </row>
    <row r="569" spans="2:6" x14ac:dyDescent="0.3">
      <c r="B569" s="142" t="s">
        <v>381</v>
      </c>
      <c r="C569" s="144">
        <v>45395</v>
      </c>
      <c r="D569" s="145">
        <v>11</v>
      </c>
      <c r="E569" s="207">
        <v>0</v>
      </c>
      <c r="F569" s="208">
        <v>0</v>
      </c>
    </row>
    <row r="570" spans="2:6" x14ac:dyDescent="0.3">
      <c r="B570" s="142" t="s">
        <v>381</v>
      </c>
      <c r="C570" s="144">
        <v>45395</v>
      </c>
      <c r="D570" s="145">
        <v>12</v>
      </c>
      <c r="E570" s="207">
        <v>0</v>
      </c>
      <c r="F570" s="208">
        <v>0</v>
      </c>
    </row>
    <row r="571" spans="2:6" x14ac:dyDescent="0.3">
      <c r="B571" s="142" t="s">
        <v>381</v>
      </c>
      <c r="C571" s="144">
        <v>45395</v>
      </c>
      <c r="D571" s="145">
        <v>13</v>
      </c>
      <c r="E571" s="207">
        <v>0</v>
      </c>
      <c r="F571" s="208">
        <v>0</v>
      </c>
    </row>
    <row r="572" spans="2:6" x14ac:dyDescent="0.3">
      <c r="B572" s="142" t="s">
        <v>381</v>
      </c>
      <c r="C572" s="144">
        <v>45395</v>
      </c>
      <c r="D572" s="145">
        <v>14</v>
      </c>
      <c r="E572" s="207">
        <v>0</v>
      </c>
      <c r="F572" s="208">
        <v>0</v>
      </c>
    </row>
    <row r="573" spans="2:6" x14ac:dyDescent="0.3">
      <c r="B573" s="142" t="s">
        <v>381</v>
      </c>
      <c r="C573" s="144">
        <v>45395</v>
      </c>
      <c r="D573" s="145">
        <v>15</v>
      </c>
      <c r="E573" s="207">
        <v>0</v>
      </c>
      <c r="F573" s="208">
        <v>0</v>
      </c>
    </row>
    <row r="574" spans="2:6" x14ac:dyDescent="0.3">
      <c r="B574" s="142" t="s">
        <v>381</v>
      </c>
      <c r="C574" s="144">
        <v>45395</v>
      </c>
      <c r="D574" s="145">
        <v>16</v>
      </c>
      <c r="E574" s="207">
        <v>0</v>
      </c>
      <c r="F574" s="208">
        <v>0</v>
      </c>
    </row>
    <row r="575" spans="2:6" x14ac:dyDescent="0.3">
      <c r="B575" s="142" t="s">
        <v>381</v>
      </c>
      <c r="C575" s="144">
        <v>45395</v>
      </c>
      <c r="D575" s="145">
        <v>17</v>
      </c>
      <c r="E575" s="207">
        <v>0</v>
      </c>
      <c r="F575" s="208">
        <v>0</v>
      </c>
    </row>
    <row r="576" spans="2:6" x14ac:dyDescent="0.3">
      <c r="B576" s="142" t="s">
        <v>381</v>
      </c>
      <c r="C576" s="144">
        <v>45395</v>
      </c>
      <c r="D576" s="145">
        <v>18</v>
      </c>
      <c r="E576" s="207">
        <v>0.86</v>
      </c>
      <c r="F576" s="208">
        <v>0</v>
      </c>
    </row>
    <row r="577" spans="2:6" x14ac:dyDescent="0.3">
      <c r="B577" s="142" t="s">
        <v>381</v>
      </c>
      <c r="C577" s="144">
        <v>45395</v>
      </c>
      <c r="D577" s="145">
        <v>19</v>
      </c>
      <c r="E577" s="207">
        <v>0.02</v>
      </c>
      <c r="F577" s="208">
        <v>0</v>
      </c>
    </row>
    <row r="578" spans="2:6" x14ac:dyDescent="0.3">
      <c r="B578" s="142" t="s">
        <v>381</v>
      </c>
      <c r="C578" s="144">
        <v>45395</v>
      </c>
      <c r="D578" s="145">
        <v>20</v>
      </c>
      <c r="E578" s="207">
        <v>124.89</v>
      </c>
      <c r="F578" s="208">
        <v>0</v>
      </c>
    </row>
    <row r="579" spans="2:6" x14ac:dyDescent="0.3">
      <c r="B579" s="142" t="s">
        <v>381</v>
      </c>
      <c r="C579" s="144">
        <v>45395</v>
      </c>
      <c r="D579" s="145">
        <v>21</v>
      </c>
      <c r="E579" s="207">
        <v>413.87</v>
      </c>
      <c r="F579" s="208">
        <v>0</v>
      </c>
    </row>
    <row r="580" spans="2:6" x14ac:dyDescent="0.3">
      <c r="B580" s="142" t="s">
        <v>381</v>
      </c>
      <c r="C580" s="144">
        <v>45395</v>
      </c>
      <c r="D580" s="145">
        <v>22</v>
      </c>
      <c r="E580" s="207">
        <v>505.55</v>
      </c>
      <c r="F580" s="208">
        <v>0</v>
      </c>
    </row>
    <row r="581" spans="2:6" x14ac:dyDescent="0.3">
      <c r="B581" s="142" t="s">
        <v>381</v>
      </c>
      <c r="C581" s="144">
        <v>45395</v>
      </c>
      <c r="D581" s="145">
        <v>23</v>
      </c>
      <c r="E581" s="207">
        <v>507.19</v>
      </c>
      <c r="F581" s="208">
        <v>0</v>
      </c>
    </row>
    <row r="582" spans="2:6" x14ac:dyDescent="0.3">
      <c r="B582" s="142" t="s">
        <v>381</v>
      </c>
      <c r="C582" s="144">
        <v>45396</v>
      </c>
      <c r="D582" s="145">
        <v>0</v>
      </c>
      <c r="E582" s="207">
        <v>503.4</v>
      </c>
      <c r="F582" s="208">
        <v>0</v>
      </c>
    </row>
    <row r="583" spans="2:6" x14ac:dyDescent="0.3">
      <c r="B583" s="142" t="s">
        <v>381</v>
      </c>
      <c r="C583" s="144">
        <v>45396</v>
      </c>
      <c r="D583" s="145">
        <v>1</v>
      </c>
      <c r="E583" s="207">
        <v>508.56</v>
      </c>
      <c r="F583" s="208">
        <v>0</v>
      </c>
    </row>
    <row r="584" spans="2:6" x14ac:dyDescent="0.3">
      <c r="B584" s="142" t="s">
        <v>381</v>
      </c>
      <c r="C584" s="144">
        <v>45396</v>
      </c>
      <c r="D584" s="145">
        <v>2</v>
      </c>
      <c r="E584" s="207">
        <v>508.85</v>
      </c>
      <c r="F584" s="208">
        <v>0</v>
      </c>
    </row>
    <row r="585" spans="2:6" x14ac:dyDescent="0.3">
      <c r="B585" s="142" t="s">
        <v>381</v>
      </c>
      <c r="C585" s="144">
        <v>45396</v>
      </c>
      <c r="D585" s="145">
        <v>3</v>
      </c>
      <c r="E585" s="207">
        <v>509.21</v>
      </c>
      <c r="F585" s="208">
        <v>0</v>
      </c>
    </row>
    <row r="586" spans="2:6" x14ac:dyDescent="0.3">
      <c r="B586" s="142" t="s">
        <v>381</v>
      </c>
      <c r="C586" s="144">
        <v>45396</v>
      </c>
      <c r="D586" s="145">
        <v>4</v>
      </c>
      <c r="E586" s="207">
        <v>509.32</v>
      </c>
      <c r="F586" s="208">
        <v>0</v>
      </c>
    </row>
    <row r="587" spans="2:6" x14ac:dyDescent="0.3">
      <c r="B587" s="142" t="s">
        <v>381</v>
      </c>
      <c r="C587" s="144">
        <v>45396</v>
      </c>
      <c r="D587" s="145">
        <v>5</v>
      </c>
      <c r="E587" s="207">
        <v>508.7</v>
      </c>
      <c r="F587" s="208">
        <v>0</v>
      </c>
    </row>
    <row r="588" spans="2:6" x14ac:dyDescent="0.3">
      <c r="B588" s="142" t="s">
        <v>381</v>
      </c>
      <c r="C588" s="144">
        <v>45396</v>
      </c>
      <c r="D588" s="145">
        <v>6</v>
      </c>
      <c r="E588" s="207">
        <v>509.34</v>
      </c>
      <c r="F588" s="208">
        <v>0</v>
      </c>
    </row>
    <row r="589" spans="2:6" x14ac:dyDescent="0.3">
      <c r="B589" s="142" t="s">
        <v>381</v>
      </c>
      <c r="C589" s="144">
        <v>45396</v>
      </c>
      <c r="D589" s="145">
        <v>7</v>
      </c>
      <c r="E589" s="207">
        <v>508.12</v>
      </c>
      <c r="F589" s="208">
        <v>0</v>
      </c>
    </row>
    <row r="590" spans="2:6" x14ac:dyDescent="0.3">
      <c r="B590" s="142" t="s">
        <v>381</v>
      </c>
      <c r="C590" s="144">
        <v>45396</v>
      </c>
      <c r="D590" s="145">
        <v>8</v>
      </c>
      <c r="E590" s="207">
        <v>498.91</v>
      </c>
      <c r="F590" s="208">
        <v>0</v>
      </c>
    </row>
    <row r="591" spans="2:6" x14ac:dyDescent="0.3">
      <c r="B591" s="142" t="s">
        <v>381</v>
      </c>
      <c r="C591" s="144">
        <v>45396</v>
      </c>
      <c r="D591" s="145">
        <v>9</v>
      </c>
      <c r="E591" s="207">
        <v>491.81</v>
      </c>
      <c r="F591" s="208">
        <v>0</v>
      </c>
    </row>
    <row r="592" spans="2:6" x14ac:dyDescent="0.3">
      <c r="B592" s="142" t="s">
        <v>381</v>
      </c>
      <c r="C592" s="144">
        <v>45396</v>
      </c>
      <c r="D592" s="145">
        <v>10</v>
      </c>
      <c r="E592" s="207">
        <v>485.91</v>
      </c>
      <c r="F592" s="208">
        <v>0</v>
      </c>
    </row>
    <row r="593" spans="2:6" x14ac:dyDescent="0.3">
      <c r="B593" s="142" t="s">
        <v>381</v>
      </c>
      <c r="C593" s="144">
        <v>45396</v>
      </c>
      <c r="D593" s="145">
        <v>11</v>
      </c>
      <c r="E593" s="207">
        <v>480.7</v>
      </c>
      <c r="F593" s="208">
        <v>0</v>
      </c>
    </row>
    <row r="594" spans="2:6" x14ac:dyDescent="0.3">
      <c r="B594" s="142" t="s">
        <v>381</v>
      </c>
      <c r="C594" s="144">
        <v>45396</v>
      </c>
      <c r="D594" s="145">
        <v>12</v>
      </c>
      <c r="E594" s="207">
        <v>480.53</v>
      </c>
      <c r="F594" s="208">
        <v>0</v>
      </c>
    </row>
    <row r="595" spans="2:6" x14ac:dyDescent="0.3">
      <c r="B595" s="142" t="s">
        <v>381</v>
      </c>
      <c r="C595" s="144">
        <v>45396</v>
      </c>
      <c r="D595" s="145">
        <v>13</v>
      </c>
      <c r="E595" s="207">
        <v>481.17</v>
      </c>
      <c r="F595" s="208">
        <v>0</v>
      </c>
    </row>
    <row r="596" spans="2:6" x14ac:dyDescent="0.3">
      <c r="B596" s="142" t="s">
        <v>381</v>
      </c>
      <c r="C596" s="144">
        <v>45396</v>
      </c>
      <c r="D596" s="145">
        <v>14</v>
      </c>
      <c r="E596" s="207">
        <v>482.79</v>
      </c>
      <c r="F596" s="208">
        <v>0</v>
      </c>
    </row>
    <row r="597" spans="2:6" x14ac:dyDescent="0.3">
      <c r="B597" s="142" t="s">
        <v>381</v>
      </c>
      <c r="C597" s="144">
        <v>45396</v>
      </c>
      <c r="D597" s="145">
        <v>15</v>
      </c>
      <c r="E597" s="207">
        <v>485.35</v>
      </c>
      <c r="F597" s="208">
        <v>0</v>
      </c>
    </row>
    <row r="598" spans="2:6" x14ac:dyDescent="0.3">
      <c r="B598" s="142" t="s">
        <v>381</v>
      </c>
      <c r="C598" s="144">
        <v>45396</v>
      </c>
      <c r="D598" s="145">
        <v>16</v>
      </c>
      <c r="E598" s="207">
        <v>490.68</v>
      </c>
      <c r="F598" s="208">
        <v>0</v>
      </c>
    </row>
    <row r="599" spans="2:6" x14ac:dyDescent="0.3">
      <c r="B599" s="142" t="s">
        <v>381</v>
      </c>
      <c r="C599" s="144">
        <v>45396</v>
      </c>
      <c r="D599" s="145">
        <v>17</v>
      </c>
      <c r="E599" s="207">
        <v>497.42</v>
      </c>
      <c r="F599" s="208">
        <v>0</v>
      </c>
    </row>
    <row r="600" spans="2:6" x14ac:dyDescent="0.3">
      <c r="B600" s="142" t="s">
        <v>381</v>
      </c>
      <c r="C600" s="144">
        <v>45396</v>
      </c>
      <c r="D600" s="145">
        <v>18</v>
      </c>
      <c r="E600" s="207">
        <v>504.52</v>
      </c>
      <c r="F600" s="208">
        <v>0</v>
      </c>
    </row>
    <row r="601" spans="2:6" x14ac:dyDescent="0.3">
      <c r="B601" s="142" t="s">
        <v>381</v>
      </c>
      <c r="C601" s="144">
        <v>45396</v>
      </c>
      <c r="D601" s="145">
        <v>19</v>
      </c>
      <c r="E601" s="207">
        <v>505.76</v>
      </c>
      <c r="F601" s="208">
        <v>0</v>
      </c>
    </row>
    <row r="602" spans="2:6" x14ac:dyDescent="0.3">
      <c r="B602" s="142" t="s">
        <v>381</v>
      </c>
      <c r="C602" s="144">
        <v>45396</v>
      </c>
      <c r="D602" s="145">
        <v>20</v>
      </c>
      <c r="E602" s="207">
        <v>505.78</v>
      </c>
      <c r="F602" s="208">
        <v>0</v>
      </c>
    </row>
    <row r="603" spans="2:6" x14ac:dyDescent="0.3">
      <c r="B603" s="142" t="s">
        <v>381</v>
      </c>
      <c r="C603" s="144">
        <v>45396</v>
      </c>
      <c r="D603" s="145">
        <v>21</v>
      </c>
      <c r="E603" s="207">
        <v>505.2</v>
      </c>
      <c r="F603" s="208">
        <v>0</v>
      </c>
    </row>
    <row r="604" spans="2:6" x14ac:dyDescent="0.3">
      <c r="B604" s="142" t="s">
        <v>381</v>
      </c>
      <c r="C604" s="144">
        <v>45396</v>
      </c>
      <c r="D604" s="145">
        <v>22</v>
      </c>
      <c r="E604" s="207">
        <v>508.08</v>
      </c>
      <c r="F604" s="208">
        <v>0</v>
      </c>
    </row>
    <row r="605" spans="2:6" x14ac:dyDescent="0.3">
      <c r="B605" s="142" t="s">
        <v>381</v>
      </c>
      <c r="C605" s="144">
        <v>45396</v>
      </c>
      <c r="D605" s="145">
        <v>23</v>
      </c>
      <c r="E605" s="207">
        <v>509.51</v>
      </c>
      <c r="F605" s="208">
        <v>0</v>
      </c>
    </row>
    <row r="606" spans="2:6" x14ac:dyDescent="0.3">
      <c r="B606" s="142" t="s">
        <v>381</v>
      </c>
      <c r="C606" s="144">
        <v>45397</v>
      </c>
      <c r="D606" s="145">
        <v>0</v>
      </c>
      <c r="E606" s="207">
        <v>116.07</v>
      </c>
      <c r="F606" s="208">
        <v>0</v>
      </c>
    </row>
    <row r="607" spans="2:6" x14ac:dyDescent="0.3">
      <c r="B607" s="142" t="s">
        <v>381</v>
      </c>
      <c r="C607" s="144">
        <v>45397</v>
      </c>
      <c r="D607" s="145">
        <v>1</v>
      </c>
      <c r="E607" s="207">
        <v>0</v>
      </c>
      <c r="F607" s="208">
        <v>0</v>
      </c>
    </row>
    <row r="608" spans="2:6" x14ac:dyDescent="0.3">
      <c r="B608" s="142" t="s">
        <v>381</v>
      </c>
      <c r="C608" s="144">
        <v>45397</v>
      </c>
      <c r="D608" s="145">
        <v>2</v>
      </c>
      <c r="E608" s="207">
        <v>0</v>
      </c>
      <c r="F608" s="208">
        <v>0</v>
      </c>
    </row>
    <row r="609" spans="2:6" x14ac:dyDescent="0.3">
      <c r="B609" s="142" t="s">
        <v>381</v>
      </c>
      <c r="C609" s="144">
        <v>45397</v>
      </c>
      <c r="D609" s="145">
        <v>3</v>
      </c>
      <c r="E609" s="207">
        <v>0</v>
      </c>
      <c r="F609" s="208">
        <v>0</v>
      </c>
    </row>
    <row r="610" spans="2:6" x14ac:dyDescent="0.3">
      <c r="B610" s="142" t="s">
        <v>381</v>
      </c>
      <c r="C610" s="144">
        <v>45397</v>
      </c>
      <c r="D610" s="145">
        <v>4</v>
      </c>
      <c r="E610" s="207">
        <v>0</v>
      </c>
      <c r="F610" s="208">
        <v>0</v>
      </c>
    </row>
    <row r="611" spans="2:6" x14ac:dyDescent="0.3">
      <c r="B611" s="142" t="s">
        <v>381</v>
      </c>
      <c r="C611" s="144">
        <v>45397</v>
      </c>
      <c r="D611" s="145">
        <v>5</v>
      </c>
      <c r="E611" s="207">
        <v>0</v>
      </c>
      <c r="F611" s="208">
        <v>0</v>
      </c>
    </row>
    <row r="612" spans="2:6" x14ac:dyDescent="0.3">
      <c r="B612" s="142" t="s">
        <v>381</v>
      </c>
      <c r="C612" s="144">
        <v>45397</v>
      </c>
      <c r="D612" s="145">
        <v>6</v>
      </c>
      <c r="E612" s="207">
        <v>0</v>
      </c>
      <c r="F612" s="208">
        <v>0</v>
      </c>
    </row>
    <row r="613" spans="2:6" x14ac:dyDescent="0.3">
      <c r="B613" s="142" t="s">
        <v>381</v>
      </c>
      <c r="C613" s="144">
        <v>45397</v>
      </c>
      <c r="D613" s="145">
        <v>7</v>
      </c>
      <c r="E613" s="207">
        <v>0</v>
      </c>
      <c r="F613" s="208">
        <v>0</v>
      </c>
    </row>
    <row r="614" spans="2:6" x14ac:dyDescent="0.3">
      <c r="B614" s="142" t="s">
        <v>381</v>
      </c>
      <c r="C614" s="144">
        <v>45397</v>
      </c>
      <c r="D614" s="145">
        <v>8</v>
      </c>
      <c r="E614" s="207">
        <v>0</v>
      </c>
      <c r="F614" s="208">
        <v>0</v>
      </c>
    </row>
    <row r="615" spans="2:6" x14ac:dyDescent="0.3">
      <c r="B615" s="142" t="s">
        <v>381</v>
      </c>
      <c r="C615" s="144">
        <v>45397</v>
      </c>
      <c r="D615" s="145">
        <v>9</v>
      </c>
      <c r="E615" s="207">
        <v>0</v>
      </c>
      <c r="F615" s="208">
        <v>0</v>
      </c>
    </row>
    <row r="616" spans="2:6" x14ac:dyDescent="0.3">
      <c r="B616" s="142" t="s">
        <v>381</v>
      </c>
      <c r="C616" s="144">
        <v>45397</v>
      </c>
      <c r="D616" s="145">
        <v>10</v>
      </c>
      <c r="E616" s="207">
        <v>0</v>
      </c>
      <c r="F616" s="208">
        <v>0</v>
      </c>
    </row>
    <row r="617" spans="2:6" x14ac:dyDescent="0.3">
      <c r="B617" s="142" t="s">
        <v>381</v>
      </c>
      <c r="C617" s="144">
        <v>45397</v>
      </c>
      <c r="D617" s="145">
        <v>11</v>
      </c>
      <c r="E617" s="207">
        <v>0</v>
      </c>
      <c r="F617" s="208">
        <v>0</v>
      </c>
    </row>
    <row r="618" spans="2:6" x14ac:dyDescent="0.3">
      <c r="B618" s="142" t="s">
        <v>381</v>
      </c>
      <c r="C618" s="144">
        <v>45397</v>
      </c>
      <c r="D618" s="145">
        <v>12</v>
      </c>
      <c r="E618" s="207">
        <v>0</v>
      </c>
      <c r="F618" s="208">
        <v>0</v>
      </c>
    </row>
    <row r="619" spans="2:6" x14ac:dyDescent="0.3">
      <c r="B619" s="142" t="s">
        <v>381</v>
      </c>
      <c r="C619" s="144">
        <v>45397</v>
      </c>
      <c r="D619" s="145">
        <v>13</v>
      </c>
      <c r="E619" s="207">
        <v>0</v>
      </c>
      <c r="F619" s="208">
        <v>0</v>
      </c>
    </row>
    <row r="620" spans="2:6" x14ac:dyDescent="0.3">
      <c r="B620" s="142" t="s">
        <v>381</v>
      </c>
      <c r="C620" s="144">
        <v>45397</v>
      </c>
      <c r="D620" s="145">
        <v>14</v>
      </c>
      <c r="E620" s="207">
        <v>0</v>
      </c>
      <c r="F620" s="208">
        <v>0</v>
      </c>
    </row>
    <row r="621" spans="2:6" x14ac:dyDescent="0.3">
      <c r="B621" s="142" t="s">
        <v>381</v>
      </c>
      <c r="C621" s="144">
        <v>45397</v>
      </c>
      <c r="D621" s="145">
        <v>15</v>
      </c>
      <c r="E621" s="207">
        <v>0</v>
      </c>
      <c r="F621" s="208">
        <v>0</v>
      </c>
    </row>
    <row r="622" spans="2:6" x14ac:dyDescent="0.3">
      <c r="B622" s="142" t="s">
        <v>381</v>
      </c>
      <c r="C622" s="144">
        <v>45397</v>
      </c>
      <c r="D622" s="145">
        <v>16</v>
      </c>
      <c r="E622" s="207">
        <v>0</v>
      </c>
      <c r="F622" s="208">
        <v>0</v>
      </c>
    </row>
    <row r="623" spans="2:6" x14ac:dyDescent="0.3">
      <c r="B623" s="142" t="s">
        <v>381</v>
      </c>
      <c r="C623" s="144">
        <v>45397</v>
      </c>
      <c r="D623" s="145">
        <v>17</v>
      </c>
      <c r="E623" s="207">
        <v>0</v>
      </c>
      <c r="F623" s="208">
        <v>0</v>
      </c>
    </row>
    <row r="624" spans="2:6" x14ac:dyDescent="0.3">
      <c r="B624" s="142" t="s">
        <v>381</v>
      </c>
      <c r="C624" s="144">
        <v>45397</v>
      </c>
      <c r="D624" s="145">
        <v>18</v>
      </c>
      <c r="E624" s="207">
        <v>0</v>
      </c>
      <c r="F624" s="208">
        <v>0</v>
      </c>
    </row>
    <row r="625" spans="2:6" x14ac:dyDescent="0.3">
      <c r="B625" s="142" t="s">
        <v>381</v>
      </c>
      <c r="C625" s="144">
        <v>45397</v>
      </c>
      <c r="D625" s="145">
        <v>19</v>
      </c>
      <c r="E625" s="207">
        <v>0</v>
      </c>
      <c r="F625" s="208">
        <v>0</v>
      </c>
    </row>
    <row r="626" spans="2:6" x14ac:dyDescent="0.3">
      <c r="B626" s="142" t="s">
        <v>381</v>
      </c>
      <c r="C626" s="144">
        <v>45397</v>
      </c>
      <c r="D626" s="145">
        <v>20</v>
      </c>
      <c r="E626" s="207">
        <v>0</v>
      </c>
      <c r="F626" s="208">
        <v>0</v>
      </c>
    </row>
    <row r="627" spans="2:6" x14ac:dyDescent="0.3">
      <c r="B627" s="142" t="s">
        <v>381</v>
      </c>
      <c r="C627" s="144">
        <v>45397</v>
      </c>
      <c r="D627" s="145">
        <v>21</v>
      </c>
      <c r="E627" s="207">
        <v>0</v>
      </c>
      <c r="F627" s="208">
        <v>0</v>
      </c>
    </row>
    <row r="628" spans="2:6" x14ac:dyDescent="0.3">
      <c r="B628" s="142" t="s">
        <v>381</v>
      </c>
      <c r="C628" s="144">
        <v>45397</v>
      </c>
      <c r="D628" s="145">
        <v>22</v>
      </c>
      <c r="E628" s="207">
        <v>0</v>
      </c>
      <c r="F628" s="208">
        <v>0</v>
      </c>
    </row>
    <row r="629" spans="2:6" x14ac:dyDescent="0.3">
      <c r="B629" s="142" t="s">
        <v>381</v>
      </c>
      <c r="C629" s="144">
        <v>45397</v>
      </c>
      <c r="D629" s="145">
        <v>23</v>
      </c>
      <c r="E629" s="207">
        <v>0</v>
      </c>
      <c r="F629" s="208">
        <v>0</v>
      </c>
    </row>
    <row r="630" spans="2:6" x14ac:dyDescent="0.3">
      <c r="B630" s="142" t="s">
        <v>381</v>
      </c>
      <c r="C630" s="144">
        <v>45398</v>
      </c>
      <c r="D630" s="145">
        <v>0</v>
      </c>
      <c r="E630" s="207">
        <v>402.97</v>
      </c>
      <c r="F630" s="208">
        <v>0</v>
      </c>
    </row>
    <row r="631" spans="2:6" x14ac:dyDescent="0.3">
      <c r="B631" s="142" t="s">
        <v>381</v>
      </c>
      <c r="C631" s="144">
        <v>45398</v>
      </c>
      <c r="D631" s="145">
        <v>1</v>
      </c>
      <c r="E631" s="207">
        <v>474.21</v>
      </c>
      <c r="F631" s="208">
        <v>0</v>
      </c>
    </row>
    <row r="632" spans="2:6" x14ac:dyDescent="0.3">
      <c r="B632" s="142" t="s">
        <v>381</v>
      </c>
      <c r="C632" s="144">
        <v>45398</v>
      </c>
      <c r="D632" s="145">
        <v>2</v>
      </c>
      <c r="E632" s="207">
        <v>505.03</v>
      </c>
      <c r="F632" s="208">
        <v>0</v>
      </c>
    </row>
    <row r="633" spans="2:6" x14ac:dyDescent="0.3">
      <c r="B633" s="142" t="s">
        <v>381</v>
      </c>
      <c r="C633" s="144">
        <v>45398</v>
      </c>
      <c r="D633" s="145">
        <v>3</v>
      </c>
      <c r="E633" s="207">
        <v>505.6</v>
      </c>
      <c r="F633" s="208">
        <v>0</v>
      </c>
    </row>
    <row r="634" spans="2:6" x14ac:dyDescent="0.3">
      <c r="B634" s="142" t="s">
        <v>381</v>
      </c>
      <c r="C634" s="144">
        <v>45398</v>
      </c>
      <c r="D634" s="145">
        <v>4</v>
      </c>
      <c r="E634" s="207">
        <v>504.98</v>
      </c>
      <c r="F634" s="208">
        <v>0</v>
      </c>
    </row>
    <row r="635" spans="2:6" x14ac:dyDescent="0.3">
      <c r="B635" s="142" t="s">
        <v>381</v>
      </c>
      <c r="C635" s="144">
        <v>45398</v>
      </c>
      <c r="D635" s="145">
        <v>5</v>
      </c>
      <c r="E635" s="207">
        <v>455.2</v>
      </c>
      <c r="F635" s="208">
        <v>0</v>
      </c>
    </row>
    <row r="636" spans="2:6" x14ac:dyDescent="0.3">
      <c r="B636" s="142" t="s">
        <v>381</v>
      </c>
      <c r="C636" s="144">
        <v>45398</v>
      </c>
      <c r="D636" s="145">
        <v>6</v>
      </c>
      <c r="E636" s="207">
        <v>316.12</v>
      </c>
      <c r="F636" s="208">
        <v>0</v>
      </c>
    </row>
    <row r="637" spans="2:6" x14ac:dyDescent="0.3">
      <c r="B637" s="142" t="s">
        <v>381</v>
      </c>
      <c r="C637" s="144">
        <v>45398</v>
      </c>
      <c r="D637" s="145">
        <v>7</v>
      </c>
      <c r="E637" s="207">
        <v>99.37</v>
      </c>
      <c r="F637" s="208">
        <v>0</v>
      </c>
    </row>
    <row r="638" spans="2:6" x14ac:dyDescent="0.3">
      <c r="B638" s="142" t="s">
        <v>381</v>
      </c>
      <c r="C638" s="144">
        <v>45398</v>
      </c>
      <c r="D638" s="145">
        <v>8</v>
      </c>
      <c r="E638" s="207">
        <v>0</v>
      </c>
      <c r="F638" s="208">
        <v>0</v>
      </c>
    </row>
    <row r="639" spans="2:6" x14ac:dyDescent="0.3">
      <c r="B639" s="142" t="s">
        <v>381</v>
      </c>
      <c r="C639" s="144">
        <v>45398</v>
      </c>
      <c r="D639" s="145">
        <v>9</v>
      </c>
      <c r="E639" s="207">
        <v>0</v>
      </c>
      <c r="F639" s="208">
        <v>0</v>
      </c>
    </row>
    <row r="640" spans="2:6" x14ac:dyDescent="0.3">
      <c r="B640" s="142" t="s">
        <v>381</v>
      </c>
      <c r="C640" s="144">
        <v>45398</v>
      </c>
      <c r="D640" s="145">
        <v>10</v>
      </c>
      <c r="E640" s="207">
        <v>0</v>
      </c>
      <c r="F640" s="208">
        <v>0</v>
      </c>
    </row>
    <row r="641" spans="2:6" x14ac:dyDescent="0.3">
      <c r="B641" s="142" t="s">
        <v>381</v>
      </c>
      <c r="C641" s="144">
        <v>45398</v>
      </c>
      <c r="D641" s="145">
        <v>11</v>
      </c>
      <c r="E641" s="207">
        <v>0</v>
      </c>
      <c r="F641" s="208">
        <v>0</v>
      </c>
    </row>
    <row r="642" spans="2:6" x14ac:dyDescent="0.3">
      <c r="B642" s="142" t="s">
        <v>381</v>
      </c>
      <c r="C642" s="144">
        <v>45398</v>
      </c>
      <c r="D642" s="145">
        <v>12</v>
      </c>
      <c r="E642" s="207">
        <v>0</v>
      </c>
      <c r="F642" s="208">
        <v>0</v>
      </c>
    </row>
    <row r="643" spans="2:6" x14ac:dyDescent="0.3">
      <c r="B643" s="142" t="s">
        <v>381</v>
      </c>
      <c r="C643" s="144">
        <v>45398</v>
      </c>
      <c r="D643" s="145">
        <v>13</v>
      </c>
      <c r="E643" s="207">
        <v>0</v>
      </c>
      <c r="F643" s="208">
        <v>0</v>
      </c>
    </row>
    <row r="644" spans="2:6" x14ac:dyDescent="0.3">
      <c r="B644" s="142" t="s">
        <v>381</v>
      </c>
      <c r="C644" s="144">
        <v>45398</v>
      </c>
      <c r="D644" s="145">
        <v>14</v>
      </c>
      <c r="E644" s="207">
        <v>0</v>
      </c>
      <c r="F644" s="208">
        <v>0</v>
      </c>
    </row>
    <row r="645" spans="2:6" x14ac:dyDescent="0.3">
      <c r="B645" s="142" t="s">
        <v>381</v>
      </c>
      <c r="C645" s="144">
        <v>45398</v>
      </c>
      <c r="D645" s="145">
        <v>15</v>
      </c>
      <c r="E645" s="207">
        <v>0</v>
      </c>
      <c r="F645" s="208">
        <v>0</v>
      </c>
    </row>
    <row r="646" spans="2:6" x14ac:dyDescent="0.3">
      <c r="B646" s="142" t="s">
        <v>381</v>
      </c>
      <c r="C646" s="144">
        <v>45398</v>
      </c>
      <c r="D646" s="145">
        <v>16</v>
      </c>
      <c r="E646" s="207">
        <v>0</v>
      </c>
      <c r="F646" s="208">
        <v>0</v>
      </c>
    </row>
    <row r="647" spans="2:6" x14ac:dyDescent="0.3">
      <c r="B647" s="142" t="s">
        <v>381</v>
      </c>
      <c r="C647" s="144">
        <v>45398</v>
      </c>
      <c r="D647" s="145">
        <v>17</v>
      </c>
      <c r="E647" s="207">
        <v>0</v>
      </c>
      <c r="F647" s="208">
        <v>0</v>
      </c>
    </row>
    <row r="648" spans="2:6" x14ac:dyDescent="0.3">
      <c r="B648" s="142" t="s">
        <v>381</v>
      </c>
      <c r="C648" s="144">
        <v>45398</v>
      </c>
      <c r="D648" s="145">
        <v>18</v>
      </c>
      <c r="E648" s="207">
        <v>0</v>
      </c>
      <c r="F648" s="208">
        <v>0</v>
      </c>
    </row>
    <row r="649" spans="2:6" x14ac:dyDescent="0.3">
      <c r="B649" s="142" t="s">
        <v>381</v>
      </c>
      <c r="C649" s="144">
        <v>45398</v>
      </c>
      <c r="D649" s="145">
        <v>19</v>
      </c>
      <c r="E649" s="207">
        <v>0</v>
      </c>
      <c r="F649" s="208">
        <v>0</v>
      </c>
    </row>
    <row r="650" spans="2:6" x14ac:dyDescent="0.3">
      <c r="B650" s="142" t="s">
        <v>381</v>
      </c>
      <c r="C650" s="144">
        <v>45398</v>
      </c>
      <c r="D650" s="145">
        <v>20</v>
      </c>
      <c r="E650" s="207">
        <v>0</v>
      </c>
      <c r="F650" s="208">
        <v>0</v>
      </c>
    </row>
    <row r="651" spans="2:6" x14ac:dyDescent="0.3">
      <c r="B651" s="142" t="s">
        <v>381</v>
      </c>
      <c r="C651" s="144">
        <v>45398</v>
      </c>
      <c r="D651" s="145">
        <v>21</v>
      </c>
      <c r="E651" s="207">
        <v>0</v>
      </c>
      <c r="F651" s="208">
        <v>0</v>
      </c>
    </row>
    <row r="652" spans="2:6" x14ac:dyDescent="0.3">
      <c r="B652" s="142" t="s">
        <v>381</v>
      </c>
      <c r="C652" s="144">
        <v>45398</v>
      </c>
      <c r="D652" s="145">
        <v>22</v>
      </c>
      <c r="E652" s="207">
        <v>0</v>
      </c>
      <c r="F652" s="208">
        <v>0</v>
      </c>
    </row>
    <row r="653" spans="2:6" x14ac:dyDescent="0.3">
      <c r="B653" s="142" t="s">
        <v>381</v>
      </c>
      <c r="C653" s="144">
        <v>45398</v>
      </c>
      <c r="D653" s="145">
        <v>23</v>
      </c>
      <c r="E653" s="207">
        <v>0</v>
      </c>
      <c r="F653" s="208">
        <v>0</v>
      </c>
    </row>
    <row r="654" spans="2:6" x14ac:dyDescent="0.3">
      <c r="B654" s="142" t="s">
        <v>381</v>
      </c>
      <c r="C654" s="144">
        <v>45399</v>
      </c>
      <c r="D654" s="145">
        <v>0</v>
      </c>
      <c r="E654" s="207">
        <v>0</v>
      </c>
      <c r="F654" s="208">
        <v>0</v>
      </c>
    </row>
    <row r="655" spans="2:6" x14ac:dyDescent="0.3">
      <c r="B655" s="142" t="s">
        <v>381</v>
      </c>
      <c r="C655" s="144">
        <v>45399</v>
      </c>
      <c r="D655" s="145">
        <v>1</v>
      </c>
      <c r="E655" s="207">
        <v>0</v>
      </c>
      <c r="F655" s="208">
        <v>0</v>
      </c>
    </row>
    <row r="656" spans="2:6" x14ac:dyDescent="0.3">
      <c r="B656" s="142" t="s">
        <v>381</v>
      </c>
      <c r="C656" s="144">
        <v>45399</v>
      </c>
      <c r="D656" s="145">
        <v>2</v>
      </c>
      <c r="E656" s="207">
        <v>0</v>
      </c>
      <c r="F656" s="208">
        <v>0</v>
      </c>
    </row>
    <row r="657" spans="2:6" x14ac:dyDescent="0.3">
      <c r="B657" s="142" t="s">
        <v>381</v>
      </c>
      <c r="C657" s="144">
        <v>45399</v>
      </c>
      <c r="D657" s="145">
        <v>3</v>
      </c>
      <c r="E657" s="207">
        <v>0</v>
      </c>
      <c r="F657" s="208">
        <v>0</v>
      </c>
    </row>
    <row r="658" spans="2:6" x14ac:dyDescent="0.3">
      <c r="B658" s="142" t="s">
        <v>381</v>
      </c>
      <c r="C658" s="144">
        <v>45399</v>
      </c>
      <c r="D658" s="145">
        <v>4</v>
      </c>
      <c r="E658" s="207">
        <v>0</v>
      </c>
      <c r="F658" s="208">
        <v>0</v>
      </c>
    </row>
    <row r="659" spans="2:6" x14ac:dyDescent="0.3">
      <c r="B659" s="142" t="s">
        <v>381</v>
      </c>
      <c r="C659" s="144">
        <v>45399</v>
      </c>
      <c r="D659" s="145">
        <v>5</v>
      </c>
      <c r="E659" s="207">
        <v>0</v>
      </c>
      <c r="F659" s="208">
        <v>0</v>
      </c>
    </row>
    <row r="660" spans="2:6" x14ac:dyDescent="0.3">
      <c r="B660" s="142" t="s">
        <v>381</v>
      </c>
      <c r="C660" s="144">
        <v>45399</v>
      </c>
      <c r="D660" s="145">
        <v>6</v>
      </c>
      <c r="E660" s="207">
        <v>0</v>
      </c>
      <c r="F660" s="208">
        <v>0</v>
      </c>
    </row>
    <row r="661" spans="2:6" x14ac:dyDescent="0.3">
      <c r="B661" s="142" t="s">
        <v>381</v>
      </c>
      <c r="C661" s="144">
        <v>45399</v>
      </c>
      <c r="D661" s="145">
        <v>7</v>
      </c>
      <c r="E661" s="207">
        <v>0</v>
      </c>
      <c r="F661" s="208">
        <v>0</v>
      </c>
    </row>
    <row r="662" spans="2:6" x14ac:dyDescent="0.3">
      <c r="B662" s="142" t="s">
        <v>381</v>
      </c>
      <c r="C662" s="144">
        <v>45399</v>
      </c>
      <c r="D662" s="145">
        <v>8</v>
      </c>
      <c r="E662" s="207">
        <v>0</v>
      </c>
      <c r="F662" s="208">
        <v>0</v>
      </c>
    </row>
    <row r="663" spans="2:6" x14ac:dyDescent="0.3">
      <c r="B663" s="142" t="s">
        <v>381</v>
      </c>
      <c r="C663" s="144">
        <v>45399</v>
      </c>
      <c r="D663" s="145">
        <v>9</v>
      </c>
      <c r="E663" s="207">
        <v>0</v>
      </c>
      <c r="F663" s="208">
        <v>0</v>
      </c>
    </row>
    <row r="664" spans="2:6" x14ac:dyDescent="0.3">
      <c r="B664" s="142" t="s">
        <v>381</v>
      </c>
      <c r="C664" s="144">
        <v>45399</v>
      </c>
      <c r="D664" s="145">
        <v>10</v>
      </c>
      <c r="E664" s="207">
        <v>0</v>
      </c>
      <c r="F664" s="208">
        <v>0</v>
      </c>
    </row>
    <row r="665" spans="2:6" x14ac:dyDescent="0.3">
      <c r="B665" s="142" t="s">
        <v>381</v>
      </c>
      <c r="C665" s="144">
        <v>45399</v>
      </c>
      <c r="D665" s="145">
        <v>11</v>
      </c>
      <c r="E665" s="207">
        <v>0</v>
      </c>
      <c r="F665" s="208">
        <v>0</v>
      </c>
    </row>
    <row r="666" spans="2:6" x14ac:dyDescent="0.3">
      <c r="B666" s="142" t="s">
        <v>381</v>
      </c>
      <c r="C666" s="144">
        <v>45399</v>
      </c>
      <c r="D666" s="145">
        <v>12</v>
      </c>
      <c r="E666" s="207">
        <v>0</v>
      </c>
      <c r="F666" s="208">
        <v>0</v>
      </c>
    </row>
    <row r="667" spans="2:6" x14ac:dyDescent="0.3">
      <c r="B667" s="142" t="s">
        <v>381</v>
      </c>
      <c r="C667" s="144">
        <v>45399</v>
      </c>
      <c r="D667" s="145">
        <v>13</v>
      </c>
      <c r="E667" s="207">
        <v>0</v>
      </c>
      <c r="F667" s="208">
        <v>0</v>
      </c>
    </row>
    <row r="668" spans="2:6" x14ac:dyDescent="0.3">
      <c r="B668" s="142" t="s">
        <v>381</v>
      </c>
      <c r="C668" s="144">
        <v>45399</v>
      </c>
      <c r="D668" s="145">
        <v>14</v>
      </c>
      <c r="E668" s="207">
        <v>0</v>
      </c>
      <c r="F668" s="208">
        <v>0</v>
      </c>
    </row>
    <row r="669" spans="2:6" x14ac:dyDescent="0.3">
      <c r="B669" s="142" t="s">
        <v>381</v>
      </c>
      <c r="C669" s="144">
        <v>45399</v>
      </c>
      <c r="D669" s="145">
        <v>15</v>
      </c>
      <c r="E669" s="207">
        <v>0</v>
      </c>
      <c r="F669" s="208">
        <v>0</v>
      </c>
    </row>
    <row r="670" spans="2:6" x14ac:dyDescent="0.3">
      <c r="B670" s="142" t="s">
        <v>381</v>
      </c>
      <c r="C670" s="144">
        <v>45399</v>
      </c>
      <c r="D670" s="145">
        <v>16</v>
      </c>
      <c r="E670" s="207">
        <v>0</v>
      </c>
      <c r="F670" s="208">
        <v>0</v>
      </c>
    </row>
    <row r="671" spans="2:6" x14ac:dyDescent="0.3">
      <c r="B671" s="142" t="s">
        <v>381</v>
      </c>
      <c r="C671" s="144">
        <v>45399</v>
      </c>
      <c r="D671" s="145">
        <v>17</v>
      </c>
      <c r="E671" s="207">
        <v>0</v>
      </c>
      <c r="F671" s="208">
        <v>0</v>
      </c>
    </row>
    <row r="672" spans="2:6" x14ac:dyDescent="0.3">
      <c r="B672" s="142" t="s">
        <v>381</v>
      </c>
      <c r="C672" s="144">
        <v>45399</v>
      </c>
      <c r="D672" s="145">
        <v>18</v>
      </c>
      <c r="E672" s="207">
        <v>0</v>
      </c>
      <c r="F672" s="208">
        <v>0</v>
      </c>
    </row>
    <row r="673" spans="2:6" x14ac:dyDescent="0.3">
      <c r="B673" s="142" t="s">
        <v>381</v>
      </c>
      <c r="C673" s="144">
        <v>45399</v>
      </c>
      <c r="D673" s="145">
        <v>19</v>
      </c>
      <c r="E673" s="207">
        <v>0</v>
      </c>
      <c r="F673" s="208">
        <v>0</v>
      </c>
    </row>
    <row r="674" spans="2:6" x14ac:dyDescent="0.3">
      <c r="B674" s="142" t="s">
        <v>381</v>
      </c>
      <c r="C674" s="144">
        <v>45399</v>
      </c>
      <c r="D674" s="145">
        <v>20</v>
      </c>
      <c r="E674" s="207">
        <v>0</v>
      </c>
      <c r="F674" s="208">
        <v>0</v>
      </c>
    </row>
    <row r="675" spans="2:6" x14ac:dyDescent="0.3">
      <c r="B675" s="142" t="s">
        <v>381</v>
      </c>
      <c r="C675" s="144">
        <v>45399</v>
      </c>
      <c r="D675" s="145">
        <v>21</v>
      </c>
      <c r="E675" s="207">
        <v>0</v>
      </c>
      <c r="F675" s="208">
        <v>0</v>
      </c>
    </row>
    <row r="676" spans="2:6" x14ac:dyDescent="0.3">
      <c r="B676" s="142" t="s">
        <v>381</v>
      </c>
      <c r="C676" s="144">
        <v>45399</v>
      </c>
      <c r="D676" s="145">
        <v>22</v>
      </c>
      <c r="E676" s="207">
        <v>0</v>
      </c>
      <c r="F676" s="208">
        <v>0</v>
      </c>
    </row>
    <row r="677" spans="2:6" x14ac:dyDescent="0.3">
      <c r="B677" s="142" t="s">
        <v>381</v>
      </c>
      <c r="C677" s="144">
        <v>45399</v>
      </c>
      <c r="D677" s="145">
        <v>23</v>
      </c>
      <c r="E677" s="207">
        <v>0</v>
      </c>
      <c r="F677" s="208">
        <v>0</v>
      </c>
    </row>
    <row r="678" spans="2:6" x14ac:dyDescent="0.3">
      <c r="B678" s="142" t="s">
        <v>381</v>
      </c>
      <c r="C678" s="144">
        <v>45400</v>
      </c>
      <c r="D678" s="145">
        <v>0</v>
      </c>
      <c r="E678" s="207">
        <v>0</v>
      </c>
      <c r="F678" s="208">
        <v>0</v>
      </c>
    </row>
    <row r="679" spans="2:6" x14ac:dyDescent="0.3">
      <c r="B679" s="142" t="s">
        <v>381</v>
      </c>
      <c r="C679" s="144">
        <v>45400</v>
      </c>
      <c r="D679" s="145">
        <v>1</v>
      </c>
      <c r="E679" s="207">
        <v>0</v>
      </c>
      <c r="F679" s="208">
        <v>0</v>
      </c>
    </row>
    <row r="680" spans="2:6" x14ac:dyDescent="0.3">
      <c r="B680" s="142" t="s">
        <v>381</v>
      </c>
      <c r="C680" s="144">
        <v>45400</v>
      </c>
      <c r="D680" s="145">
        <v>2</v>
      </c>
      <c r="E680" s="207">
        <v>0</v>
      </c>
      <c r="F680" s="208">
        <v>0</v>
      </c>
    </row>
    <row r="681" spans="2:6" x14ac:dyDescent="0.3">
      <c r="B681" s="142" t="s">
        <v>381</v>
      </c>
      <c r="C681" s="144">
        <v>45400</v>
      </c>
      <c r="D681" s="145">
        <v>3</v>
      </c>
      <c r="E681" s="207">
        <v>0</v>
      </c>
      <c r="F681" s="208">
        <v>0</v>
      </c>
    </row>
    <row r="682" spans="2:6" x14ac:dyDescent="0.3">
      <c r="B682" s="142" t="s">
        <v>381</v>
      </c>
      <c r="C682" s="144">
        <v>45400</v>
      </c>
      <c r="D682" s="145">
        <v>4</v>
      </c>
      <c r="E682" s="207">
        <v>0</v>
      </c>
      <c r="F682" s="208">
        <v>0</v>
      </c>
    </row>
    <row r="683" spans="2:6" x14ac:dyDescent="0.3">
      <c r="B683" s="142" t="s">
        <v>381</v>
      </c>
      <c r="C683" s="144">
        <v>45400</v>
      </c>
      <c r="D683" s="145">
        <v>5</v>
      </c>
      <c r="E683" s="207">
        <v>0</v>
      </c>
      <c r="F683" s="208">
        <v>0</v>
      </c>
    </row>
    <row r="684" spans="2:6" x14ac:dyDescent="0.3">
      <c r="B684" s="142" t="s">
        <v>381</v>
      </c>
      <c r="C684" s="144">
        <v>45400</v>
      </c>
      <c r="D684" s="145">
        <v>6</v>
      </c>
      <c r="E684" s="207">
        <v>0</v>
      </c>
      <c r="F684" s="208">
        <v>0</v>
      </c>
    </row>
    <row r="685" spans="2:6" x14ac:dyDescent="0.3">
      <c r="B685" s="142" t="s">
        <v>381</v>
      </c>
      <c r="C685" s="144">
        <v>45400</v>
      </c>
      <c r="D685" s="145">
        <v>7</v>
      </c>
      <c r="E685" s="207">
        <v>0</v>
      </c>
      <c r="F685" s="208">
        <v>0</v>
      </c>
    </row>
    <row r="686" spans="2:6" x14ac:dyDescent="0.3">
      <c r="B686" s="142" t="s">
        <v>381</v>
      </c>
      <c r="C686" s="144">
        <v>45400</v>
      </c>
      <c r="D686" s="145">
        <v>8</v>
      </c>
      <c r="E686" s="207">
        <v>0</v>
      </c>
      <c r="F686" s="208">
        <v>0</v>
      </c>
    </row>
    <row r="687" spans="2:6" x14ac:dyDescent="0.3">
      <c r="B687" s="142" t="s">
        <v>381</v>
      </c>
      <c r="C687" s="144">
        <v>45400</v>
      </c>
      <c r="D687" s="145">
        <v>9</v>
      </c>
      <c r="E687" s="207">
        <v>0</v>
      </c>
      <c r="F687" s="208">
        <v>0</v>
      </c>
    </row>
    <row r="688" spans="2:6" x14ac:dyDescent="0.3">
      <c r="B688" s="142" t="s">
        <v>381</v>
      </c>
      <c r="C688" s="144">
        <v>45400</v>
      </c>
      <c r="D688" s="145">
        <v>10</v>
      </c>
      <c r="E688" s="207">
        <v>0</v>
      </c>
      <c r="F688" s="208">
        <v>0</v>
      </c>
    </row>
    <row r="689" spans="2:6" x14ac:dyDescent="0.3">
      <c r="B689" s="142" t="s">
        <v>381</v>
      </c>
      <c r="C689" s="144">
        <v>45400</v>
      </c>
      <c r="D689" s="145">
        <v>11</v>
      </c>
      <c r="E689" s="207">
        <v>0</v>
      </c>
      <c r="F689" s="208">
        <v>0</v>
      </c>
    </row>
    <row r="690" spans="2:6" x14ac:dyDescent="0.3">
      <c r="B690" s="142" t="s">
        <v>381</v>
      </c>
      <c r="C690" s="144">
        <v>45400</v>
      </c>
      <c r="D690" s="145">
        <v>12</v>
      </c>
      <c r="E690" s="207">
        <v>0</v>
      </c>
      <c r="F690" s="208">
        <v>0</v>
      </c>
    </row>
    <row r="691" spans="2:6" x14ac:dyDescent="0.3">
      <c r="B691" s="142" t="s">
        <v>381</v>
      </c>
      <c r="C691" s="144">
        <v>45400</v>
      </c>
      <c r="D691" s="145">
        <v>13</v>
      </c>
      <c r="E691" s="207">
        <v>97.8</v>
      </c>
      <c r="F691" s="208">
        <v>0</v>
      </c>
    </row>
    <row r="692" spans="2:6" x14ac:dyDescent="0.3">
      <c r="B692" s="142" t="s">
        <v>381</v>
      </c>
      <c r="C692" s="144">
        <v>45400</v>
      </c>
      <c r="D692" s="145">
        <v>14</v>
      </c>
      <c r="E692" s="207">
        <v>439.18</v>
      </c>
      <c r="F692" s="208">
        <v>0</v>
      </c>
    </row>
    <row r="693" spans="2:6" x14ac:dyDescent="0.3">
      <c r="B693" s="142" t="s">
        <v>381</v>
      </c>
      <c r="C693" s="144">
        <v>45400</v>
      </c>
      <c r="D693" s="145">
        <v>15</v>
      </c>
      <c r="E693" s="207">
        <v>486.96</v>
      </c>
      <c r="F693" s="208">
        <v>0</v>
      </c>
    </row>
    <row r="694" spans="2:6" x14ac:dyDescent="0.3">
      <c r="B694" s="142" t="s">
        <v>381</v>
      </c>
      <c r="C694" s="144">
        <v>45400</v>
      </c>
      <c r="D694" s="145">
        <v>16</v>
      </c>
      <c r="E694" s="207">
        <v>490.74</v>
      </c>
      <c r="F694" s="208">
        <v>0</v>
      </c>
    </row>
    <row r="695" spans="2:6" x14ac:dyDescent="0.3">
      <c r="B695" s="142" t="s">
        <v>381</v>
      </c>
      <c r="C695" s="144">
        <v>45400</v>
      </c>
      <c r="D695" s="145">
        <v>17</v>
      </c>
      <c r="E695" s="207">
        <v>488.26</v>
      </c>
      <c r="F695" s="208">
        <v>0</v>
      </c>
    </row>
    <row r="696" spans="2:6" x14ac:dyDescent="0.3">
      <c r="B696" s="142" t="s">
        <v>381</v>
      </c>
      <c r="C696" s="144">
        <v>45400</v>
      </c>
      <c r="D696" s="145">
        <v>18</v>
      </c>
      <c r="E696" s="207">
        <v>501.48</v>
      </c>
      <c r="F696" s="208">
        <v>0</v>
      </c>
    </row>
    <row r="697" spans="2:6" x14ac:dyDescent="0.3">
      <c r="B697" s="142" t="s">
        <v>381</v>
      </c>
      <c r="C697" s="144">
        <v>45400</v>
      </c>
      <c r="D697" s="145">
        <v>19</v>
      </c>
      <c r="E697" s="207">
        <v>504.47</v>
      </c>
      <c r="F697" s="208">
        <v>0</v>
      </c>
    </row>
    <row r="698" spans="2:6" x14ac:dyDescent="0.3">
      <c r="B698" s="142" t="s">
        <v>381</v>
      </c>
      <c r="C698" s="144">
        <v>45400</v>
      </c>
      <c r="D698" s="145">
        <v>20</v>
      </c>
      <c r="E698" s="207">
        <v>504.96</v>
      </c>
      <c r="F698" s="208">
        <v>0</v>
      </c>
    </row>
    <row r="699" spans="2:6" x14ac:dyDescent="0.3">
      <c r="B699" s="142" t="s">
        <v>381</v>
      </c>
      <c r="C699" s="144">
        <v>45400</v>
      </c>
      <c r="D699" s="145">
        <v>21</v>
      </c>
      <c r="E699" s="207">
        <v>504.51</v>
      </c>
      <c r="F699" s="208">
        <v>0</v>
      </c>
    </row>
    <row r="700" spans="2:6" x14ac:dyDescent="0.3">
      <c r="B700" s="142" t="s">
        <v>381</v>
      </c>
      <c r="C700" s="144">
        <v>45400</v>
      </c>
      <c r="D700" s="145">
        <v>22</v>
      </c>
      <c r="E700" s="207">
        <v>507.46</v>
      </c>
      <c r="F700" s="208">
        <v>0</v>
      </c>
    </row>
    <row r="701" spans="2:6" x14ac:dyDescent="0.3">
      <c r="B701" s="142" t="s">
        <v>381</v>
      </c>
      <c r="C701" s="144">
        <v>45400</v>
      </c>
      <c r="D701" s="145">
        <v>23</v>
      </c>
      <c r="E701" s="207">
        <v>504.37</v>
      </c>
      <c r="F701" s="208">
        <v>0</v>
      </c>
    </row>
    <row r="702" spans="2:6" x14ac:dyDescent="0.3">
      <c r="B702" s="142" t="s">
        <v>381</v>
      </c>
      <c r="C702" s="144">
        <v>45401</v>
      </c>
      <c r="D702" s="145">
        <v>0</v>
      </c>
      <c r="E702" s="207">
        <v>499.24</v>
      </c>
      <c r="F702" s="208">
        <v>0</v>
      </c>
    </row>
    <row r="703" spans="2:6" x14ac:dyDescent="0.3">
      <c r="B703" s="142" t="s">
        <v>381</v>
      </c>
      <c r="C703" s="144">
        <v>45401</v>
      </c>
      <c r="D703" s="145">
        <v>1</v>
      </c>
      <c r="E703" s="207">
        <v>504.28</v>
      </c>
      <c r="F703" s="208">
        <v>0</v>
      </c>
    </row>
    <row r="704" spans="2:6" x14ac:dyDescent="0.3">
      <c r="B704" s="142" t="s">
        <v>381</v>
      </c>
      <c r="C704" s="144">
        <v>45401</v>
      </c>
      <c r="D704" s="145">
        <v>2</v>
      </c>
      <c r="E704" s="207">
        <v>504.1</v>
      </c>
      <c r="F704" s="208">
        <v>0</v>
      </c>
    </row>
    <row r="705" spans="2:6" x14ac:dyDescent="0.3">
      <c r="B705" s="142" t="s">
        <v>381</v>
      </c>
      <c r="C705" s="144">
        <v>45401</v>
      </c>
      <c r="D705" s="145">
        <v>3</v>
      </c>
      <c r="E705" s="207">
        <v>504.55</v>
      </c>
      <c r="F705" s="208">
        <v>0</v>
      </c>
    </row>
    <row r="706" spans="2:6" x14ac:dyDescent="0.3">
      <c r="B706" s="142" t="s">
        <v>381</v>
      </c>
      <c r="C706" s="144">
        <v>45401</v>
      </c>
      <c r="D706" s="145">
        <v>4</v>
      </c>
      <c r="E706" s="207">
        <v>504.57</v>
      </c>
      <c r="F706" s="208">
        <v>0</v>
      </c>
    </row>
    <row r="707" spans="2:6" x14ac:dyDescent="0.3">
      <c r="B707" s="142" t="s">
        <v>381</v>
      </c>
      <c r="C707" s="144">
        <v>45401</v>
      </c>
      <c r="D707" s="145">
        <v>5</v>
      </c>
      <c r="E707" s="207">
        <v>505.63</v>
      </c>
      <c r="F707" s="208">
        <v>0</v>
      </c>
    </row>
    <row r="708" spans="2:6" x14ac:dyDescent="0.3">
      <c r="B708" s="142" t="s">
        <v>381</v>
      </c>
      <c r="C708" s="144">
        <v>45401</v>
      </c>
      <c r="D708" s="145">
        <v>6</v>
      </c>
      <c r="E708" s="207">
        <v>506.1</v>
      </c>
      <c r="F708" s="208">
        <v>0</v>
      </c>
    </row>
    <row r="709" spans="2:6" x14ac:dyDescent="0.3">
      <c r="B709" s="142" t="s">
        <v>381</v>
      </c>
      <c r="C709" s="144">
        <v>45401</v>
      </c>
      <c r="D709" s="145">
        <v>7</v>
      </c>
      <c r="E709" s="207">
        <v>505.74</v>
      </c>
      <c r="F709" s="208">
        <v>0</v>
      </c>
    </row>
    <row r="710" spans="2:6" x14ac:dyDescent="0.3">
      <c r="B710" s="142" t="s">
        <v>381</v>
      </c>
      <c r="C710" s="144">
        <v>45401</v>
      </c>
      <c r="D710" s="145">
        <v>8</v>
      </c>
      <c r="E710" s="207">
        <v>502.53</v>
      </c>
      <c r="F710" s="208">
        <v>0</v>
      </c>
    </row>
    <row r="711" spans="2:6" x14ac:dyDescent="0.3">
      <c r="B711" s="142" t="s">
        <v>381</v>
      </c>
      <c r="C711" s="144">
        <v>45401</v>
      </c>
      <c r="D711" s="145">
        <v>9</v>
      </c>
      <c r="E711" s="207">
        <v>496.79</v>
      </c>
      <c r="F711" s="208">
        <v>0</v>
      </c>
    </row>
    <row r="712" spans="2:6" x14ac:dyDescent="0.3">
      <c r="B712" s="142" t="s">
        <v>381</v>
      </c>
      <c r="C712" s="144">
        <v>45401</v>
      </c>
      <c r="D712" s="145">
        <v>10</v>
      </c>
      <c r="E712" s="207">
        <v>493.39</v>
      </c>
      <c r="F712" s="208">
        <v>0</v>
      </c>
    </row>
    <row r="713" spans="2:6" x14ac:dyDescent="0.3">
      <c r="B713" s="142" t="s">
        <v>381</v>
      </c>
      <c r="C713" s="144">
        <v>45401</v>
      </c>
      <c r="D713" s="145">
        <v>11</v>
      </c>
      <c r="E713" s="207">
        <v>487.22</v>
      </c>
      <c r="F713" s="208">
        <v>0</v>
      </c>
    </row>
    <row r="714" spans="2:6" x14ac:dyDescent="0.3">
      <c r="B714" s="142" t="s">
        <v>381</v>
      </c>
      <c r="C714" s="144">
        <v>45401</v>
      </c>
      <c r="D714" s="145">
        <v>12</v>
      </c>
      <c r="E714" s="207">
        <v>484.3</v>
      </c>
      <c r="F714" s="208">
        <v>0</v>
      </c>
    </row>
    <row r="715" spans="2:6" x14ac:dyDescent="0.3">
      <c r="B715" s="142" t="s">
        <v>381</v>
      </c>
      <c r="C715" s="144">
        <v>45401</v>
      </c>
      <c r="D715" s="145">
        <v>13</v>
      </c>
      <c r="E715" s="207">
        <v>483.38</v>
      </c>
      <c r="F715" s="208">
        <v>0</v>
      </c>
    </row>
    <row r="716" spans="2:6" x14ac:dyDescent="0.3">
      <c r="B716" s="142" t="s">
        <v>381</v>
      </c>
      <c r="C716" s="144">
        <v>45401</v>
      </c>
      <c r="D716" s="145">
        <v>14</v>
      </c>
      <c r="E716" s="207">
        <v>0</v>
      </c>
      <c r="F716" s="208">
        <v>0</v>
      </c>
    </row>
    <row r="717" spans="2:6" x14ac:dyDescent="0.3">
      <c r="B717" s="142" t="s">
        <v>381</v>
      </c>
      <c r="C717" s="144">
        <v>45401</v>
      </c>
      <c r="D717" s="145">
        <v>15</v>
      </c>
      <c r="E717" s="207">
        <v>0</v>
      </c>
      <c r="F717" s="208">
        <v>0</v>
      </c>
    </row>
    <row r="718" spans="2:6" x14ac:dyDescent="0.3">
      <c r="B718" s="142" t="s">
        <v>381</v>
      </c>
      <c r="C718" s="144">
        <v>45401</v>
      </c>
      <c r="D718" s="145">
        <v>16</v>
      </c>
      <c r="E718" s="207">
        <v>0</v>
      </c>
      <c r="F718" s="208">
        <v>0</v>
      </c>
    </row>
    <row r="719" spans="2:6" x14ac:dyDescent="0.3">
      <c r="B719" s="142" t="s">
        <v>381</v>
      </c>
      <c r="C719" s="144">
        <v>45401</v>
      </c>
      <c r="D719" s="145">
        <v>17</v>
      </c>
      <c r="E719" s="207">
        <v>0</v>
      </c>
      <c r="F719" s="208">
        <v>0</v>
      </c>
    </row>
    <row r="720" spans="2:6" x14ac:dyDescent="0.3">
      <c r="B720" s="142" t="s">
        <v>381</v>
      </c>
      <c r="C720" s="144">
        <v>45401</v>
      </c>
      <c r="D720" s="145">
        <v>18</v>
      </c>
      <c r="E720" s="207">
        <v>0</v>
      </c>
      <c r="F720" s="208">
        <v>0</v>
      </c>
    </row>
    <row r="721" spans="2:6" x14ac:dyDescent="0.3">
      <c r="B721" s="142" t="s">
        <v>381</v>
      </c>
      <c r="C721" s="144">
        <v>45401</v>
      </c>
      <c r="D721" s="145">
        <v>19</v>
      </c>
      <c r="E721" s="207">
        <v>0</v>
      </c>
      <c r="F721" s="208">
        <v>0</v>
      </c>
    </row>
    <row r="722" spans="2:6" x14ac:dyDescent="0.3">
      <c r="B722" s="142" t="s">
        <v>381</v>
      </c>
      <c r="C722" s="144">
        <v>45401</v>
      </c>
      <c r="D722" s="145">
        <v>20</v>
      </c>
      <c r="E722" s="207">
        <v>0</v>
      </c>
      <c r="F722" s="208">
        <v>0</v>
      </c>
    </row>
    <row r="723" spans="2:6" x14ac:dyDescent="0.3">
      <c r="B723" s="142" t="s">
        <v>381</v>
      </c>
      <c r="C723" s="144">
        <v>45401</v>
      </c>
      <c r="D723" s="145">
        <v>21</v>
      </c>
      <c r="E723" s="207">
        <v>0</v>
      </c>
      <c r="F723" s="208">
        <v>0</v>
      </c>
    </row>
    <row r="724" spans="2:6" x14ac:dyDescent="0.3">
      <c r="B724" s="142" t="s">
        <v>381</v>
      </c>
      <c r="C724" s="144">
        <v>45401</v>
      </c>
      <c r="D724" s="145">
        <v>22</v>
      </c>
      <c r="E724" s="207">
        <v>0</v>
      </c>
      <c r="F724" s="208">
        <v>0</v>
      </c>
    </row>
    <row r="725" spans="2:6" x14ac:dyDescent="0.3">
      <c r="B725" s="142" t="s">
        <v>381</v>
      </c>
      <c r="C725" s="144">
        <v>45401</v>
      </c>
      <c r="D725" s="145">
        <v>23</v>
      </c>
      <c r="E725" s="207">
        <v>0</v>
      </c>
      <c r="F725" s="208">
        <v>0</v>
      </c>
    </row>
    <row r="726" spans="2:6" x14ac:dyDescent="0.3">
      <c r="B726" s="142" t="s">
        <v>381</v>
      </c>
      <c r="C726" s="144">
        <v>45402</v>
      </c>
      <c r="D726" s="145">
        <v>0</v>
      </c>
      <c r="E726" s="207">
        <v>0</v>
      </c>
      <c r="F726" s="208">
        <v>0</v>
      </c>
    </row>
    <row r="727" spans="2:6" x14ac:dyDescent="0.3">
      <c r="B727" s="142" t="s">
        <v>381</v>
      </c>
      <c r="C727" s="144">
        <v>45402</v>
      </c>
      <c r="D727" s="145">
        <v>1</v>
      </c>
      <c r="E727" s="207">
        <v>0</v>
      </c>
      <c r="F727" s="208">
        <v>0</v>
      </c>
    </row>
    <row r="728" spans="2:6" x14ac:dyDescent="0.3">
      <c r="B728" s="142" t="s">
        <v>381</v>
      </c>
      <c r="C728" s="144">
        <v>45402</v>
      </c>
      <c r="D728" s="145">
        <v>2</v>
      </c>
      <c r="E728" s="207">
        <v>0</v>
      </c>
      <c r="F728" s="208">
        <v>0</v>
      </c>
    </row>
    <row r="729" spans="2:6" x14ac:dyDescent="0.3">
      <c r="B729" s="142" t="s">
        <v>381</v>
      </c>
      <c r="C729" s="144">
        <v>45402</v>
      </c>
      <c r="D729" s="145">
        <v>3</v>
      </c>
      <c r="E729" s="207">
        <v>0</v>
      </c>
      <c r="F729" s="208">
        <v>0</v>
      </c>
    </row>
    <row r="730" spans="2:6" x14ac:dyDescent="0.3">
      <c r="B730" s="142" t="s">
        <v>381</v>
      </c>
      <c r="C730" s="144">
        <v>45402</v>
      </c>
      <c r="D730" s="145">
        <v>4</v>
      </c>
      <c r="E730" s="207">
        <v>0</v>
      </c>
      <c r="F730" s="208">
        <v>0</v>
      </c>
    </row>
    <row r="731" spans="2:6" x14ac:dyDescent="0.3">
      <c r="B731" s="142" t="s">
        <v>381</v>
      </c>
      <c r="C731" s="144">
        <v>45402</v>
      </c>
      <c r="D731" s="145">
        <v>5</v>
      </c>
      <c r="E731" s="207">
        <v>0</v>
      </c>
      <c r="F731" s="208">
        <v>0</v>
      </c>
    </row>
    <row r="732" spans="2:6" x14ac:dyDescent="0.3">
      <c r="B732" s="142" t="s">
        <v>381</v>
      </c>
      <c r="C732" s="144">
        <v>45402</v>
      </c>
      <c r="D732" s="145">
        <v>6</v>
      </c>
      <c r="E732" s="207">
        <v>0</v>
      </c>
      <c r="F732" s="208">
        <v>0</v>
      </c>
    </row>
    <row r="733" spans="2:6" x14ac:dyDescent="0.3">
      <c r="B733" s="142" t="s">
        <v>381</v>
      </c>
      <c r="C733" s="144">
        <v>45402</v>
      </c>
      <c r="D733" s="145">
        <v>7</v>
      </c>
      <c r="E733" s="207">
        <v>0</v>
      </c>
      <c r="F733" s="208">
        <v>0</v>
      </c>
    </row>
    <row r="734" spans="2:6" x14ac:dyDescent="0.3">
      <c r="B734" s="142" t="s">
        <v>381</v>
      </c>
      <c r="C734" s="144">
        <v>45402</v>
      </c>
      <c r="D734" s="145">
        <v>8</v>
      </c>
      <c r="E734" s="207">
        <v>0</v>
      </c>
      <c r="F734" s="208">
        <v>0</v>
      </c>
    </row>
    <row r="735" spans="2:6" x14ac:dyDescent="0.3">
      <c r="B735" s="142" t="s">
        <v>381</v>
      </c>
      <c r="C735" s="144">
        <v>45402</v>
      </c>
      <c r="D735" s="145">
        <v>9</v>
      </c>
      <c r="E735" s="207">
        <v>0</v>
      </c>
      <c r="F735" s="208">
        <v>0</v>
      </c>
    </row>
    <row r="736" spans="2:6" x14ac:dyDescent="0.3">
      <c r="B736" s="142" t="s">
        <v>381</v>
      </c>
      <c r="C736" s="144">
        <v>45402</v>
      </c>
      <c r="D736" s="145">
        <v>10</v>
      </c>
      <c r="E736" s="207">
        <v>0</v>
      </c>
      <c r="F736" s="208">
        <v>0</v>
      </c>
    </row>
    <row r="737" spans="2:6" x14ac:dyDescent="0.3">
      <c r="B737" s="142" t="s">
        <v>381</v>
      </c>
      <c r="C737" s="144">
        <v>45402</v>
      </c>
      <c r="D737" s="145">
        <v>11</v>
      </c>
      <c r="E737" s="207">
        <v>0</v>
      </c>
      <c r="F737" s="208">
        <v>0</v>
      </c>
    </row>
    <row r="738" spans="2:6" x14ac:dyDescent="0.3">
      <c r="B738" s="142" t="s">
        <v>381</v>
      </c>
      <c r="C738" s="144">
        <v>45402</v>
      </c>
      <c r="D738" s="145">
        <v>12</v>
      </c>
      <c r="E738" s="207">
        <v>0</v>
      </c>
      <c r="F738" s="208">
        <v>0</v>
      </c>
    </row>
    <row r="739" spans="2:6" x14ac:dyDescent="0.3">
      <c r="B739" s="142" t="s">
        <v>381</v>
      </c>
      <c r="C739" s="144">
        <v>45402</v>
      </c>
      <c r="D739" s="145">
        <v>13</v>
      </c>
      <c r="E739" s="207">
        <v>0</v>
      </c>
      <c r="F739" s="208">
        <v>0</v>
      </c>
    </row>
    <row r="740" spans="2:6" x14ac:dyDescent="0.3">
      <c r="B740" s="142" t="s">
        <v>381</v>
      </c>
      <c r="C740" s="144">
        <v>45402</v>
      </c>
      <c r="D740" s="145">
        <v>14</v>
      </c>
      <c r="E740" s="207">
        <v>0</v>
      </c>
      <c r="F740" s="208">
        <v>0</v>
      </c>
    </row>
    <row r="741" spans="2:6" x14ac:dyDescent="0.3">
      <c r="B741" s="142" t="s">
        <v>381</v>
      </c>
      <c r="C741" s="144">
        <v>45402</v>
      </c>
      <c r="D741" s="145">
        <v>15</v>
      </c>
      <c r="E741" s="207">
        <v>0</v>
      </c>
      <c r="F741" s="208">
        <v>0</v>
      </c>
    </row>
    <row r="742" spans="2:6" x14ac:dyDescent="0.3">
      <c r="B742" s="142" t="s">
        <v>381</v>
      </c>
      <c r="C742" s="144">
        <v>45402</v>
      </c>
      <c r="D742" s="145">
        <v>16</v>
      </c>
      <c r="E742" s="207">
        <v>0</v>
      </c>
      <c r="F742" s="208">
        <v>0</v>
      </c>
    </row>
    <row r="743" spans="2:6" x14ac:dyDescent="0.3">
      <c r="B743" s="142" t="s">
        <v>381</v>
      </c>
      <c r="C743" s="144">
        <v>45402</v>
      </c>
      <c r="D743" s="145">
        <v>17</v>
      </c>
      <c r="E743" s="207">
        <v>0</v>
      </c>
      <c r="F743" s="208">
        <v>0</v>
      </c>
    </row>
    <row r="744" spans="2:6" x14ac:dyDescent="0.3">
      <c r="B744" s="142" t="s">
        <v>381</v>
      </c>
      <c r="C744" s="144">
        <v>45402</v>
      </c>
      <c r="D744" s="145">
        <v>18</v>
      </c>
      <c r="E744" s="207">
        <v>0</v>
      </c>
      <c r="F744" s="208">
        <v>0</v>
      </c>
    </row>
    <row r="745" spans="2:6" x14ac:dyDescent="0.3">
      <c r="B745" s="142" t="s">
        <v>381</v>
      </c>
      <c r="C745" s="144">
        <v>45402</v>
      </c>
      <c r="D745" s="145">
        <v>19</v>
      </c>
      <c r="E745" s="207">
        <v>0</v>
      </c>
      <c r="F745" s="208">
        <v>0</v>
      </c>
    </row>
    <row r="746" spans="2:6" x14ac:dyDescent="0.3">
      <c r="B746" s="142" t="s">
        <v>381</v>
      </c>
      <c r="C746" s="144">
        <v>45402</v>
      </c>
      <c r="D746" s="145">
        <v>20</v>
      </c>
      <c r="E746" s="207">
        <v>0</v>
      </c>
      <c r="F746" s="208">
        <v>0</v>
      </c>
    </row>
    <row r="747" spans="2:6" x14ac:dyDescent="0.3">
      <c r="B747" s="142" t="s">
        <v>381</v>
      </c>
      <c r="C747" s="144">
        <v>45402</v>
      </c>
      <c r="D747" s="145">
        <v>21</v>
      </c>
      <c r="E747" s="207">
        <v>0</v>
      </c>
      <c r="F747" s="208">
        <v>0</v>
      </c>
    </row>
    <row r="748" spans="2:6" x14ac:dyDescent="0.3">
      <c r="B748" s="142" t="s">
        <v>381</v>
      </c>
      <c r="C748" s="144">
        <v>45402</v>
      </c>
      <c r="D748" s="145">
        <v>22</v>
      </c>
      <c r="E748" s="207">
        <v>0</v>
      </c>
      <c r="F748" s="208">
        <v>0</v>
      </c>
    </row>
    <row r="749" spans="2:6" x14ac:dyDescent="0.3">
      <c r="B749" s="142" t="s">
        <v>381</v>
      </c>
      <c r="C749" s="144">
        <v>45402</v>
      </c>
      <c r="D749" s="145">
        <v>23</v>
      </c>
      <c r="E749" s="207">
        <v>0</v>
      </c>
      <c r="F749" s="208">
        <v>0</v>
      </c>
    </row>
    <row r="750" spans="2:6" x14ac:dyDescent="0.3">
      <c r="B750" s="142" t="s">
        <v>381</v>
      </c>
      <c r="C750" s="144">
        <v>45403</v>
      </c>
      <c r="D750" s="145">
        <v>0</v>
      </c>
      <c r="E750" s="207">
        <v>0</v>
      </c>
      <c r="F750" s="208">
        <v>0</v>
      </c>
    </row>
    <row r="751" spans="2:6" x14ac:dyDescent="0.3">
      <c r="B751" s="142" t="s">
        <v>381</v>
      </c>
      <c r="C751" s="144">
        <v>45403</v>
      </c>
      <c r="D751" s="145">
        <v>1</v>
      </c>
      <c r="E751" s="207">
        <v>0</v>
      </c>
      <c r="F751" s="208">
        <v>0</v>
      </c>
    </row>
    <row r="752" spans="2:6" x14ac:dyDescent="0.3">
      <c r="B752" s="142" t="s">
        <v>381</v>
      </c>
      <c r="C752" s="144">
        <v>45403</v>
      </c>
      <c r="D752" s="145">
        <v>2</v>
      </c>
      <c r="E752" s="207">
        <v>0</v>
      </c>
      <c r="F752" s="208">
        <v>0</v>
      </c>
    </row>
    <row r="753" spans="2:6" x14ac:dyDescent="0.3">
      <c r="B753" s="142" t="s">
        <v>381</v>
      </c>
      <c r="C753" s="144">
        <v>45403</v>
      </c>
      <c r="D753" s="145">
        <v>3</v>
      </c>
      <c r="E753" s="207">
        <v>0</v>
      </c>
      <c r="F753" s="208">
        <v>0</v>
      </c>
    </row>
    <row r="754" spans="2:6" x14ac:dyDescent="0.3">
      <c r="B754" s="142" t="s">
        <v>381</v>
      </c>
      <c r="C754" s="144">
        <v>45403</v>
      </c>
      <c r="D754" s="145">
        <v>4</v>
      </c>
      <c r="E754" s="207">
        <v>0</v>
      </c>
      <c r="F754" s="208">
        <v>0</v>
      </c>
    </row>
    <row r="755" spans="2:6" x14ac:dyDescent="0.3">
      <c r="B755" s="142" t="s">
        <v>381</v>
      </c>
      <c r="C755" s="144">
        <v>45403</v>
      </c>
      <c r="D755" s="145">
        <v>5</v>
      </c>
      <c r="E755" s="207">
        <v>0</v>
      </c>
      <c r="F755" s="208">
        <v>0</v>
      </c>
    </row>
    <row r="756" spans="2:6" x14ac:dyDescent="0.3">
      <c r="B756" s="142" t="s">
        <v>381</v>
      </c>
      <c r="C756" s="144">
        <v>45403</v>
      </c>
      <c r="D756" s="145">
        <v>6</v>
      </c>
      <c r="E756" s="207">
        <v>0</v>
      </c>
      <c r="F756" s="208">
        <v>0</v>
      </c>
    </row>
    <row r="757" spans="2:6" x14ac:dyDescent="0.3">
      <c r="B757" s="142" t="s">
        <v>381</v>
      </c>
      <c r="C757" s="144">
        <v>45403</v>
      </c>
      <c r="D757" s="145">
        <v>7</v>
      </c>
      <c r="E757" s="207">
        <v>0</v>
      </c>
      <c r="F757" s="208">
        <v>0</v>
      </c>
    </row>
    <row r="758" spans="2:6" x14ac:dyDescent="0.3">
      <c r="B758" s="142" t="s">
        <v>381</v>
      </c>
      <c r="C758" s="144">
        <v>45403</v>
      </c>
      <c r="D758" s="145">
        <v>8</v>
      </c>
      <c r="E758" s="207">
        <v>0</v>
      </c>
      <c r="F758" s="208">
        <v>0</v>
      </c>
    </row>
    <row r="759" spans="2:6" x14ac:dyDescent="0.3">
      <c r="B759" s="142" t="s">
        <v>381</v>
      </c>
      <c r="C759" s="144">
        <v>45403</v>
      </c>
      <c r="D759" s="145">
        <v>9</v>
      </c>
      <c r="E759" s="207">
        <v>0</v>
      </c>
      <c r="F759" s="208">
        <v>0</v>
      </c>
    </row>
    <row r="760" spans="2:6" x14ac:dyDescent="0.3">
      <c r="B760" s="142" t="s">
        <v>381</v>
      </c>
      <c r="C760" s="144">
        <v>45403</v>
      </c>
      <c r="D760" s="145">
        <v>10</v>
      </c>
      <c r="E760" s="207">
        <v>0</v>
      </c>
      <c r="F760" s="208">
        <v>0</v>
      </c>
    </row>
    <row r="761" spans="2:6" x14ac:dyDescent="0.3">
      <c r="B761" s="142" t="s">
        <v>381</v>
      </c>
      <c r="C761" s="144">
        <v>45403</v>
      </c>
      <c r="D761" s="145">
        <v>11</v>
      </c>
      <c r="E761" s="207">
        <v>0</v>
      </c>
      <c r="F761" s="208">
        <v>0</v>
      </c>
    </row>
    <row r="762" spans="2:6" x14ac:dyDescent="0.3">
      <c r="B762" s="142" t="s">
        <v>381</v>
      </c>
      <c r="C762" s="144">
        <v>45403</v>
      </c>
      <c r="D762" s="145">
        <v>12</v>
      </c>
      <c r="E762" s="207">
        <v>0</v>
      </c>
      <c r="F762" s="208">
        <v>0</v>
      </c>
    </row>
    <row r="763" spans="2:6" x14ac:dyDescent="0.3">
      <c r="B763" s="142" t="s">
        <v>381</v>
      </c>
      <c r="C763" s="144">
        <v>45403</v>
      </c>
      <c r="D763" s="145">
        <v>13</v>
      </c>
      <c r="E763" s="207">
        <v>0</v>
      </c>
      <c r="F763" s="208">
        <v>0</v>
      </c>
    </row>
    <row r="764" spans="2:6" x14ac:dyDescent="0.3">
      <c r="B764" s="142" t="s">
        <v>381</v>
      </c>
      <c r="C764" s="144">
        <v>45403</v>
      </c>
      <c r="D764" s="145">
        <v>14</v>
      </c>
      <c r="E764" s="207">
        <v>0</v>
      </c>
      <c r="F764" s="208">
        <v>0</v>
      </c>
    </row>
    <row r="765" spans="2:6" x14ac:dyDescent="0.3">
      <c r="B765" s="142" t="s">
        <v>381</v>
      </c>
      <c r="C765" s="144">
        <v>45403</v>
      </c>
      <c r="D765" s="145">
        <v>15</v>
      </c>
      <c r="E765" s="207">
        <v>0</v>
      </c>
      <c r="F765" s="208">
        <v>0</v>
      </c>
    </row>
    <row r="766" spans="2:6" x14ac:dyDescent="0.3">
      <c r="B766" s="142" t="s">
        <v>381</v>
      </c>
      <c r="C766" s="144">
        <v>45403</v>
      </c>
      <c r="D766" s="145">
        <v>16</v>
      </c>
      <c r="E766" s="207">
        <v>0</v>
      </c>
      <c r="F766" s="208">
        <v>0</v>
      </c>
    </row>
    <row r="767" spans="2:6" x14ac:dyDescent="0.3">
      <c r="B767" s="142" t="s">
        <v>381</v>
      </c>
      <c r="C767" s="144">
        <v>45403</v>
      </c>
      <c r="D767" s="145">
        <v>17</v>
      </c>
      <c r="E767" s="207">
        <v>0</v>
      </c>
      <c r="F767" s="208">
        <v>0</v>
      </c>
    </row>
    <row r="768" spans="2:6" x14ac:dyDescent="0.3">
      <c r="B768" s="142" t="s">
        <v>381</v>
      </c>
      <c r="C768" s="144">
        <v>45403</v>
      </c>
      <c r="D768" s="145">
        <v>18</v>
      </c>
      <c r="E768" s="207">
        <v>0</v>
      </c>
      <c r="F768" s="208">
        <v>0</v>
      </c>
    </row>
    <row r="769" spans="2:6" x14ac:dyDescent="0.3">
      <c r="B769" s="142" t="s">
        <v>381</v>
      </c>
      <c r="C769" s="144">
        <v>45403</v>
      </c>
      <c r="D769" s="145">
        <v>19</v>
      </c>
      <c r="E769" s="207">
        <v>0</v>
      </c>
      <c r="F769" s="208">
        <v>0</v>
      </c>
    </row>
    <row r="770" spans="2:6" x14ac:dyDescent="0.3">
      <c r="B770" s="142" t="s">
        <v>381</v>
      </c>
      <c r="C770" s="144">
        <v>45403</v>
      </c>
      <c r="D770" s="145">
        <v>20</v>
      </c>
      <c r="E770" s="207">
        <v>0</v>
      </c>
      <c r="F770" s="208">
        <v>0</v>
      </c>
    </row>
    <row r="771" spans="2:6" x14ac:dyDescent="0.3">
      <c r="B771" s="142" t="s">
        <v>381</v>
      </c>
      <c r="C771" s="144">
        <v>45403</v>
      </c>
      <c r="D771" s="145">
        <v>21</v>
      </c>
      <c r="E771" s="207">
        <v>0</v>
      </c>
      <c r="F771" s="208">
        <v>0</v>
      </c>
    </row>
    <row r="772" spans="2:6" x14ac:dyDescent="0.3">
      <c r="B772" s="142" t="s">
        <v>381</v>
      </c>
      <c r="C772" s="144">
        <v>45403</v>
      </c>
      <c r="D772" s="145">
        <v>22</v>
      </c>
      <c r="E772" s="207">
        <v>0</v>
      </c>
      <c r="F772" s="208">
        <v>0</v>
      </c>
    </row>
    <row r="773" spans="2:6" x14ac:dyDescent="0.3">
      <c r="B773" s="142" t="s">
        <v>381</v>
      </c>
      <c r="C773" s="144">
        <v>45403</v>
      </c>
      <c r="D773" s="145">
        <v>23</v>
      </c>
      <c r="E773" s="207">
        <v>0</v>
      </c>
      <c r="F773" s="208">
        <v>0</v>
      </c>
    </row>
    <row r="774" spans="2:6" x14ac:dyDescent="0.3">
      <c r="B774" s="142" t="s">
        <v>381</v>
      </c>
      <c r="C774" s="144">
        <v>45404</v>
      </c>
      <c r="D774" s="145">
        <v>0</v>
      </c>
      <c r="E774" s="207">
        <v>0</v>
      </c>
      <c r="F774" s="208">
        <v>0</v>
      </c>
    </row>
    <row r="775" spans="2:6" x14ac:dyDescent="0.3">
      <c r="B775" s="142" t="s">
        <v>381</v>
      </c>
      <c r="C775" s="144">
        <v>45404</v>
      </c>
      <c r="D775" s="145">
        <v>1</v>
      </c>
      <c r="E775" s="207">
        <v>0</v>
      </c>
      <c r="F775" s="208">
        <v>0</v>
      </c>
    </row>
    <row r="776" spans="2:6" x14ac:dyDescent="0.3">
      <c r="B776" s="142" t="s">
        <v>381</v>
      </c>
      <c r="C776" s="144">
        <v>45404</v>
      </c>
      <c r="D776" s="145">
        <v>2</v>
      </c>
      <c r="E776" s="207">
        <v>0</v>
      </c>
      <c r="F776" s="208">
        <v>0</v>
      </c>
    </row>
    <row r="777" spans="2:6" x14ac:dyDescent="0.3">
      <c r="B777" s="142" t="s">
        <v>381</v>
      </c>
      <c r="C777" s="144">
        <v>45404</v>
      </c>
      <c r="D777" s="145">
        <v>3</v>
      </c>
      <c r="E777" s="207">
        <v>0</v>
      </c>
      <c r="F777" s="208">
        <v>0</v>
      </c>
    </row>
    <row r="778" spans="2:6" x14ac:dyDescent="0.3">
      <c r="B778" s="142" t="s">
        <v>381</v>
      </c>
      <c r="C778" s="144">
        <v>45404</v>
      </c>
      <c r="D778" s="145">
        <v>4</v>
      </c>
      <c r="E778" s="207">
        <v>0</v>
      </c>
      <c r="F778" s="208">
        <v>0</v>
      </c>
    </row>
    <row r="779" spans="2:6" x14ac:dyDescent="0.3">
      <c r="B779" s="142" t="s">
        <v>381</v>
      </c>
      <c r="C779" s="144">
        <v>45404</v>
      </c>
      <c r="D779" s="145">
        <v>5</v>
      </c>
      <c r="E779" s="207">
        <v>0</v>
      </c>
      <c r="F779" s="208">
        <v>0</v>
      </c>
    </row>
    <row r="780" spans="2:6" x14ac:dyDescent="0.3">
      <c r="B780" s="142" t="s">
        <v>381</v>
      </c>
      <c r="C780" s="144">
        <v>45404</v>
      </c>
      <c r="D780" s="145">
        <v>6</v>
      </c>
      <c r="E780" s="207">
        <v>0</v>
      </c>
      <c r="F780" s="208">
        <v>0</v>
      </c>
    </row>
    <row r="781" spans="2:6" x14ac:dyDescent="0.3">
      <c r="B781" s="142" t="s">
        <v>381</v>
      </c>
      <c r="C781" s="144">
        <v>45404</v>
      </c>
      <c r="D781" s="145">
        <v>7</v>
      </c>
      <c r="E781" s="207">
        <v>0</v>
      </c>
      <c r="F781" s="208">
        <v>0</v>
      </c>
    </row>
    <row r="782" spans="2:6" x14ac:dyDescent="0.3">
      <c r="B782" s="142" t="s">
        <v>381</v>
      </c>
      <c r="C782" s="144">
        <v>45404</v>
      </c>
      <c r="D782" s="145">
        <v>8</v>
      </c>
      <c r="E782" s="207">
        <v>0</v>
      </c>
      <c r="F782" s="208">
        <v>0</v>
      </c>
    </row>
    <row r="783" spans="2:6" x14ac:dyDescent="0.3">
      <c r="B783" s="142" t="s">
        <v>381</v>
      </c>
      <c r="C783" s="144">
        <v>45404</v>
      </c>
      <c r="D783" s="145">
        <v>9</v>
      </c>
      <c r="E783" s="207">
        <v>0</v>
      </c>
      <c r="F783" s="208">
        <v>0</v>
      </c>
    </row>
    <row r="784" spans="2:6" x14ac:dyDescent="0.3">
      <c r="B784" s="142" t="s">
        <v>381</v>
      </c>
      <c r="C784" s="144">
        <v>45404</v>
      </c>
      <c r="D784" s="145">
        <v>10</v>
      </c>
      <c r="E784" s="207">
        <v>0</v>
      </c>
      <c r="F784" s="208">
        <v>0</v>
      </c>
    </row>
    <row r="785" spans="2:6" x14ac:dyDescent="0.3">
      <c r="B785" s="142" t="s">
        <v>381</v>
      </c>
      <c r="C785" s="144">
        <v>45404</v>
      </c>
      <c r="D785" s="145">
        <v>11</v>
      </c>
      <c r="E785" s="207">
        <v>0</v>
      </c>
      <c r="F785" s="208">
        <v>0</v>
      </c>
    </row>
    <row r="786" spans="2:6" x14ac:dyDescent="0.3">
      <c r="B786" s="142" t="s">
        <v>381</v>
      </c>
      <c r="C786" s="144">
        <v>45404</v>
      </c>
      <c r="D786" s="145">
        <v>12</v>
      </c>
      <c r="E786" s="207">
        <v>0</v>
      </c>
      <c r="F786" s="208">
        <v>0</v>
      </c>
    </row>
    <row r="787" spans="2:6" x14ac:dyDescent="0.3">
      <c r="B787" s="142" t="s">
        <v>381</v>
      </c>
      <c r="C787" s="144">
        <v>45404</v>
      </c>
      <c r="D787" s="145">
        <v>13</v>
      </c>
      <c r="E787" s="207">
        <v>0</v>
      </c>
      <c r="F787" s="208">
        <v>0</v>
      </c>
    </row>
    <row r="788" spans="2:6" x14ac:dyDescent="0.3">
      <c r="B788" s="142" t="s">
        <v>381</v>
      </c>
      <c r="C788" s="144">
        <v>45404</v>
      </c>
      <c r="D788" s="145">
        <v>14</v>
      </c>
      <c r="E788" s="207">
        <v>0</v>
      </c>
      <c r="F788" s="208">
        <v>0</v>
      </c>
    </row>
    <row r="789" spans="2:6" x14ac:dyDescent="0.3">
      <c r="B789" s="142" t="s">
        <v>381</v>
      </c>
      <c r="C789" s="144">
        <v>45404</v>
      </c>
      <c r="D789" s="145">
        <v>15</v>
      </c>
      <c r="E789" s="207">
        <v>0</v>
      </c>
      <c r="F789" s="208">
        <v>0</v>
      </c>
    </row>
    <row r="790" spans="2:6" x14ac:dyDescent="0.3">
      <c r="B790" s="142" t="s">
        <v>381</v>
      </c>
      <c r="C790" s="144">
        <v>45404</v>
      </c>
      <c r="D790" s="145">
        <v>16</v>
      </c>
      <c r="E790" s="207">
        <v>0</v>
      </c>
      <c r="F790" s="208">
        <v>0</v>
      </c>
    </row>
    <row r="791" spans="2:6" x14ac:dyDescent="0.3">
      <c r="B791" s="142" t="s">
        <v>381</v>
      </c>
      <c r="C791" s="144">
        <v>45404</v>
      </c>
      <c r="D791" s="145">
        <v>17</v>
      </c>
      <c r="E791" s="207">
        <v>0</v>
      </c>
      <c r="F791" s="208">
        <v>0</v>
      </c>
    </row>
    <row r="792" spans="2:6" x14ac:dyDescent="0.3">
      <c r="B792" s="142" t="s">
        <v>381</v>
      </c>
      <c r="C792" s="144">
        <v>45404</v>
      </c>
      <c r="D792" s="145">
        <v>18</v>
      </c>
      <c r="E792" s="207">
        <v>0</v>
      </c>
      <c r="F792" s="208">
        <v>0</v>
      </c>
    </row>
    <row r="793" spans="2:6" x14ac:dyDescent="0.3">
      <c r="B793" s="142" t="s">
        <v>381</v>
      </c>
      <c r="C793" s="144">
        <v>45404</v>
      </c>
      <c r="D793" s="145">
        <v>19</v>
      </c>
      <c r="E793" s="207">
        <v>0</v>
      </c>
      <c r="F793" s="208">
        <v>0</v>
      </c>
    </row>
    <row r="794" spans="2:6" x14ac:dyDescent="0.3">
      <c r="B794" s="142" t="s">
        <v>381</v>
      </c>
      <c r="C794" s="144">
        <v>45404</v>
      </c>
      <c r="D794" s="145">
        <v>20</v>
      </c>
      <c r="E794" s="207">
        <v>0</v>
      </c>
      <c r="F794" s="208">
        <v>0</v>
      </c>
    </row>
    <row r="795" spans="2:6" x14ac:dyDescent="0.3">
      <c r="B795" s="142" t="s">
        <v>381</v>
      </c>
      <c r="C795" s="144">
        <v>45404</v>
      </c>
      <c r="D795" s="145">
        <v>21</v>
      </c>
      <c r="E795" s="207">
        <v>0</v>
      </c>
      <c r="F795" s="208">
        <v>0</v>
      </c>
    </row>
    <row r="796" spans="2:6" x14ac:dyDescent="0.3">
      <c r="B796" s="142" t="s">
        <v>381</v>
      </c>
      <c r="C796" s="144">
        <v>45404</v>
      </c>
      <c r="D796" s="145">
        <v>22</v>
      </c>
      <c r="E796" s="207">
        <v>0</v>
      </c>
      <c r="F796" s="208">
        <v>0</v>
      </c>
    </row>
    <row r="797" spans="2:6" x14ac:dyDescent="0.3">
      <c r="B797" s="142" t="s">
        <v>381</v>
      </c>
      <c r="C797" s="144">
        <v>45404</v>
      </c>
      <c r="D797" s="145">
        <v>23</v>
      </c>
      <c r="E797" s="207">
        <v>0</v>
      </c>
      <c r="F797" s="208">
        <v>0</v>
      </c>
    </row>
    <row r="798" spans="2:6" x14ac:dyDescent="0.3">
      <c r="B798" s="142" t="s">
        <v>381</v>
      </c>
      <c r="C798" s="144">
        <v>45405</v>
      </c>
      <c r="D798" s="145">
        <v>0</v>
      </c>
      <c r="E798" s="207">
        <v>0</v>
      </c>
      <c r="F798" s="208">
        <v>0</v>
      </c>
    </row>
    <row r="799" spans="2:6" x14ac:dyDescent="0.3">
      <c r="B799" s="142" t="s">
        <v>381</v>
      </c>
      <c r="C799" s="144">
        <v>45405</v>
      </c>
      <c r="D799" s="145">
        <v>1</v>
      </c>
      <c r="E799" s="207">
        <v>0</v>
      </c>
      <c r="F799" s="208">
        <v>0</v>
      </c>
    </row>
    <row r="800" spans="2:6" x14ac:dyDescent="0.3">
      <c r="B800" s="142" t="s">
        <v>381</v>
      </c>
      <c r="C800" s="144">
        <v>45405</v>
      </c>
      <c r="D800" s="145">
        <v>2</v>
      </c>
      <c r="E800" s="207">
        <v>0</v>
      </c>
      <c r="F800" s="208">
        <v>0</v>
      </c>
    </row>
    <row r="801" spans="2:6" x14ac:dyDescent="0.3">
      <c r="B801" s="142" t="s">
        <v>381</v>
      </c>
      <c r="C801" s="144">
        <v>45405</v>
      </c>
      <c r="D801" s="145">
        <v>3</v>
      </c>
      <c r="E801" s="207">
        <v>0</v>
      </c>
      <c r="F801" s="208">
        <v>0</v>
      </c>
    </row>
    <row r="802" spans="2:6" x14ac:dyDescent="0.3">
      <c r="B802" s="142" t="s">
        <v>381</v>
      </c>
      <c r="C802" s="144">
        <v>45405</v>
      </c>
      <c r="D802" s="145">
        <v>4</v>
      </c>
      <c r="E802" s="207">
        <v>0</v>
      </c>
      <c r="F802" s="208">
        <v>0</v>
      </c>
    </row>
    <row r="803" spans="2:6" x14ac:dyDescent="0.3">
      <c r="B803" s="142" t="s">
        <v>381</v>
      </c>
      <c r="C803" s="144">
        <v>45405</v>
      </c>
      <c r="D803" s="145">
        <v>5</v>
      </c>
      <c r="E803" s="207">
        <v>0</v>
      </c>
      <c r="F803" s="208">
        <v>0</v>
      </c>
    </row>
    <row r="804" spans="2:6" x14ac:dyDescent="0.3">
      <c r="B804" s="142" t="s">
        <v>381</v>
      </c>
      <c r="C804" s="144">
        <v>45405</v>
      </c>
      <c r="D804" s="145">
        <v>6</v>
      </c>
      <c r="E804" s="207">
        <v>0</v>
      </c>
      <c r="F804" s="208">
        <v>0</v>
      </c>
    </row>
    <row r="805" spans="2:6" x14ac:dyDescent="0.3">
      <c r="B805" s="142" t="s">
        <v>381</v>
      </c>
      <c r="C805" s="144">
        <v>45405</v>
      </c>
      <c r="D805" s="145">
        <v>7</v>
      </c>
      <c r="E805" s="207">
        <v>0</v>
      </c>
      <c r="F805" s="208">
        <v>0</v>
      </c>
    </row>
    <row r="806" spans="2:6" x14ac:dyDescent="0.3">
      <c r="B806" s="142" t="s">
        <v>381</v>
      </c>
      <c r="C806" s="144">
        <v>45405</v>
      </c>
      <c r="D806" s="145">
        <v>8</v>
      </c>
      <c r="E806" s="207">
        <v>0</v>
      </c>
      <c r="F806" s="208">
        <v>0</v>
      </c>
    </row>
    <row r="807" spans="2:6" x14ac:dyDescent="0.3">
      <c r="B807" s="142" t="s">
        <v>381</v>
      </c>
      <c r="C807" s="144">
        <v>45405</v>
      </c>
      <c r="D807" s="145">
        <v>9</v>
      </c>
      <c r="E807" s="207">
        <v>0</v>
      </c>
      <c r="F807" s="208">
        <v>0</v>
      </c>
    </row>
    <row r="808" spans="2:6" x14ac:dyDescent="0.3">
      <c r="B808" s="142" t="s">
        <v>381</v>
      </c>
      <c r="C808" s="144">
        <v>45405</v>
      </c>
      <c r="D808" s="145">
        <v>10</v>
      </c>
      <c r="E808" s="207">
        <v>0</v>
      </c>
      <c r="F808" s="208">
        <v>0</v>
      </c>
    </row>
    <row r="809" spans="2:6" x14ac:dyDescent="0.3">
      <c r="B809" s="142" t="s">
        <v>381</v>
      </c>
      <c r="C809" s="144">
        <v>45405</v>
      </c>
      <c r="D809" s="145">
        <v>11</v>
      </c>
      <c r="E809" s="207">
        <v>0</v>
      </c>
      <c r="F809" s="208">
        <v>0</v>
      </c>
    </row>
    <row r="810" spans="2:6" x14ac:dyDescent="0.3">
      <c r="B810" s="142" t="s">
        <v>381</v>
      </c>
      <c r="C810" s="144">
        <v>45405</v>
      </c>
      <c r="D810" s="145">
        <v>12</v>
      </c>
      <c r="E810" s="207">
        <v>0</v>
      </c>
      <c r="F810" s="208">
        <v>0</v>
      </c>
    </row>
    <row r="811" spans="2:6" x14ac:dyDescent="0.3">
      <c r="B811" s="142" t="s">
        <v>381</v>
      </c>
      <c r="C811" s="144">
        <v>45405</v>
      </c>
      <c r="D811" s="145">
        <v>13</v>
      </c>
      <c r="E811" s="207">
        <v>0</v>
      </c>
      <c r="F811" s="208">
        <v>0</v>
      </c>
    </row>
    <row r="812" spans="2:6" x14ac:dyDescent="0.3">
      <c r="B812" s="142" t="s">
        <v>381</v>
      </c>
      <c r="C812" s="144">
        <v>45405</v>
      </c>
      <c r="D812" s="145">
        <v>14</v>
      </c>
      <c r="E812" s="207">
        <v>0</v>
      </c>
      <c r="F812" s="208">
        <v>0</v>
      </c>
    </row>
    <row r="813" spans="2:6" x14ac:dyDescent="0.3">
      <c r="B813" s="142" t="s">
        <v>381</v>
      </c>
      <c r="C813" s="144">
        <v>45405</v>
      </c>
      <c r="D813" s="145">
        <v>15</v>
      </c>
      <c r="E813" s="207">
        <v>0</v>
      </c>
      <c r="F813" s="208">
        <v>0</v>
      </c>
    </row>
    <row r="814" spans="2:6" x14ac:dyDescent="0.3">
      <c r="B814" s="142" t="s">
        <v>381</v>
      </c>
      <c r="C814" s="144">
        <v>45405</v>
      </c>
      <c r="D814" s="145">
        <v>16</v>
      </c>
      <c r="E814" s="207">
        <v>0</v>
      </c>
      <c r="F814" s="208">
        <v>0</v>
      </c>
    </row>
    <row r="815" spans="2:6" x14ac:dyDescent="0.3">
      <c r="B815" s="142" t="s">
        <v>381</v>
      </c>
      <c r="C815" s="144">
        <v>45405</v>
      </c>
      <c r="D815" s="145">
        <v>17</v>
      </c>
      <c r="E815" s="207">
        <v>0</v>
      </c>
      <c r="F815" s="208">
        <v>0</v>
      </c>
    </row>
    <row r="816" spans="2:6" x14ac:dyDescent="0.3">
      <c r="B816" s="142" t="s">
        <v>381</v>
      </c>
      <c r="C816" s="144">
        <v>45405</v>
      </c>
      <c r="D816" s="145">
        <v>18</v>
      </c>
      <c r="E816" s="207">
        <v>0</v>
      </c>
      <c r="F816" s="208">
        <v>0</v>
      </c>
    </row>
    <row r="817" spans="2:6" x14ac:dyDescent="0.3">
      <c r="B817" s="142" t="s">
        <v>381</v>
      </c>
      <c r="C817" s="144">
        <v>45405</v>
      </c>
      <c r="D817" s="145">
        <v>19</v>
      </c>
      <c r="E817" s="207">
        <v>121.24</v>
      </c>
      <c r="F817" s="208">
        <v>0</v>
      </c>
    </row>
    <row r="818" spans="2:6" x14ac:dyDescent="0.3">
      <c r="B818" s="142" t="s">
        <v>381</v>
      </c>
      <c r="C818" s="144">
        <v>45405</v>
      </c>
      <c r="D818" s="145">
        <v>20</v>
      </c>
      <c r="E818" s="207">
        <v>482.25</v>
      </c>
      <c r="F818" s="208">
        <v>0</v>
      </c>
    </row>
    <row r="819" spans="2:6" x14ac:dyDescent="0.3">
      <c r="B819" s="142" t="s">
        <v>381</v>
      </c>
      <c r="C819" s="144">
        <v>45405</v>
      </c>
      <c r="D819" s="145">
        <v>21</v>
      </c>
      <c r="E819" s="207">
        <v>503.47</v>
      </c>
      <c r="F819" s="208">
        <v>0</v>
      </c>
    </row>
    <row r="820" spans="2:6" x14ac:dyDescent="0.3">
      <c r="B820" s="142" t="s">
        <v>381</v>
      </c>
      <c r="C820" s="144">
        <v>45405</v>
      </c>
      <c r="D820" s="145">
        <v>22</v>
      </c>
      <c r="E820" s="207">
        <v>505.2</v>
      </c>
      <c r="F820" s="208">
        <v>0</v>
      </c>
    </row>
    <row r="821" spans="2:6" x14ac:dyDescent="0.3">
      <c r="B821" s="142" t="s">
        <v>381</v>
      </c>
      <c r="C821" s="144">
        <v>45405</v>
      </c>
      <c r="D821" s="145">
        <v>23</v>
      </c>
      <c r="E821" s="207">
        <v>505.63</v>
      </c>
      <c r="F821" s="208">
        <v>0</v>
      </c>
    </row>
    <row r="822" spans="2:6" x14ac:dyDescent="0.3">
      <c r="B822" s="142" t="s">
        <v>381</v>
      </c>
      <c r="C822" s="144">
        <v>45406</v>
      </c>
      <c r="D822" s="145">
        <v>0</v>
      </c>
      <c r="E822" s="207">
        <v>548.86</v>
      </c>
      <c r="F822" s="208">
        <v>0</v>
      </c>
    </row>
    <row r="823" spans="2:6" x14ac:dyDescent="0.3">
      <c r="B823" s="142" t="s">
        <v>381</v>
      </c>
      <c r="C823" s="144">
        <v>45406</v>
      </c>
      <c r="D823" s="145">
        <v>1</v>
      </c>
      <c r="E823" s="207">
        <v>506.91</v>
      </c>
      <c r="F823" s="208">
        <v>0</v>
      </c>
    </row>
    <row r="824" spans="2:6" x14ac:dyDescent="0.3">
      <c r="B824" s="142" t="s">
        <v>381</v>
      </c>
      <c r="C824" s="144">
        <v>45406</v>
      </c>
      <c r="D824" s="145">
        <v>2</v>
      </c>
      <c r="E824" s="207">
        <v>507.25</v>
      </c>
      <c r="F824" s="208">
        <v>0</v>
      </c>
    </row>
    <row r="825" spans="2:6" x14ac:dyDescent="0.3">
      <c r="B825" s="142" t="s">
        <v>381</v>
      </c>
      <c r="C825" s="144">
        <v>45406</v>
      </c>
      <c r="D825" s="145">
        <v>3</v>
      </c>
      <c r="E825" s="207">
        <v>507.5</v>
      </c>
      <c r="F825" s="208">
        <v>0</v>
      </c>
    </row>
    <row r="826" spans="2:6" x14ac:dyDescent="0.3">
      <c r="B826" s="142" t="s">
        <v>381</v>
      </c>
      <c r="C826" s="144">
        <v>45406</v>
      </c>
      <c r="D826" s="145">
        <v>4</v>
      </c>
      <c r="E826" s="207">
        <v>507.8</v>
      </c>
      <c r="F826" s="208">
        <v>0</v>
      </c>
    </row>
    <row r="827" spans="2:6" x14ac:dyDescent="0.3">
      <c r="B827" s="142" t="s">
        <v>381</v>
      </c>
      <c r="C827" s="144">
        <v>45406</v>
      </c>
      <c r="D827" s="145">
        <v>5</v>
      </c>
      <c r="E827" s="207">
        <v>507.89</v>
      </c>
      <c r="F827" s="208">
        <v>0</v>
      </c>
    </row>
    <row r="828" spans="2:6" x14ac:dyDescent="0.3">
      <c r="B828" s="142" t="s">
        <v>381</v>
      </c>
      <c r="C828" s="144">
        <v>45406</v>
      </c>
      <c r="D828" s="145">
        <v>6</v>
      </c>
      <c r="E828" s="207">
        <v>507.3</v>
      </c>
      <c r="F828" s="208">
        <v>0</v>
      </c>
    </row>
    <row r="829" spans="2:6" x14ac:dyDescent="0.3">
      <c r="B829" s="142" t="s">
        <v>381</v>
      </c>
      <c r="C829" s="144">
        <v>45406</v>
      </c>
      <c r="D829" s="145">
        <v>7</v>
      </c>
      <c r="E829" s="207">
        <v>507.52</v>
      </c>
      <c r="F829" s="208">
        <v>0</v>
      </c>
    </row>
    <row r="830" spans="2:6" x14ac:dyDescent="0.3">
      <c r="B830" s="142" t="s">
        <v>381</v>
      </c>
      <c r="C830" s="144">
        <v>45406</v>
      </c>
      <c r="D830" s="145">
        <v>8</v>
      </c>
      <c r="E830" s="207">
        <v>503.26</v>
      </c>
      <c r="F830" s="208">
        <v>0</v>
      </c>
    </row>
    <row r="831" spans="2:6" x14ac:dyDescent="0.3">
      <c r="B831" s="142" t="s">
        <v>381</v>
      </c>
      <c r="C831" s="144">
        <v>45406</v>
      </c>
      <c r="D831" s="145">
        <v>9</v>
      </c>
      <c r="E831" s="207">
        <v>496</v>
      </c>
      <c r="F831" s="208">
        <v>0</v>
      </c>
    </row>
    <row r="832" spans="2:6" x14ac:dyDescent="0.3">
      <c r="B832" s="142" t="s">
        <v>381</v>
      </c>
      <c r="C832" s="144">
        <v>45406</v>
      </c>
      <c r="D832" s="145">
        <v>10</v>
      </c>
      <c r="E832" s="207">
        <v>488.99</v>
      </c>
      <c r="F832" s="208">
        <v>0</v>
      </c>
    </row>
    <row r="833" spans="2:6" x14ac:dyDescent="0.3">
      <c r="B833" s="142" t="s">
        <v>381</v>
      </c>
      <c r="C833" s="144">
        <v>45406</v>
      </c>
      <c r="D833" s="145">
        <v>11</v>
      </c>
      <c r="E833" s="207">
        <v>485.87</v>
      </c>
      <c r="F833" s="208">
        <v>0</v>
      </c>
    </row>
    <row r="834" spans="2:6" x14ac:dyDescent="0.3">
      <c r="B834" s="142" t="s">
        <v>381</v>
      </c>
      <c r="C834" s="144">
        <v>45406</v>
      </c>
      <c r="D834" s="145">
        <v>12</v>
      </c>
      <c r="E834" s="207">
        <v>484.86</v>
      </c>
      <c r="F834" s="208">
        <v>0</v>
      </c>
    </row>
    <row r="835" spans="2:6" x14ac:dyDescent="0.3">
      <c r="B835" s="142" t="s">
        <v>381</v>
      </c>
      <c r="C835" s="144">
        <v>45406</v>
      </c>
      <c r="D835" s="145">
        <v>13</v>
      </c>
      <c r="E835" s="207">
        <v>484.7</v>
      </c>
      <c r="F835" s="208">
        <v>0</v>
      </c>
    </row>
    <row r="836" spans="2:6" x14ac:dyDescent="0.3">
      <c r="B836" s="142" t="s">
        <v>381</v>
      </c>
      <c r="C836" s="144">
        <v>45406</v>
      </c>
      <c r="D836" s="145">
        <v>14</v>
      </c>
      <c r="E836" s="207">
        <v>487.21</v>
      </c>
      <c r="F836" s="208">
        <v>0</v>
      </c>
    </row>
    <row r="837" spans="2:6" x14ac:dyDescent="0.3">
      <c r="B837" s="142" t="s">
        <v>381</v>
      </c>
      <c r="C837" s="144">
        <v>45406</v>
      </c>
      <c r="D837" s="145">
        <v>15</v>
      </c>
      <c r="E837" s="207">
        <v>485.64</v>
      </c>
      <c r="F837" s="208">
        <v>0</v>
      </c>
    </row>
    <row r="838" spans="2:6" x14ac:dyDescent="0.3">
      <c r="B838" s="142" t="s">
        <v>381</v>
      </c>
      <c r="C838" s="144">
        <v>45406</v>
      </c>
      <c r="D838" s="145">
        <v>16</v>
      </c>
      <c r="E838" s="207">
        <v>485.92</v>
      </c>
      <c r="F838" s="208">
        <v>0</v>
      </c>
    </row>
    <row r="839" spans="2:6" x14ac:dyDescent="0.3">
      <c r="B839" s="142" t="s">
        <v>381</v>
      </c>
      <c r="C839" s="144">
        <v>45406</v>
      </c>
      <c r="D839" s="145">
        <v>17</v>
      </c>
      <c r="E839" s="207">
        <v>492.72</v>
      </c>
      <c r="F839" s="208">
        <v>0</v>
      </c>
    </row>
    <row r="840" spans="2:6" x14ac:dyDescent="0.3">
      <c r="B840" s="142" t="s">
        <v>381</v>
      </c>
      <c r="C840" s="144">
        <v>45406</v>
      </c>
      <c r="D840" s="145">
        <v>18</v>
      </c>
      <c r="E840" s="207">
        <v>501.27</v>
      </c>
      <c r="F840" s="208">
        <v>0</v>
      </c>
    </row>
    <row r="841" spans="2:6" x14ac:dyDescent="0.3">
      <c r="B841" s="142" t="s">
        <v>381</v>
      </c>
      <c r="C841" s="144">
        <v>45406</v>
      </c>
      <c r="D841" s="145">
        <v>19</v>
      </c>
      <c r="E841" s="207">
        <v>504.5</v>
      </c>
      <c r="F841" s="208">
        <v>0</v>
      </c>
    </row>
    <row r="842" spans="2:6" x14ac:dyDescent="0.3">
      <c r="B842" s="142" t="s">
        <v>381</v>
      </c>
      <c r="C842" s="144">
        <v>45406</v>
      </c>
      <c r="D842" s="145">
        <v>20</v>
      </c>
      <c r="E842" s="207">
        <v>504.97</v>
      </c>
      <c r="F842" s="208">
        <v>0</v>
      </c>
    </row>
    <row r="843" spans="2:6" x14ac:dyDescent="0.3">
      <c r="B843" s="142" t="s">
        <v>381</v>
      </c>
      <c r="C843" s="144">
        <v>45406</v>
      </c>
      <c r="D843" s="145">
        <v>21</v>
      </c>
      <c r="E843" s="207">
        <v>505.15</v>
      </c>
      <c r="F843" s="208">
        <v>0</v>
      </c>
    </row>
    <row r="844" spans="2:6" x14ac:dyDescent="0.3">
      <c r="B844" s="142" t="s">
        <v>381</v>
      </c>
      <c r="C844" s="144">
        <v>45406</v>
      </c>
      <c r="D844" s="145">
        <v>22</v>
      </c>
      <c r="E844" s="207">
        <v>505.38</v>
      </c>
      <c r="F844" s="208">
        <v>0</v>
      </c>
    </row>
    <row r="845" spans="2:6" x14ac:dyDescent="0.3">
      <c r="B845" s="142" t="s">
        <v>381</v>
      </c>
      <c r="C845" s="144">
        <v>45406</v>
      </c>
      <c r="D845" s="145">
        <v>23</v>
      </c>
      <c r="E845" s="207">
        <v>504.99</v>
      </c>
      <c r="F845" s="208">
        <v>0</v>
      </c>
    </row>
    <row r="846" spans="2:6" x14ac:dyDescent="0.3">
      <c r="B846" s="142" t="s">
        <v>381</v>
      </c>
      <c r="C846" s="144">
        <v>45407</v>
      </c>
      <c r="D846" s="145">
        <v>0</v>
      </c>
      <c r="E846" s="207">
        <v>541.29999999999995</v>
      </c>
      <c r="F846" s="208">
        <v>0</v>
      </c>
    </row>
    <row r="847" spans="2:6" x14ac:dyDescent="0.3">
      <c r="B847" s="142" t="s">
        <v>381</v>
      </c>
      <c r="C847" s="144">
        <v>45407</v>
      </c>
      <c r="D847" s="145">
        <v>1</v>
      </c>
      <c r="E847" s="207">
        <v>505.08</v>
      </c>
      <c r="F847" s="208">
        <v>0</v>
      </c>
    </row>
    <row r="848" spans="2:6" x14ac:dyDescent="0.3">
      <c r="B848" s="142" t="s">
        <v>381</v>
      </c>
      <c r="C848" s="144">
        <v>45407</v>
      </c>
      <c r="D848" s="145">
        <v>2</v>
      </c>
      <c r="E848" s="207">
        <v>505.27</v>
      </c>
      <c r="F848" s="208">
        <v>0</v>
      </c>
    </row>
    <row r="849" spans="2:6" x14ac:dyDescent="0.3">
      <c r="B849" s="142" t="s">
        <v>381</v>
      </c>
      <c r="C849" s="144">
        <v>45407</v>
      </c>
      <c r="D849" s="145">
        <v>3</v>
      </c>
      <c r="E849" s="207">
        <v>505.74</v>
      </c>
      <c r="F849" s="208">
        <v>0</v>
      </c>
    </row>
    <row r="850" spans="2:6" x14ac:dyDescent="0.3">
      <c r="B850" s="142" t="s">
        <v>381</v>
      </c>
      <c r="C850" s="144">
        <v>45407</v>
      </c>
      <c r="D850" s="145">
        <v>4</v>
      </c>
      <c r="E850" s="207">
        <v>506.45</v>
      </c>
      <c r="F850" s="208">
        <v>0</v>
      </c>
    </row>
    <row r="851" spans="2:6" x14ac:dyDescent="0.3">
      <c r="B851" s="142" t="s">
        <v>381</v>
      </c>
      <c r="C851" s="144">
        <v>45407</v>
      </c>
      <c r="D851" s="145">
        <v>5</v>
      </c>
      <c r="E851" s="207">
        <v>507.35</v>
      </c>
      <c r="F851" s="208">
        <v>0</v>
      </c>
    </row>
    <row r="852" spans="2:6" x14ac:dyDescent="0.3">
      <c r="B852" s="142" t="s">
        <v>381</v>
      </c>
      <c r="C852" s="144">
        <v>45407</v>
      </c>
      <c r="D852" s="145">
        <v>6</v>
      </c>
      <c r="E852" s="207">
        <v>508.47</v>
      </c>
      <c r="F852" s="208">
        <v>0</v>
      </c>
    </row>
    <row r="853" spans="2:6" x14ac:dyDescent="0.3">
      <c r="B853" s="142" t="s">
        <v>381</v>
      </c>
      <c r="C853" s="144">
        <v>45407</v>
      </c>
      <c r="D853" s="145">
        <v>7</v>
      </c>
      <c r="E853" s="207">
        <v>506.72</v>
      </c>
      <c r="F853" s="208">
        <v>0</v>
      </c>
    </row>
    <row r="854" spans="2:6" x14ac:dyDescent="0.3">
      <c r="B854" s="142" t="s">
        <v>381</v>
      </c>
      <c r="C854" s="144">
        <v>45407</v>
      </c>
      <c r="D854" s="145">
        <v>8</v>
      </c>
      <c r="E854" s="207">
        <v>501.12</v>
      </c>
      <c r="F854" s="208">
        <v>0</v>
      </c>
    </row>
    <row r="855" spans="2:6" x14ac:dyDescent="0.3">
      <c r="B855" s="142" t="s">
        <v>381</v>
      </c>
      <c r="C855" s="144">
        <v>45407</v>
      </c>
      <c r="D855" s="145">
        <v>9</v>
      </c>
      <c r="E855" s="207">
        <v>493.69</v>
      </c>
      <c r="F855" s="208">
        <v>0</v>
      </c>
    </row>
    <row r="856" spans="2:6" x14ac:dyDescent="0.3">
      <c r="B856" s="142" t="s">
        <v>381</v>
      </c>
      <c r="C856" s="144">
        <v>45407</v>
      </c>
      <c r="D856" s="145">
        <v>10</v>
      </c>
      <c r="E856" s="207">
        <v>488.48</v>
      </c>
      <c r="F856" s="208">
        <v>0</v>
      </c>
    </row>
    <row r="857" spans="2:6" x14ac:dyDescent="0.3">
      <c r="B857" s="142" t="s">
        <v>381</v>
      </c>
      <c r="C857" s="144">
        <v>45407</v>
      </c>
      <c r="D857" s="145">
        <v>11</v>
      </c>
      <c r="E857" s="207">
        <v>485.42</v>
      </c>
      <c r="F857" s="208">
        <v>0</v>
      </c>
    </row>
    <row r="858" spans="2:6" x14ac:dyDescent="0.3">
      <c r="B858" s="142" t="s">
        <v>381</v>
      </c>
      <c r="C858" s="144">
        <v>45407</v>
      </c>
      <c r="D858" s="145">
        <v>12</v>
      </c>
      <c r="E858" s="207">
        <v>482.6</v>
      </c>
      <c r="F858" s="208">
        <v>0</v>
      </c>
    </row>
    <row r="859" spans="2:6" x14ac:dyDescent="0.3">
      <c r="B859" s="142" t="s">
        <v>381</v>
      </c>
      <c r="C859" s="144">
        <v>45407</v>
      </c>
      <c r="D859" s="145">
        <v>13</v>
      </c>
      <c r="E859" s="207">
        <v>483.8</v>
      </c>
      <c r="F859" s="208">
        <v>0</v>
      </c>
    </row>
    <row r="860" spans="2:6" x14ac:dyDescent="0.3">
      <c r="B860" s="142" t="s">
        <v>381</v>
      </c>
      <c r="C860" s="144">
        <v>45407</v>
      </c>
      <c r="D860" s="145">
        <v>14</v>
      </c>
      <c r="E860" s="207">
        <v>488.12</v>
      </c>
      <c r="F860" s="208">
        <v>0</v>
      </c>
    </row>
    <row r="861" spans="2:6" x14ac:dyDescent="0.3">
      <c r="B861" s="142" t="s">
        <v>381</v>
      </c>
      <c r="C861" s="144">
        <v>45407</v>
      </c>
      <c r="D861" s="145">
        <v>15</v>
      </c>
      <c r="E861" s="207">
        <v>494.4</v>
      </c>
      <c r="F861" s="208">
        <v>0</v>
      </c>
    </row>
    <row r="862" spans="2:6" x14ac:dyDescent="0.3">
      <c r="B862" s="142" t="s">
        <v>381</v>
      </c>
      <c r="C862" s="144">
        <v>45407</v>
      </c>
      <c r="D862" s="145">
        <v>16</v>
      </c>
      <c r="E862" s="207">
        <v>492.16</v>
      </c>
      <c r="F862" s="208">
        <v>0</v>
      </c>
    </row>
    <row r="863" spans="2:6" x14ac:dyDescent="0.3">
      <c r="B863" s="142" t="s">
        <v>381</v>
      </c>
      <c r="C863" s="144">
        <v>45407</v>
      </c>
      <c r="D863" s="145">
        <v>17</v>
      </c>
      <c r="E863" s="207">
        <v>494.67</v>
      </c>
      <c r="F863" s="208">
        <v>0</v>
      </c>
    </row>
    <row r="864" spans="2:6" x14ac:dyDescent="0.3">
      <c r="B864" s="142" t="s">
        <v>381</v>
      </c>
      <c r="C864" s="144">
        <v>45407</v>
      </c>
      <c r="D864" s="145">
        <v>18</v>
      </c>
      <c r="E864" s="207">
        <v>499.16</v>
      </c>
      <c r="F864" s="208">
        <v>0</v>
      </c>
    </row>
    <row r="865" spans="2:6" x14ac:dyDescent="0.3">
      <c r="B865" s="142" t="s">
        <v>381</v>
      </c>
      <c r="C865" s="144">
        <v>45407</v>
      </c>
      <c r="D865" s="145">
        <v>19</v>
      </c>
      <c r="E865" s="207">
        <v>501.87</v>
      </c>
      <c r="F865" s="208">
        <v>0</v>
      </c>
    </row>
    <row r="866" spans="2:6" x14ac:dyDescent="0.3">
      <c r="B866" s="142" t="s">
        <v>381</v>
      </c>
      <c r="C866" s="144">
        <v>45407</v>
      </c>
      <c r="D866" s="145">
        <v>20</v>
      </c>
      <c r="E866" s="207">
        <v>502.93</v>
      </c>
      <c r="F866" s="208">
        <v>0</v>
      </c>
    </row>
    <row r="867" spans="2:6" x14ac:dyDescent="0.3">
      <c r="B867" s="142" t="s">
        <v>381</v>
      </c>
      <c r="C867" s="144">
        <v>45407</v>
      </c>
      <c r="D867" s="145">
        <v>21</v>
      </c>
      <c r="E867" s="207">
        <v>506.16</v>
      </c>
      <c r="F867" s="208">
        <v>0</v>
      </c>
    </row>
    <row r="868" spans="2:6" x14ac:dyDescent="0.3">
      <c r="B868" s="142" t="s">
        <v>381</v>
      </c>
      <c r="C868" s="144">
        <v>45407</v>
      </c>
      <c r="D868" s="145">
        <v>22</v>
      </c>
      <c r="E868" s="207">
        <v>507.71</v>
      </c>
      <c r="F868" s="208">
        <v>0</v>
      </c>
    </row>
    <row r="869" spans="2:6" x14ac:dyDescent="0.3">
      <c r="B869" s="142" t="s">
        <v>381</v>
      </c>
      <c r="C869" s="144">
        <v>45407</v>
      </c>
      <c r="D869" s="145">
        <v>23</v>
      </c>
      <c r="E869" s="207">
        <v>508.08</v>
      </c>
      <c r="F869" s="208">
        <v>0</v>
      </c>
    </row>
    <row r="870" spans="2:6" x14ac:dyDescent="0.3">
      <c r="B870" s="142" t="s">
        <v>381</v>
      </c>
      <c r="C870" s="144">
        <v>45408</v>
      </c>
      <c r="D870" s="145">
        <v>0</v>
      </c>
      <c r="E870" s="207">
        <v>497.02</v>
      </c>
      <c r="F870" s="208">
        <v>0</v>
      </c>
    </row>
    <row r="871" spans="2:6" x14ac:dyDescent="0.3">
      <c r="B871" s="142" t="s">
        <v>381</v>
      </c>
      <c r="C871" s="144">
        <v>45408</v>
      </c>
      <c r="D871" s="145">
        <v>1</v>
      </c>
      <c r="E871" s="207">
        <v>508.06</v>
      </c>
      <c r="F871" s="208">
        <v>0</v>
      </c>
    </row>
    <row r="872" spans="2:6" x14ac:dyDescent="0.3">
      <c r="B872" s="142" t="s">
        <v>381</v>
      </c>
      <c r="C872" s="144">
        <v>45408</v>
      </c>
      <c r="D872" s="145">
        <v>2</v>
      </c>
      <c r="E872" s="207">
        <v>508.12</v>
      </c>
      <c r="F872" s="208">
        <v>0</v>
      </c>
    </row>
    <row r="873" spans="2:6" x14ac:dyDescent="0.3">
      <c r="B873" s="142" t="s">
        <v>381</v>
      </c>
      <c r="C873" s="144">
        <v>45408</v>
      </c>
      <c r="D873" s="145">
        <v>3</v>
      </c>
      <c r="E873" s="207">
        <v>509.04</v>
      </c>
      <c r="F873" s="208">
        <v>0</v>
      </c>
    </row>
    <row r="874" spans="2:6" x14ac:dyDescent="0.3">
      <c r="B874" s="142" t="s">
        <v>381</v>
      </c>
      <c r="C874" s="144">
        <v>45408</v>
      </c>
      <c r="D874" s="145">
        <v>4</v>
      </c>
      <c r="E874" s="207">
        <v>508.19</v>
      </c>
      <c r="F874" s="208">
        <v>0</v>
      </c>
    </row>
    <row r="875" spans="2:6" x14ac:dyDescent="0.3">
      <c r="B875" s="142" t="s">
        <v>381</v>
      </c>
      <c r="C875" s="144">
        <v>45408</v>
      </c>
      <c r="D875" s="145">
        <v>5</v>
      </c>
      <c r="E875" s="207">
        <v>509.4</v>
      </c>
      <c r="F875" s="208">
        <v>0</v>
      </c>
    </row>
    <row r="876" spans="2:6" x14ac:dyDescent="0.3">
      <c r="B876" s="142" t="s">
        <v>381</v>
      </c>
      <c r="C876" s="144">
        <v>45408</v>
      </c>
      <c r="D876" s="145">
        <v>6</v>
      </c>
      <c r="E876" s="207">
        <v>509.88</v>
      </c>
      <c r="F876" s="208">
        <v>0</v>
      </c>
    </row>
    <row r="877" spans="2:6" x14ac:dyDescent="0.3">
      <c r="B877" s="142" t="s">
        <v>381</v>
      </c>
      <c r="C877" s="144">
        <v>45408</v>
      </c>
      <c r="D877" s="145">
        <v>7</v>
      </c>
      <c r="E877" s="207">
        <v>510.29</v>
      </c>
      <c r="F877" s="208">
        <v>0</v>
      </c>
    </row>
    <row r="878" spans="2:6" x14ac:dyDescent="0.3">
      <c r="B878" s="142" t="s">
        <v>381</v>
      </c>
      <c r="C878" s="144">
        <v>45408</v>
      </c>
      <c r="D878" s="145">
        <v>8</v>
      </c>
      <c r="E878" s="207">
        <v>510.4</v>
      </c>
      <c r="F878" s="208">
        <v>0</v>
      </c>
    </row>
    <row r="879" spans="2:6" x14ac:dyDescent="0.3">
      <c r="B879" s="142" t="s">
        <v>381</v>
      </c>
      <c r="C879" s="144">
        <v>45408</v>
      </c>
      <c r="D879" s="145">
        <v>9</v>
      </c>
      <c r="E879" s="207">
        <v>511.68</v>
      </c>
      <c r="F879" s="208">
        <v>0</v>
      </c>
    </row>
    <row r="880" spans="2:6" x14ac:dyDescent="0.3">
      <c r="B880" s="142" t="s">
        <v>381</v>
      </c>
      <c r="C880" s="144">
        <v>45408</v>
      </c>
      <c r="D880" s="145">
        <v>10</v>
      </c>
      <c r="E880" s="207">
        <v>511.91</v>
      </c>
      <c r="F880" s="208">
        <v>0</v>
      </c>
    </row>
    <row r="881" spans="2:6" x14ac:dyDescent="0.3">
      <c r="B881" s="142" t="s">
        <v>381</v>
      </c>
      <c r="C881" s="144">
        <v>45408</v>
      </c>
      <c r="D881" s="145">
        <v>11</v>
      </c>
      <c r="E881" s="207">
        <v>511.8</v>
      </c>
      <c r="F881" s="208">
        <v>0</v>
      </c>
    </row>
    <row r="882" spans="2:6" x14ac:dyDescent="0.3">
      <c r="B882" s="142" t="s">
        <v>381</v>
      </c>
      <c r="C882" s="144">
        <v>45408</v>
      </c>
      <c r="D882" s="145">
        <v>12</v>
      </c>
      <c r="E882" s="207">
        <v>508.17</v>
      </c>
      <c r="F882" s="208">
        <v>0</v>
      </c>
    </row>
    <row r="883" spans="2:6" x14ac:dyDescent="0.3">
      <c r="B883" s="142" t="s">
        <v>381</v>
      </c>
      <c r="C883" s="144">
        <v>45408</v>
      </c>
      <c r="D883" s="145">
        <v>13</v>
      </c>
      <c r="E883" s="207">
        <v>407.99</v>
      </c>
      <c r="F883" s="208">
        <v>0</v>
      </c>
    </row>
    <row r="884" spans="2:6" x14ac:dyDescent="0.3">
      <c r="B884" s="142" t="s">
        <v>381</v>
      </c>
      <c r="C884" s="144">
        <v>45408</v>
      </c>
      <c r="D884" s="145">
        <v>14</v>
      </c>
      <c r="E884" s="207">
        <v>12.86</v>
      </c>
      <c r="F884" s="208">
        <v>0</v>
      </c>
    </row>
    <row r="885" spans="2:6" x14ac:dyDescent="0.3">
      <c r="B885" s="142" t="s">
        <v>381</v>
      </c>
      <c r="C885" s="144">
        <v>45408</v>
      </c>
      <c r="D885" s="145">
        <v>15</v>
      </c>
      <c r="E885" s="207">
        <v>0</v>
      </c>
      <c r="F885" s="208">
        <v>0</v>
      </c>
    </row>
    <row r="886" spans="2:6" x14ac:dyDescent="0.3">
      <c r="B886" s="142" t="s">
        <v>381</v>
      </c>
      <c r="C886" s="144">
        <v>45408</v>
      </c>
      <c r="D886" s="145">
        <v>16</v>
      </c>
      <c r="E886" s="207">
        <v>0</v>
      </c>
      <c r="F886" s="208">
        <v>0</v>
      </c>
    </row>
    <row r="887" spans="2:6" x14ac:dyDescent="0.3">
      <c r="B887" s="142" t="s">
        <v>381</v>
      </c>
      <c r="C887" s="144">
        <v>45408</v>
      </c>
      <c r="D887" s="145">
        <v>17</v>
      </c>
      <c r="E887" s="207">
        <v>0</v>
      </c>
      <c r="F887" s="208">
        <v>0</v>
      </c>
    </row>
    <row r="888" spans="2:6" x14ac:dyDescent="0.3">
      <c r="B888" s="142" t="s">
        <v>381</v>
      </c>
      <c r="C888" s="144">
        <v>45408</v>
      </c>
      <c r="D888" s="145">
        <v>18</v>
      </c>
      <c r="E888" s="207">
        <v>0</v>
      </c>
      <c r="F888" s="208">
        <v>0</v>
      </c>
    </row>
    <row r="889" spans="2:6" x14ac:dyDescent="0.3">
      <c r="B889" s="142" t="s">
        <v>381</v>
      </c>
      <c r="C889" s="144">
        <v>45408</v>
      </c>
      <c r="D889" s="145">
        <v>19</v>
      </c>
      <c r="E889" s="207">
        <v>0</v>
      </c>
      <c r="F889" s="208">
        <v>0</v>
      </c>
    </row>
    <row r="890" spans="2:6" x14ac:dyDescent="0.3">
      <c r="B890" s="142" t="s">
        <v>381</v>
      </c>
      <c r="C890" s="144">
        <v>45408</v>
      </c>
      <c r="D890" s="145">
        <v>20</v>
      </c>
      <c r="E890" s="207">
        <v>0</v>
      </c>
      <c r="F890" s="208">
        <v>0</v>
      </c>
    </row>
    <row r="891" spans="2:6" x14ac:dyDescent="0.3">
      <c r="B891" s="142" t="s">
        <v>381</v>
      </c>
      <c r="C891" s="144">
        <v>45408</v>
      </c>
      <c r="D891" s="145">
        <v>21</v>
      </c>
      <c r="E891" s="207">
        <v>0</v>
      </c>
      <c r="F891" s="208">
        <v>0</v>
      </c>
    </row>
    <row r="892" spans="2:6" x14ac:dyDescent="0.3">
      <c r="B892" s="142" t="s">
        <v>381</v>
      </c>
      <c r="C892" s="144">
        <v>45408</v>
      </c>
      <c r="D892" s="145">
        <v>22</v>
      </c>
      <c r="E892" s="207">
        <v>0</v>
      </c>
      <c r="F892" s="208">
        <v>0</v>
      </c>
    </row>
    <row r="893" spans="2:6" x14ac:dyDescent="0.3">
      <c r="B893" s="142" t="s">
        <v>381</v>
      </c>
      <c r="C893" s="144">
        <v>45408</v>
      </c>
      <c r="D893" s="145">
        <v>23</v>
      </c>
      <c r="E893" s="207">
        <v>0</v>
      </c>
      <c r="F893" s="208">
        <v>0</v>
      </c>
    </row>
    <row r="894" spans="2:6" x14ac:dyDescent="0.3">
      <c r="B894" s="142" t="s">
        <v>381</v>
      </c>
      <c r="C894" s="144">
        <v>45409</v>
      </c>
      <c r="D894" s="145">
        <v>0</v>
      </c>
      <c r="E894" s="207">
        <v>0</v>
      </c>
      <c r="F894" s="208">
        <v>0</v>
      </c>
    </row>
    <row r="895" spans="2:6" x14ac:dyDescent="0.3">
      <c r="B895" s="142" t="s">
        <v>381</v>
      </c>
      <c r="C895" s="144">
        <v>45409</v>
      </c>
      <c r="D895" s="145">
        <v>1</v>
      </c>
      <c r="E895" s="207">
        <v>0</v>
      </c>
      <c r="F895" s="208">
        <v>0</v>
      </c>
    </row>
    <row r="896" spans="2:6" x14ac:dyDescent="0.3">
      <c r="B896" s="142" t="s">
        <v>381</v>
      </c>
      <c r="C896" s="144">
        <v>45409</v>
      </c>
      <c r="D896" s="145">
        <v>2</v>
      </c>
      <c r="E896" s="207">
        <v>0</v>
      </c>
      <c r="F896" s="208">
        <v>0</v>
      </c>
    </row>
    <row r="897" spans="2:6" x14ac:dyDescent="0.3">
      <c r="B897" s="142" t="s">
        <v>381</v>
      </c>
      <c r="C897" s="144">
        <v>45409</v>
      </c>
      <c r="D897" s="145">
        <v>3</v>
      </c>
      <c r="E897" s="207">
        <v>0</v>
      </c>
      <c r="F897" s="208">
        <v>0</v>
      </c>
    </row>
    <row r="898" spans="2:6" x14ac:dyDescent="0.3">
      <c r="B898" s="142" t="s">
        <v>381</v>
      </c>
      <c r="C898" s="144">
        <v>45409</v>
      </c>
      <c r="D898" s="145">
        <v>4</v>
      </c>
      <c r="E898" s="207">
        <v>0</v>
      </c>
      <c r="F898" s="208">
        <v>0</v>
      </c>
    </row>
    <row r="899" spans="2:6" x14ac:dyDescent="0.3">
      <c r="B899" s="142" t="s">
        <v>381</v>
      </c>
      <c r="C899" s="144">
        <v>45409</v>
      </c>
      <c r="D899" s="145">
        <v>5</v>
      </c>
      <c r="E899" s="207">
        <v>0</v>
      </c>
      <c r="F899" s="208">
        <v>0</v>
      </c>
    </row>
    <row r="900" spans="2:6" x14ac:dyDescent="0.3">
      <c r="B900" s="142" t="s">
        <v>381</v>
      </c>
      <c r="C900" s="144">
        <v>45409</v>
      </c>
      <c r="D900" s="145">
        <v>6</v>
      </c>
      <c r="E900" s="207">
        <v>0</v>
      </c>
      <c r="F900" s="208">
        <v>0</v>
      </c>
    </row>
    <row r="901" spans="2:6" x14ac:dyDescent="0.3">
      <c r="B901" s="142" t="s">
        <v>381</v>
      </c>
      <c r="C901" s="144">
        <v>45409</v>
      </c>
      <c r="D901" s="145">
        <v>7</v>
      </c>
      <c r="E901" s="207">
        <v>0</v>
      </c>
      <c r="F901" s="208">
        <v>0</v>
      </c>
    </row>
    <row r="902" spans="2:6" x14ac:dyDescent="0.3">
      <c r="B902" s="142" t="s">
        <v>381</v>
      </c>
      <c r="C902" s="144">
        <v>45409</v>
      </c>
      <c r="D902" s="145">
        <v>8</v>
      </c>
      <c r="E902" s="207">
        <v>0</v>
      </c>
      <c r="F902" s="208">
        <v>0</v>
      </c>
    </row>
    <row r="903" spans="2:6" x14ac:dyDescent="0.3">
      <c r="B903" s="142" t="s">
        <v>381</v>
      </c>
      <c r="C903" s="144">
        <v>45409</v>
      </c>
      <c r="D903" s="145">
        <v>9</v>
      </c>
      <c r="E903" s="207">
        <v>0</v>
      </c>
      <c r="F903" s="208">
        <v>0</v>
      </c>
    </row>
    <row r="904" spans="2:6" x14ac:dyDescent="0.3">
      <c r="B904" s="142" t="s">
        <v>381</v>
      </c>
      <c r="C904" s="144">
        <v>45409</v>
      </c>
      <c r="D904" s="145">
        <v>10</v>
      </c>
      <c r="E904" s="207">
        <v>0</v>
      </c>
      <c r="F904" s="208">
        <v>0</v>
      </c>
    </row>
    <row r="905" spans="2:6" x14ac:dyDescent="0.3">
      <c r="B905" s="142" t="s">
        <v>381</v>
      </c>
      <c r="C905" s="144">
        <v>45409</v>
      </c>
      <c r="D905" s="145">
        <v>11</v>
      </c>
      <c r="E905" s="207">
        <v>0</v>
      </c>
      <c r="F905" s="208">
        <v>0</v>
      </c>
    </row>
    <row r="906" spans="2:6" x14ac:dyDescent="0.3">
      <c r="B906" s="142" t="s">
        <v>381</v>
      </c>
      <c r="C906" s="144">
        <v>45409</v>
      </c>
      <c r="D906" s="145">
        <v>12</v>
      </c>
      <c r="E906" s="207">
        <v>29.24</v>
      </c>
      <c r="F906" s="208">
        <v>0</v>
      </c>
    </row>
    <row r="907" spans="2:6" x14ac:dyDescent="0.3">
      <c r="B907" s="142" t="s">
        <v>381</v>
      </c>
      <c r="C907" s="144">
        <v>45409</v>
      </c>
      <c r="D907" s="145">
        <v>13</v>
      </c>
      <c r="E907" s="207">
        <v>418.48</v>
      </c>
      <c r="F907" s="208">
        <v>0</v>
      </c>
    </row>
    <row r="908" spans="2:6" x14ac:dyDescent="0.3">
      <c r="B908" s="142" t="s">
        <v>381</v>
      </c>
      <c r="C908" s="144">
        <v>45409</v>
      </c>
      <c r="D908" s="145">
        <v>14</v>
      </c>
      <c r="E908" s="207">
        <v>534.21</v>
      </c>
      <c r="F908" s="208">
        <v>0</v>
      </c>
    </row>
    <row r="909" spans="2:6" x14ac:dyDescent="0.3">
      <c r="B909" s="142" t="s">
        <v>381</v>
      </c>
      <c r="C909" s="144">
        <v>45409</v>
      </c>
      <c r="D909" s="145">
        <v>15</v>
      </c>
      <c r="E909" s="207">
        <v>516.13</v>
      </c>
      <c r="F909" s="208">
        <v>0</v>
      </c>
    </row>
    <row r="910" spans="2:6" x14ac:dyDescent="0.3">
      <c r="B910" s="142" t="s">
        <v>381</v>
      </c>
      <c r="C910" s="144">
        <v>45409</v>
      </c>
      <c r="D910" s="145">
        <v>16</v>
      </c>
      <c r="E910" s="207">
        <v>515.05999999999995</v>
      </c>
      <c r="F910" s="208">
        <v>0</v>
      </c>
    </row>
    <row r="911" spans="2:6" x14ac:dyDescent="0.3">
      <c r="B911" s="142" t="s">
        <v>381</v>
      </c>
      <c r="C911" s="144">
        <v>45409</v>
      </c>
      <c r="D911" s="145">
        <v>17</v>
      </c>
      <c r="E911" s="207">
        <v>507.26</v>
      </c>
      <c r="F911" s="208">
        <v>0</v>
      </c>
    </row>
    <row r="912" spans="2:6" x14ac:dyDescent="0.3">
      <c r="B912" s="142" t="s">
        <v>381</v>
      </c>
      <c r="C912" s="144">
        <v>45409</v>
      </c>
      <c r="D912" s="145">
        <v>18</v>
      </c>
      <c r="E912" s="207">
        <v>517.99</v>
      </c>
      <c r="F912" s="208">
        <v>0</v>
      </c>
    </row>
    <row r="913" spans="2:6" x14ac:dyDescent="0.3">
      <c r="B913" s="142" t="s">
        <v>381</v>
      </c>
      <c r="C913" s="144">
        <v>45409</v>
      </c>
      <c r="D913" s="145">
        <v>19</v>
      </c>
      <c r="E913" s="207">
        <v>515.1</v>
      </c>
      <c r="F913" s="208">
        <v>0</v>
      </c>
    </row>
    <row r="914" spans="2:6" x14ac:dyDescent="0.3">
      <c r="B914" s="142" t="s">
        <v>381</v>
      </c>
      <c r="C914" s="144">
        <v>45409</v>
      </c>
      <c r="D914" s="145">
        <v>20</v>
      </c>
      <c r="E914" s="207">
        <v>515.47</v>
      </c>
      <c r="F914" s="208">
        <v>0</v>
      </c>
    </row>
    <row r="915" spans="2:6" x14ac:dyDescent="0.3">
      <c r="B915" s="142" t="s">
        <v>381</v>
      </c>
      <c r="C915" s="144">
        <v>45409</v>
      </c>
      <c r="D915" s="145">
        <v>21</v>
      </c>
      <c r="E915" s="207">
        <v>517.20000000000005</v>
      </c>
      <c r="F915" s="208">
        <v>0</v>
      </c>
    </row>
    <row r="916" spans="2:6" x14ac:dyDescent="0.3">
      <c r="B916" s="142" t="s">
        <v>381</v>
      </c>
      <c r="C916" s="144">
        <v>45409</v>
      </c>
      <c r="D916" s="145">
        <v>22</v>
      </c>
      <c r="E916" s="207">
        <v>520.5</v>
      </c>
      <c r="F916" s="208">
        <v>0</v>
      </c>
    </row>
    <row r="917" spans="2:6" x14ac:dyDescent="0.3">
      <c r="B917" s="142" t="s">
        <v>381</v>
      </c>
      <c r="C917" s="144">
        <v>45409</v>
      </c>
      <c r="D917" s="145">
        <v>23</v>
      </c>
      <c r="E917" s="207">
        <v>519.94000000000005</v>
      </c>
      <c r="F917" s="208">
        <v>0</v>
      </c>
    </row>
    <row r="918" spans="2:6" x14ac:dyDescent="0.3">
      <c r="B918" s="142" t="s">
        <v>381</v>
      </c>
      <c r="C918" s="144">
        <v>45410</v>
      </c>
      <c r="D918" s="145">
        <v>0</v>
      </c>
      <c r="E918" s="207">
        <v>510.37</v>
      </c>
      <c r="F918" s="208">
        <v>0</v>
      </c>
    </row>
    <row r="919" spans="2:6" x14ac:dyDescent="0.3">
      <c r="B919" s="142" t="s">
        <v>381</v>
      </c>
      <c r="C919" s="144">
        <v>45410</v>
      </c>
      <c r="D919" s="145">
        <v>1</v>
      </c>
      <c r="E919" s="207">
        <v>519.83000000000004</v>
      </c>
      <c r="F919" s="208">
        <v>0</v>
      </c>
    </row>
    <row r="920" spans="2:6" x14ac:dyDescent="0.3">
      <c r="B920" s="142" t="s">
        <v>381</v>
      </c>
      <c r="C920" s="144">
        <v>45410</v>
      </c>
      <c r="D920" s="145">
        <v>2</v>
      </c>
      <c r="E920" s="207">
        <v>519.97</v>
      </c>
      <c r="F920" s="208">
        <v>0</v>
      </c>
    </row>
    <row r="921" spans="2:6" x14ac:dyDescent="0.3">
      <c r="B921" s="142" t="s">
        <v>381</v>
      </c>
      <c r="C921" s="144">
        <v>45410</v>
      </c>
      <c r="D921" s="145">
        <v>3</v>
      </c>
      <c r="E921" s="207">
        <v>519.36</v>
      </c>
      <c r="F921" s="208">
        <v>0</v>
      </c>
    </row>
    <row r="922" spans="2:6" x14ac:dyDescent="0.3">
      <c r="B922" s="142" t="s">
        <v>381</v>
      </c>
      <c r="C922" s="144">
        <v>45410</v>
      </c>
      <c r="D922" s="145">
        <v>4</v>
      </c>
      <c r="E922" s="207">
        <v>519.16999999999996</v>
      </c>
      <c r="F922" s="208">
        <v>0</v>
      </c>
    </row>
    <row r="923" spans="2:6" x14ac:dyDescent="0.3">
      <c r="B923" s="142" t="s">
        <v>381</v>
      </c>
      <c r="C923" s="144">
        <v>45410</v>
      </c>
      <c r="D923" s="145">
        <v>5</v>
      </c>
      <c r="E923" s="207">
        <v>519.11</v>
      </c>
      <c r="F923" s="208">
        <v>0</v>
      </c>
    </row>
    <row r="924" spans="2:6" x14ac:dyDescent="0.3">
      <c r="B924" s="142" t="s">
        <v>381</v>
      </c>
      <c r="C924" s="144">
        <v>45410</v>
      </c>
      <c r="D924" s="145">
        <v>6</v>
      </c>
      <c r="E924" s="207">
        <v>516.5</v>
      </c>
      <c r="F924" s="208">
        <v>0</v>
      </c>
    </row>
    <row r="925" spans="2:6" x14ac:dyDescent="0.3">
      <c r="B925" s="142" t="s">
        <v>381</v>
      </c>
      <c r="C925" s="144">
        <v>45410</v>
      </c>
      <c r="D925" s="145">
        <v>7</v>
      </c>
      <c r="E925" s="207">
        <v>510.49</v>
      </c>
      <c r="F925" s="208">
        <v>0</v>
      </c>
    </row>
    <row r="926" spans="2:6" x14ac:dyDescent="0.3">
      <c r="B926" s="142" t="s">
        <v>381</v>
      </c>
      <c r="C926" s="144">
        <v>45410</v>
      </c>
      <c r="D926" s="145">
        <v>8</v>
      </c>
      <c r="E926" s="207">
        <v>516.35</v>
      </c>
      <c r="F926" s="208">
        <v>0</v>
      </c>
    </row>
    <row r="927" spans="2:6" x14ac:dyDescent="0.3">
      <c r="B927" s="142" t="s">
        <v>381</v>
      </c>
      <c r="C927" s="144">
        <v>45410</v>
      </c>
      <c r="D927" s="145">
        <v>9</v>
      </c>
      <c r="E927" s="207">
        <v>510.89</v>
      </c>
      <c r="F927" s="208">
        <v>0</v>
      </c>
    </row>
    <row r="928" spans="2:6" x14ac:dyDescent="0.3">
      <c r="B928" s="142" t="s">
        <v>381</v>
      </c>
      <c r="C928" s="144">
        <v>45410</v>
      </c>
      <c r="D928" s="145">
        <v>10</v>
      </c>
      <c r="E928" s="207">
        <v>508.4</v>
      </c>
      <c r="F928" s="208">
        <v>0</v>
      </c>
    </row>
    <row r="929" spans="2:6" x14ac:dyDescent="0.3">
      <c r="B929" s="142" t="s">
        <v>381</v>
      </c>
      <c r="C929" s="144">
        <v>45410</v>
      </c>
      <c r="D929" s="145">
        <v>11</v>
      </c>
      <c r="E929" s="207">
        <v>504.1</v>
      </c>
      <c r="F929" s="208">
        <v>0</v>
      </c>
    </row>
    <row r="930" spans="2:6" x14ac:dyDescent="0.3">
      <c r="B930" s="142" t="s">
        <v>381</v>
      </c>
      <c r="C930" s="144">
        <v>45410</v>
      </c>
      <c r="D930" s="145">
        <v>12</v>
      </c>
      <c r="E930" s="207">
        <v>492.91</v>
      </c>
      <c r="F930" s="208">
        <v>0</v>
      </c>
    </row>
    <row r="931" spans="2:6" x14ac:dyDescent="0.3">
      <c r="B931" s="142" t="s">
        <v>381</v>
      </c>
      <c r="C931" s="144">
        <v>45410</v>
      </c>
      <c r="D931" s="145">
        <v>13</v>
      </c>
      <c r="E931" s="207">
        <v>496.61</v>
      </c>
      <c r="F931" s="208">
        <v>0</v>
      </c>
    </row>
    <row r="932" spans="2:6" x14ac:dyDescent="0.3">
      <c r="B932" s="142" t="s">
        <v>381</v>
      </c>
      <c r="C932" s="144">
        <v>45410</v>
      </c>
      <c r="D932" s="145">
        <v>14</v>
      </c>
      <c r="E932" s="207">
        <v>512.67999999999995</v>
      </c>
      <c r="F932" s="208">
        <v>0</v>
      </c>
    </row>
    <row r="933" spans="2:6" x14ac:dyDescent="0.3">
      <c r="B933" s="142" t="s">
        <v>381</v>
      </c>
      <c r="C933" s="144">
        <v>45410</v>
      </c>
      <c r="D933" s="145">
        <v>15</v>
      </c>
      <c r="E933" s="207">
        <v>509.32</v>
      </c>
      <c r="F933" s="208">
        <v>0</v>
      </c>
    </row>
    <row r="934" spans="2:6" x14ac:dyDescent="0.3">
      <c r="B934" s="142" t="s">
        <v>381</v>
      </c>
      <c r="C934" s="144">
        <v>45410</v>
      </c>
      <c r="D934" s="145">
        <v>16</v>
      </c>
      <c r="E934" s="207">
        <v>516.59</v>
      </c>
      <c r="F934" s="208">
        <v>0</v>
      </c>
    </row>
    <row r="935" spans="2:6" x14ac:dyDescent="0.3">
      <c r="B935" s="142" t="s">
        <v>381</v>
      </c>
      <c r="C935" s="144">
        <v>45410</v>
      </c>
      <c r="D935" s="145">
        <v>17</v>
      </c>
      <c r="E935" s="207">
        <v>513.71</v>
      </c>
      <c r="F935" s="208">
        <v>0</v>
      </c>
    </row>
    <row r="936" spans="2:6" x14ac:dyDescent="0.3">
      <c r="B936" s="142" t="s">
        <v>381</v>
      </c>
      <c r="C936" s="144">
        <v>45410</v>
      </c>
      <c r="D936" s="145">
        <v>18</v>
      </c>
      <c r="E936" s="207">
        <v>518.82000000000005</v>
      </c>
      <c r="F936" s="208">
        <v>0</v>
      </c>
    </row>
    <row r="937" spans="2:6" x14ac:dyDescent="0.3">
      <c r="B937" s="142" t="s">
        <v>381</v>
      </c>
      <c r="C937" s="144">
        <v>45410</v>
      </c>
      <c r="D937" s="145">
        <v>19</v>
      </c>
      <c r="E937" s="207">
        <v>517.58000000000004</v>
      </c>
      <c r="F937" s="208">
        <v>0</v>
      </c>
    </row>
    <row r="938" spans="2:6" x14ac:dyDescent="0.3">
      <c r="B938" s="142" t="s">
        <v>381</v>
      </c>
      <c r="C938" s="144">
        <v>45410</v>
      </c>
      <c r="D938" s="145">
        <v>20</v>
      </c>
      <c r="E938" s="207">
        <v>509.59</v>
      </c>
      <c r="F938" s="208">
        <v>0</v>
      </c>
    </row>
    <row r="939" spans="2:6" x14ac:dyDescent="0.3">
      <c r="B939" s="142" t="s">
        <v>381</v>
      </c>
      <c r="C939" s="144">
        <v>45410</v>
      </c>
      <c r="D939" s="145">
        <v>21</v>
      </c>
      <c r="E939" s="207">
        <v>507.54</v>
      </c>
      <c r="F939" s="208">
        <v>0</v>
      </c>
    </row>
    <row r="940" spans="2:6" x14ac:dyDescent="0.3">
      <c r="B940" s="142" t="s">
        <v>381</v>
      </c>
      <c r="C940" s="144">
        <v>45410</v>
      </c>
      <c r="D940" s="145">
        <v>22</v>
      </c>
      <c r="E940" s="207">
        <v>226.04</v>
      </c>
      <c r="F940" s="208">
        <v>0</v>
      </c>
    </row>
    <row r="941" spans="2:6" x14ac:dyDescent="0.3">
      <c r="B941" s="142" t="s">
        <v>381</v>
      </c>
      <c r="C941" s="144">
        <v>45410</v>
      </c>
      <c r="D941" s="145">
        <v>23</v>
      </c>
      <c r="E941" s="207">
        <v>0</v>
      </c>
      <c r="F941" s="208">
        <v>0</v>
      </c>
    </row>
    <row r="942" spans="2:6" x14ac:dyDescent="0.3">
      <c r="B942" s="142" t="s">
        <v>381</v>
      </c>
      <c r="C942" s="144">
        <v>45411</v>
      </c>
      <c r="D942" s="145">
        <v>0</v>
      </c>
      <c r="E942" s="207">
        <v>0</v>
      </c>
      <c r="F942" s="208">
        <v>0</v>
      </c>
    </row>
    <row r="943" spans="2:6" x14ac:dyDescent="0.3">
      <c r="B943" s="142" t="s">
        <v>381</v>
      </c>
      <c r="C943" s="144">
        <v>45411</v>
      </c>
      <c r="D943" s="145">
        <v>1</v>
      </c>
      <c r="E943" s="207">
        <v>0</v>
      </c>
      <c r="F943" s="208">
        <v>0</v>
      </c>
    </row>
    <row r="944" spans="2:6" x14ac:dyDescent="0.3">
      <c r="B944" s="142" t="s">
        <v>381</v>
      </c>
      <c r="C944" s="144">
        <v>45411</v>
      </c>
      <c r="D944" s="145">
        <v>2</v>
      </c>
      <c r="E944" s="207">
        <v>0</v>
      </c>
      <c r="F944" s="208">
        <v>0</v>
      </c>
    </row>
    <row r="945" spans="2:6" x14ac:dyDescent="0.3">
      <c r="B945" s="142" t="s">
        <v>381</v>
      </c>
      <c r="C945" s="144">
        <v>45411</v>
      </c>
      <c r="D945" s="145">
        <v>3</v>
      </c>
      <c r="E945" s="207">
        <v>0</v>
      </c>
      <c r="F945" s="208">
        <v>0</v>
      </c>
    </row>
    <row r="946" spans="2:6" x14ac:dyDescent="0.3">
      <c r="B946" s="142" t="s">
        <v>381</v>
      </c>
      <c r="C946" s="144">
        <v>45411</v>
      </c>
      <c r="D946" s="145">
        <v>4</v>
      </c>
      <c r="E946" s="207">
        <v>0</v>
      </c>
      <c r="F946" s="208">
        <v>0</v>
      </c>
    </row>
    <row r="947" spans="2:6" x14ac:dyDescent="0.3">
      <c r="B947" s="142" t="s">
        <v>381</v>
      </c>
      <c r="C947" s="144">
        <v>45411</v>
      </c>
      <c r="D947" s="145">
        <v>5</v>
      </c>
      <c r="E947" s="207">
        <v>0</v>
      </c>
      <c r="F947" s="208">
        <v>0</v>
      </c>
    </row>
    <row r="948" spans="2:6" x14ac:dyDescent="0.3">
      <c r="B948" s="142" t="s">
        <v>381</v>
      </c>
      <c r="C948" s="144">
        <v>45411</v>
      </c>
      <c r="D948" s="145">
        <v>6</v>
      </c>
      <c r="E948" s="207">
        <v>105.45</v>
      </c>
      <c r="F948" s="208">
        <v>0</v>
      </c>
    </row>
    <row r="949" spans="2:6" x14ac:dyDescent="0.3">
      <c r="B949" s="142" t="s">
        <v>381</v>
      </c>
      <c r="C949" s="144">
        <v>45411</v>
      </c>
      <c r="D949" s="145">
        <v>7</v>
      </c>
      <c r="E949" s="207">
        <v>0</v>
      </c>
      <c r="F949" s="208">
        <v>0</v>
      </c>
    </row>
    <row r="950" spans="2:6" x14ac:dyDescent="0.3">
      <c r="B950" s="142" t="s">
        <v>381</v>
      </c>
      <c r="C950" s="144">
        <v>45411</v>
      </c>
      <c r="D950" s="145">
        <v>8</v>
      </c>
      <c r="E950" s="207">
        <v>0</v>
      </c>
      <c r="F950" s="208">
        <v>0</v>
      </c>
    </row>
    <row r="951" spans="2:6" x14ac:dyDescent="0.3">
      <c r="B951" s="142" t="s">
        <v>381</v>
      </c>
      <c r="C951" s="144">
        <v>45411</v>
      </c>
      <c r="D951" s="145">
        <v>9</v>
      </c>
      <c r="E951" s="207">
        <v>0</v>
      </c>
      <c r="F951" s="208">
        <v>0</v>
      </c>
    </row>
    <row r="952" spans="2:6" x14ac:dyDescent="0.3">
      <c r="B952" s="142" t="s">
        <v>381</v>
      </c>
      <c r="C952" s="144">
        <v>45411</v>
      </c>
      <c r="D952" s="145">
        <v>10</v>
      </c>
      <c r="E952" s="207">
        <v>0</v>
      </c>
      <c r="F952" s="208">
        <v>0</v>
      </c>
    </row>
    <row r="953" spans="2:6" x14ac:dyDescent="0.3">
      <c r="B953" s="142" t="s">
        <v>381</v>
      </c>
      <c r="C953" s="144">
        <v>45411</v>
      </c>
      <c r="D953" s="145">
        <v>11</v>
      </c>
      <c r="E953" s="207">
        <v>0</v>
      </c>
      <c r="F953" s="208">
        <v>0</v>
      </c>
    </row>
    <row r="954" spans="2:6" x14ac:dyDescent="0.3">
      <c r="B954" s="142" t="s">
        <v>381</v>
      </c>
      <c r="C954" s="144">
        <v>45411</v>
      </c>
      <c r="D954" s="145">
        <v>12</v>
      </c>
      <c r="E954" s="207">
        <v>0</v>
      </c>
      <c r="F954" s="208">
        <v>0</v>
      </c>
    </row>
    <row r="955" spans="2:6" x14ac:dyDescent="0.3">
      <c r="B955" s="142" t="s">
        <v>381</v>
      </c>
      <c r="C955" s="144">
        <v>45411</v>
      </c>
      <c r="D955" s="145">
        <v>13</v>
      </c>
      <c r="E955" s="207">
        <v>0</v>
      </c>
      <c r="F955" s="208">
        <v>0</v>
      </c>
    </row>
    <row r="956" spans="2:6" x14ac:dyDescent="0.3">
      <c r="B956" s="142" t="s">
        <v>381</v>
      </c>
      <c r="C956" s="144">
        <v>45411</v>
      </c>
      <c r="D956" s="145">
        <v>14</v>
      </c>
      <c r="E956" s="207">
        <v>0</v>
      </c>
      <c r="F956" s="208">
        <v>0</v>
      </c>
    </row>
    <row r="957" spans="2:6" x14ac:dyDescent="0.3">
      <c r="B957" s="142" t="s">
        <v>381</v>
      </c>
      <c r="C957" s="144">
        <v>45411</v>
      </c>
      <c r="D957" s="145">
        <v>15</v>
      </c>
      <c r="E957" s="207">
        <v>0</v>
      </c>
      <c r="F957" s="208">
        <v>0</v>
      </c>
    </row>
    <row r="958" spans="2:6" x14ac:dyDescent="0.3">
      <c r="B958" s="142" t="s">
        <v>381</v>
      </c>
      <c r="C958" s="144">
        <v>45411</v>
      </c>
      <c r="D958" s="145">
        <v>16</v>
      </c>
      <c r="E958" s="207">
        <v>0</v>
      </c>
      <c r="F958" s="208">
        <v>0</v>
      </c>
    </row>
    <row r="959" spans="2:6" x14ac:dyDescent="0.3">
      <c r="B959" s="142" t="s">
        <v>381</v>
      </c>
      <c r="C959" s="144">
        <v>45411</v>
      </c>
      <c r="D959" s="145">
        <v>17</v>
      </c>
      <c r="E959" s="207">
        <v>0</v>
      </c>
      <c r="F959" s="208">
        <v>0</v>
      </c>
    </row>
    <row r="960" spans="2:6" x14ac:dyDescent="0.3">
      <c r="B960" s="142" t="s">
        <v>381</v>
      </c>
      <c r="C960" s="144">
        <v>45411</v>
      </c>
      <c r="D960" s="145">
        <v>18</v>
      </c>
      <c r="E960" s="207">
        <v>0</v>
      </c>
      <c r="F960" s="208">
        <v>0</v>
      </c>
    </row>
    <row r="961" spans="2:6" x14ac:dyDescent="0.3">
      <c r="B961" s="142" t="s">
        <v>381</v>
      </c>
      <c r="C961" s="144">
        <v>45411</v>
      </c>
      <c r="D961" s="145">
        <v>19</v>
      </c>
      <c r="E961" s="207">
        <v>0</v>
      </c>
      <c r="F961" s="208">
        <v>0</v>
      </c>
    </row>
    <row r="962" spans="2:6" x14ac:dyDescent="0.3">
      <c r="B962" s="142" t="s">
        <v>381</v>
      </c>
      <c r="C962" s="144">
        <v>45411</v>
      </c>
      <c r="D962" s="145">
        <v>20</v>
      </c>
      <c r="E962" s="207">
        <v>0</v>
      </c>
      <c r="F962" s="208">
        <v>0</v>
      </c>
    </row>
    <row r="963" spans="2:6" x14ac:dyDescent="0.3">
      <c r="B963" s="142" t="s">
        <v>381</v>
      </c>
      <c r="C963" s="144">
        <v>45411</v>
      </c>
      <c r="D963" s="145">
        <v>21</v>
      </c>
      <c r="E963" s="207">
        <v>0</v>
      </c>
      <c r="F963" s="208">
        <v>0</v>
      </c>
    </row>
    <row r="964" spans="2:6" x14ac:dyDescent="0.3">
      <c r="B964" s="142" t="s">
        <v>381</v>
      </c>
      <c r="C964" s="144">
        <v>45411</v>
      </c>
      <c r="D964" s="145">
        <v>22</v>
      </c>
      <c r="E964" s="207">
        <v>0</v>
      </c>
      <c r="F964" s="208">
        <v>0</v>
      </c>
    </row>
    <row r="965" spans="2:6" x14ac:dyDescent="0.3">
      <c r="B965" s="142" t="s">
        <v>381</v>
      </c>
      <c r="C965" s="144">
        <v>45411</v>
      </c>
      <c r="D965" s="145">
        <v>23</v>
      </c>
      <c r="E965" s="207">
        <v>0</v>
      </c>
      <c r="F965" s="208">
        <v>0</v>
      </c>
    </row>
    <row r="966" spans="2:6" x14ac:dyDescent="0.3">
      <c r="B966" s="142" t="s">
        <v>381</v>
      </c>
      <c r="C966" s="144">
        <v>45412</v>
      </c>
      <c r="D966" s="145">
        <v>0</v>
      </c>
      <c r="E966" s="207">
        <v>0</v>
      </c>
      <c r="F966" s="208">
        <v>0</v>
      </c>
    </row>
    <row r="967" spans="2:6" x14ac:dyDescent="0.3">
      <c r="B967" s="142" t="s">
        <v>381</v>
      </c>
      <c r="C967" s="144">
        <v>45412</v>
      </c>
      <c r="D967" s="145">
        <v>1</v>
      </c>
      <c r="E967" s="207">
        <v>0</v>
      </c>
      <c r="F967" s="208">
        <v>0</v>
      </c>
    </row>
    <row r="968" spans="2:6" x14ac:dyDescent="0.3">
      <c r="B968" s="142" t="s">
        <v>381</v>
      </c>
      <c r="C968" s="144">
        <v>45412</v>
      </c>
      <c r="D968" s="145">
        <v>2</v>
      </c>
      <c r="E968" s="207">
        <v>0</v>
      </c>
      <c r="F968" s="208">
        <v>0</v>
      </c>
    </row>
    <row r="969" spans="2:6" x14ac:dyDescent="0.3">
      <c r="B969" s="142" t="s">
        <v>381</v>
      </c>
      <c r="C969" s="144">
        <v>45412</v>
      </c>
      <c r="D969" s="145">
        <v>3</v>
      </c>
      <c r="E969" s="207">
        <v>0</v>
      </c>
      <c r="F969" s="208">
        <v>0</v>
      </c>
    </row>
    <row r="970" spans="2:6" x14ac:dyDescent="0.3">
      <c r="B970" s="142" t="s">
        <v>381</v>
      </c>
      <c r="C970" s="144">
        <v>45412</v>
      </c>
      <c r="D970" s="145">
        <v>4</v>
      </c>
      <c r="E970" s="207">
        <v>0</v>
      </c>
      <c r="F970" s="208">
        <v>0</v>
      </c>
    </row>
    <row r="971" spans="2:6" x14ac:dyDescent="0.3">
      <c r="B971" s="142" t="s">
        <v>381</v>
      </c>
      <c r="C971" s="144">
        <v>45412</v>
      </c>
      <c r="D971" s="145">
        <v>5</v>
      </c>
      <c r="E971" s="207">
        <v>0</v>
      </c>
      <c r="F971" s="208">
        <v>0</v>
      </c>
    </row>
    <row r="972" spans="2:6" x14ac:dyDescent="0.3">
      <c r="B972" s="142" t="s">
        <v>381</v>
      </c>
      <c r="C972" s="144">
        <v>45412</v>
      </c>
      <c r="D972" s="145">
        <v>6</v>
      </c>
      <c r="E972" s="207">
        <v>0</v>
      </c>
      <c r="F972" s="208">
        <v>0</v>
      </c>
    </row>
    <row r="973" spans="2:6" x14ac:dyDescent="0.3">
      <c r="B973" s="142" t="s">
        <v>381</v>
      </c>
      <c r="C973" s="144">
        <v>45412</v>
      </c>
      <c r="D973" s="145">
        <v>7</v>
      </c>
      <c r="E973" s="207">
        <v>0</v>
      </c>
      <c r="F973" s="208">
        <v>0</v>
      </c>
    </row>
    <row r="974" spans="2:6" x14ac:dyDescent="0.3">
      <c r="B974" s="142" t="s">
        <v>381</v>
      </c>
      <c r="C974" s="144">
        <v>45412</v>
      </c>
      <c r="D974" s="145">
        <v>8</v>
      </c>
      <c r="E974" s="207">
        <v>0</v>
      </c>
      <c r="F974" s="208">
        <v>0</v>
      </c>
    </row>
    <row r="975" spans="2:6" x14ac:dyDescent="0.3">
      <c r="B975" s="142" t="s">
        <v>381</v>
      </c>
      <c r="C975" s="144">
        <v>45412</v>
      </c>
      <c r="D975" s="145">
        <v>9</v>
      </c>
      <c r="E975" s="207">
        <v>0</v>
      </c>
      <c r="F975" s="208">
        <v>0</v>
      </c>
    </row>
    <row r="976" spans="2:6" x14ac:dyDescent="0.3">
      <c r="B976" s="142" t="s">
        <v>381</v>
      </c>
      <c r="C976" s="144">
        <v>45412</v>
      </c>
      <c r="D976" s="145">
        <v>10</v>
      </c>
      <c r="E976" s="207">
        <v>0</v>
      </c>
      <c r="F976" s="208">
        <v>0</v>
      </c>
    </row>
    <row r="977" spans="2:6" x14ac:dyDescent="0.3">
      <c r="B977" s="142" t="s">
        <v>381</v>
      </c>
      <c r="C977" s="144">
        <v>45412</v>
      </c>
      <c r="D977" s="145">
        <v>11</v>
      </c>
      <c r="E977" s="207">
        <v>0</v>
      </c>
      <c r="F977" s="208">
        <v>0</v>
      </c>
    </row>
    <row r="978" spans="2:6" x14ac:dyDescent="0.3">
      <c r="B978" s="142" t="s">
        <v>381</v>
      </c>
      <c r="C978" s="144">
        <v>45412</v>
      </c>
      <c r="D978" s="145">
        <v>12</v>
      </c>
      <c r="E978" s="207">
        <v>0</v>
      </c>
      <c r="F978" s="208">
        <v>0</v>
      </c>
    </row>
    <row r="979" spans="2:6" x14ac:dyDescent="0.3">
      <c r="B979" s="142" t="s">
        <v>381</v>
      </c>
      <c r="C979" s="144">
        <v>45412</v>
      </c>
      <c r="D979" s="145">
        <v>13</v>
      </c>
      <c r="E979" s="207">
        <v>0</v>
      </c>
      <c r="F979" s="208">
        <v>0</v>
      </c>
    </row>
    <row r="980" spans="2:6" x14ac:dyDescent="0.3">
      <c r="B980" s="142" t="s">
        <v>381</v>
      </c>
      <c r="C980" s="144">
        <v>45412</v>
      </c>
      <c r="D980" s="145">
        <v>14</v>
      </c>
      <c r="E980" s="207">
        <v>0</v>
      </c>
      <c r="F980" s="208">
        <v>0</v>
      </c>
    </row>
    <row r="981" spans="2:6" x14ac:dyDescent="0.3">
      <c r="B981" s="142" t="s">
        <v>381</v>
      </c>
      <c r="C981" s="144">
        <v>45412</v>
      </c>
      <c r="D981" s="145">
        <v>15</v>
      </c>
      <c r="E981" s="207">
        <v>0</v>
      </c>
      <c r="F981" s="208">
        <v>0</v>
      </c>
    </row>
    <row r="982" spans="2:6" x14ac:dyDescent="0.3">
      <c r="B982" s="142" t="s">
        <v>381</v>
      </c>
      <c r="C982" s="144">
        <v>45412</v>
      </c>
      <c r="D982" s="145">
        <v>16</v>
      </c>
      <c r="E982" s="207">
        <v>0</v>
      </c>
      <c r="F982" s="208">
        <v>0</v>
      </c>
    </row>
    <row r="983" spans="2:6" x14ac:dyDescent="0.3">
      <c r="B983" s="142" t="s">
        <v>381</v>
      </c>
      <c r="C983" s="144">
        <v>45412</v>
      </c>
      <c r="D983" s="145">
        <v>17</v>
      </c>
      <c r="E983" s="207">
        <v>0</v>
      </c>
      <c r="F983" s="208">
        <v>0</v>
      </c>
    </row>
    <row r="984" spans="2:6" x14ac:dyDescent="0.3">
      <c r="B984" s="142" t="s">
        <v>381</v>
      </c>
      <c r="C984" s="144">
        <v>45412</v>
      </c>
      <c r="D984" s="145">
        <v>18</v>
      </c>
      <c r="E984" s="207">
        <v>0</v>
      </c>
      <c r="F984" s="208">
        <v>0</v>
      </c>
    </row>
    <row r="985" spans="2:6" x14ac:dyDescent="0.3">
      <c r="B985" s="142" t="s">
        <v>381</v>
      </c>
      <c r="C985" s="144">
        <v>45412</v>
      </c>
      <c r="D985" s="145">
        <v>19</v>
      </c>
      <c r="E985" s="207">
        <v>0</v>
      </c>
      <c r="F985" s="208">
        <v>0</v>
      </c>
    </row>
    <row r="986" spans="2:6" x14ac:dyDescent="0.3">
      <c r="B986" s="142" t="s">
        <v>381</v>
      </c>
      <c r="C986" s="144">
        <v>45412</v>
      </c>
      <c r="D986" s="145">
        <v>20</v>
      </c>
      <c r="E986" s="207">
        <v>0</v>
      </c>
      <c r="F986" s="208">
        <v>0</v>
      </c>
    </row>
    <row r="987" spans="2:6" x14ac:dyDescent="0.3">
      <c r="B987" s="142" t="s">
        <v>381</v>
      </c>
      <c r="C987" s="144">
        <v>45412</v>
      </c>
      <c r="D987" s="145">
        <v>21</v>
      </c>
      <c r="E987" s="207">
        <v>0</v>
      </c>
      <c r="F987" s="208">
        <v>0</v>
      </c>
    </row>
    <row r="988" spans="2:6" x14ac:dyDescent="0.3">
      <c r="B988" s="142" t="s">
        <v>381</v>
      </c>
      <c r="C988" s="144">
        <v>45412</v>
      </c>
      <c r="D988" s="145">
        <v>22</v>
      </c>
      <c r="E988" s="207">
        <v>0</v>
      </c>
      <c r="F988" s="208">
        <v>0</v>
      </c>
    </row>
    <row r="989" spans="2:6" x14ac:dyDescent="0.3">
      <c r="B989" s="142" t="s">
        <v>381</v>
      </c>
      <c r="C989" s="144">
        <v>45412</v>
      </c>
      <c r="D989" s="145">
        <v>23</v>
      </c>
      <c r="E989" s="207">
        <v>0</v>
      </c>
      <c r="F989" s="208">
        <v>0</v>
      </c>
    </row>
    <row r="990" spans="2:6" x14ac:dyDescent="0.3">
      <c r="B990" s="142" t="s">
        <v>381</v>
      </c>
      <c r="C990" s="144">
        <v>45413</v>
      </c>
      <c r="D990" s="145">
        <v>0</v>
      </c>
      <c r="E990" s="207">
        <v>0</v>
      </c>
      <c r="F990" s="208">
        <v>0</v>
      </c>
    </row>
    <row r="991" spans="2:6" x14ac:dyDescent="0.3">
      <c r="B991" s="142" t="s">
        <v>381</v>
      </c>
      <c r="C991" s="144">
        <v>45413</v>
      </c>
      <c r="D991" s="145">
        <v>1</v>
      </c>
      <c r="E991" s="207">
        <v>0</v>
      </c>
      <c r="F991" s="208">
        <v>0</v>
      </c>
    </row>
    <row r="992" spans="2:6" x14ac:dyDescent="0.3">
      <c r="B992" s="142" t="s">
        <v>381</v>
      </c>
      <c r="C992" s="144">
        <v>45413</v>
      </c>
      <c r="D992" s="145">
        <v>2</v>
      </c>
      <c r="E992" s="207">
        <v>0</v>
      </c>
      <c r="F992" s="208">
        <v>0</v>
      </c>
    </row>
    <row r="993" spans="2:6" x14ac:dyDescent="0.3">
      <c r="B993" s="142" t="s">
        <v>381</v>
      </c>
      <c r="C993" s="144">
        <v>45413</v>
      </c>
      <c r="D993" s="145">
        <v>3</v>
      </c>
      <c r="E993" s="207">
        <v>0</v>
      </c>
      <c r="F993" s="208">
        <v>0</v>
      </c>
    </row>
    <row r="994" spans="2:6" x14ac:dyDescent="0.3">
      <c r="B994" s="142" t="s">
        <v>381</v>
      </c>
      <c r="C994" s="144">
        <v>45413</v>
      </c>
      <c r="D994" s="145">
        <v>4</v>
      </c>
      <c r="E994" s="207">
        <v>0</v>
      </c>
      <c r="F994" s="208">
        <v>0</v>
      </c>
    </row>
    <row r="995" spans="2:6" x14ac:dyDescent="0.3">
      <c r="B995" s="142" t="s">
        <v>381</v>
      </c>
      <c r="C995" s="144">
        <v>45413</v>
      </c>
      <c r="D995" s="145">
        <v>5</v>
      </c>
      <c r="E995" s="207">
        <v>0</v>
      </c>
      <c r="F995" s="208">
        <v>0</v>
      </c>
    </row>
    <row r="996" spans="2:6" x14ac:dyDescent="0.3">
      <c r="B996" s="142" t="s">
        <v>381</v>
      </c>
      <c r="C996" s="144">
        <v>45413</v>
      </c>
      <c r="D996" s="145">
        <v>6</v>
      </c>
      <c r="E996" s="207">
        <v>0</v>
      </c>
      <c r="F996" s="208">
        <v>0</v>
      </c>
    </row>
    <row r="997" spans="2:6" x14ac:dyDescent="0.3">
      <c r="B997" s="142" t="s">
        <v>381</v>
      </c>
      <c r="C997" s="144">
        <v>45413</v>
      </c>
      <c r="D997" s="145">
        <v>7</v>
      </c>
      <c r="E997" s="207">
        <v>0</v>
      </c>
      <c r="F997" s="208">
        <v>0</v>
      </c>
    </row>
    <row r="998" spans="2:6" x14ac:dyDescent="0.3">
      <c r="B998" s="142" t="s">
        <v>381</v>
      </c>
      <c r="C998" s="144">
        <v>45413</v>
      </c>
      <c r="D998" s="145">
        <v>8</v>
      </c>
      <c r="E998" s="207">
        <v>0</v>
      </c>
      <c r="F998" s="208">
        <v>0</v>
      </c>
    </row>
    <row r="999" spans="2:6" x14ac:dyDescent="0.3">
      <c r="B999" s="142" t="s">
        <v>381</v>
      </c>
      <c r="C999" s="144">
        <v>45413</v>
      </c>
      <c r="D999" s="145">
        <v>9</v>
      </c>
      <c r="E999" s="207">
        <v>0</v>
      </c>
      <c r="F999" s="208">
        <v>0</v>
      </c>
    </row>
    <row r="1000" spans="2:6" x14ac:dyDescent="0.3">
      <c r="B1000" s="142" t="s">
        <v>381</v>
      </c>
      <c r="C1000" s="144">
        <v>45413</v>
      </c>
      <c r="D1000" s="145">
        <v>10</v>
      </c>
      <c r="E1000" s="207">
        <v>0</v>
      </c>
      <c r="F1000" s="208">
        <v>0</v>
      </c>
    </row>
    <row r="1001" spans="2:6" x14ac:dyDescent="0.3">
      <c r="B1001" s="142" t="s">
        <v>381</v>
      </c>
      <c r="C1001" s="144">
        <v>45413</v>
      </c>
      <c r="D1001" s="145">
        <v>11</v>
      </c>
      <c r="E1001" s="207">
        <v>0</v>
      </c>
      <c r="F1001" s="208">
        <v>0</v>
      </c>
    </row>
    <row r="1002" spans="2:6" x14ac:dyDescent="0.3">
      <c r="B1002" s="142" t="s">
        <v>381</v>
      </c>
      <c r="C1002" s="144">
        <v>45413</v>
      </c>
      <c r="D1002" s="145">
        <v>12</v>
      </c>
      <c r="E1002" s="207">
        <v>0</v>
      </c>
      <c r="F1002" s="208">
        <v>0</v>
      </c>
    </row>
    <row r="1003" spans="2:6" x14ac:dyDescent="0.3">
      <c r="B1003" s="142" t="s">
        <v>381</v>
      </c>
      <c r="C1003" s="144">
        <v>45413</v>
      </c>
      <c r="D1003" s="145">
        <v>13</v>
      </c>
      <c r="E1003" s="207">
        <v>0</v>
      </c>
      <c r="F1003" s="208">
        <v>0</v>
      </c>
    </row>
    <row r="1004" spans="2:6" x14ac:dyDescent="0.3">
      <c r="B1004" s="142" t="s">
        <v>381</v>
      </c>
      <c r="C1004" s="144">
        <v>45413</v>
      </c>
      <c r="D1004" s="145">
        <v>14</v>
      </c>
      <c r="E1004" s="207">
        <v>0</v>
      </c>
      <c r="F1004" s="208">
        <v>0</v>
      </c>
    </row>
    <row r="1005" spans="2:6" x14ac:dyDescent="0.3">
      <c r="B1005" s="142" t="s">
        <v>381</v>
      </c>
      <c r="C1005" s="144">
        <v>45413</v>
      </c>
      <c r="D1005" s="145">
        <v>15</v>
      </c>
      <c r="E1005" s="207">
        <v>0</v>
      </c>
      <c r="F1005" s="208">
        <v>0</v>
      </c>
    </row>
    <row r="1006" spans="2:6" x14ac:dyDescent="0.3">
      <c r="B1006" s="142" t="s">
        <v>381</v>
      </c>
      <c r="C1006" s="144">
        <v>45413</v>
      </c>
      <c r="D1006" s="145">
        <v>16</v>
      </c>
      <c r="E1006" s="207">
        <v>0</v>
      </c>
      <c r="F1006" s="208">
        <v>0</v>
      </c>
    </row>
    <row r="1007" spans="2:6" x14ac:dyDescent="0.3">
      <c r="B1007" s="142" t="s">
        <v>381</v>
      </c>
      <c r="C1007" s="144">
        <v>45413</v>
      </c>
      <c r="D1007" s="145">
        <v>17</v>
      </c>
      <c r="E1007" s="207">
        <v>0</v>
      </c>
      <c r="F1007" s="208">
        <v>0</v>
      </c>
    </row>
    <row r="1008" spans="2:6" x14ac:dyDescent="0.3">
      <c r="B1008" s="142" t="s">
        <v>381</v>
      </c>
      <c r="C1008" s="144">
        <v>45413</v>
      </c>
      <c r="D1008" s="145">
        <v>18</v>
      </c>
      <c r="E1008" s="207">
        <v>0</v>
      </c>
      <c r="F1008" s="208">
        <v>0</v>
      </c>
    </row>
    <row r="1009" spans="2:6" x14ac:dyDescent="0.3">
      <c r="B1009" s="142" t="s">
        <v>381</v>
      </c>
      <c r="C1009" s="144">
        <v>45413</v>
      </c>
      <c r="D1009" s="145">
        <v>19</v>
      </c>
      <c r="E1009" s="207">
        <v>0</v>
      </c>
      <c r="F1009" s="208">
        <v>0</v>
      </c>
    </row>
    <row r="1010" spans="2:6" x14ac:dyDescent="0.3">
      <c r="B1010" s="142" t="s">
        <v>381</v>
      </c>
      <c r="C1010" s="144">
        <v>45413</v>
      </c>
      <c r="D1010" s="145">
        <v>20</v>
      </c>
      <c r="E1010" s="207">
        <v>0</v>
      </c>
      <c r="F1010" s="208">
        <v>0</v>
      </c>
    </row>
    <row r="1011" spans="2:6" x14ac:dyDescent="0.3">
      <c r="B1011" s="142" t="s">
        <v>381</v>
      </c>
      <c r="C1011" s="144">
        <v>45413</v>
      </c>
      <c r="D1011" s="145">
        <v>21</v>
      </c>
      <c r="E1011" s="207">
        <v>0</v>
      </c>
      <c r="F1011" s="208">
        <v>0</v>
      </c>
    </row>
    <row r="1012" spans="2:6" x14ac:dyDescent="0.3">
      <c r="B1012" s="142" t="s">
        <v>381</v>
      </c>
      <c r="C1012" s="144">
        <v>45413</v>
      </c>
      <c r="D1012" s="145">
        <v>22</v>
      </c>
      <c r="E1012" s="207">
        <v>0</v>
      </c>
      <c r="F1012" s="208">
        <v>0</v>
      </c>
    </row>
    <row r="1013" spans="2:6" x14ac:dyDescent="0.3">
      <c r="B1013" s="142" t="s">
        <v>381</v>
      </c>
      <c r="C1013" s="144">
        <v>45413</v>
      </c>
      <c r="D1013" s="145">
        <v>23</v>
      </c>
      <c r="E1013" s="207">
        <v>0</v>
      </c>
      <c r="F1013" s="208">
        <v>0</v>
      </c>
    </row>
    <row r="1014" spans="2:6" x14ac:dyDescent="0.3">
      <c r="B1014" s="142" t="s">
        <v>381</v>
      </c>
      <c r="C1014" s="144">
        <v>45414</v>
      </c>
      <c r="D1014" s="145">
        <v>0</v>
      </c>
      <c r="E1014" s="207">
        <v>165.6</v>
      </c>
      <c r="F1014" s="208">
        <v>0</v>
      </c>
    </row>
    <row r="1015" spans="2:6" x14ac:dyDescent="0.3">
      <c r="B1015" s="142" t="s">
        <v>381</v>
      </c>
      <c r="C1015" s="144">
        <v>45414</v>
      </c>
      <c r="D1015" s="145">
        <v>1</v>
      </c>
      <c r="E1015" s="207">
        <v>217.94</v>
      </c>
      <c r="F1015" s="208">
        <v>0</v>
      </c>
    </row>
    <row r="1016" spans="2:6" x14ac:dyDescent="0.3">
      <c r="B1016" s="142" t="s">
        <v>381</v>
      </c>
      <c r="C1016" s="144">
        <v>45414</v>
      </c>
      <c r="D1016" s="145">
        <v>2</v>
      </c>
      <c r="E1016" s="207">
        <v>218.31</v>
      </c>
      <c r="F1016" s="208">
        <v>0</v>
      </c>
    </row>
    <row r="1017" spans="2:6" x14ac:dyDescent="0.3">
      <c r="B1017" s="142" t="s">
        <v>381</v>
      </c>
      <c r="C1017" s="144">
        <v>45414</v>
      </c>
      <c r="D1017" s="145">
        <v>3</v>
      </c>
      <c r="E1017" s="207">
        <v>218.44</v>
      </c>
      <c r="F1017" s="208">
        <v>0</v>
      </c>
    </row>
    <row r="1018" spans="2:6" x14ac:dyDescent="0.3">
      <c r="B1018" s="142" t="s">
        <v>381</v>
      </c>
      <c r="C1018" s="144">
        <v>45414</v>
      </c>
      <c r="D1018" s="145">
        <v>4</v>
      </c>
      <c r="E1018" s="207">
        <v>217.65</v>
      </c>
      <c r="F1018" s="208">
        <v>0</v>
      </c>
    </row>
    <row r="1019" spans="2:6" x14ac:dyDescent="0.3">
      <c r="B1019" s="142" t="s">
        <v>381</v>
      </c>
      <c r="C1019" s="144">
        <v>45414</v>
      </c>
      <c r="D1019" s="145">
        <v>5</v>
      </c>
      <c r="E1019" s="207">
        <v>213.82</v>
      </c>
      <c r="F1019" s="208">
        <v>0</v>
      </c>
    </row>
    <row r="1020" spans="2:6" x14ac:dyDescent="0.3">
      <c r="B1020" s="142" t="s">
        <v>381</v>
      </c>
      <c r="C1020" s="144">
        <v>45414</v>
      </c>
      <c r="D1020" s="145">
        <v>6</v>
      </c>
      <c r="E1020" s="207">
        <v>211.18</v>
      </c>
      <c r="F1020" s="208">
        <v>0</v>
      </c>
    </row>
    <row r="1021" spans="2:6" x14ac:dyDescent="0.3">
      <c r="B1021" s="142" t="s">
        <v>381</v>
      </c>
      <c r="C1021" s="144">
        <v>45414</v>
      </c>
      <c r="D1021" s="145">
        <v>7</v>
      </c>
      <c r="E1021" s="207">
        <v>13.83</v>
      </c>
      <c r="F1021" s="208">
        <v>21.49</v>
      </c>
    </row>
    <row r="1022" spans="2:6" x14ac:dyDescent="0.3">
      <c r="B1022" s="142" t="s">
        <v>381</v>
      </c>
      <c r="C1022" s="144">
        <v>45414</v>
      </c>
      <c r="D1022" s="145">
        <v>8</v>
      </c>
      <c r="E1022" s="207">
        <v>0</v>
      </c>
      <c r="F1022" s="208">
        <v>48.63</v>
      </c>
    </row>
    <row r="1023" spans="2:6" x14ac:dyDescent="0.3">
      <c r="B1023" s="142" t="s">
        <v>381</v>
      </c>
      <c r="C1023" s="144">
        <v>45414</v>
      </c>
      <c r="D1023" s="145">
        <v>9</v>
      </c>
      <c r="E1023" s="207">
        <v>0</v>
      </c>
      <c r="F1023" s="208">
        <v>35.549999999999997</v>
      </c>
    </row>
    <row r="1024" spans="2:6" x14ac:dyDescent="0.3">
      <c r="B1024" s="142" t="s">
        <v>381</v>
      </c>
      <c r="C1024" s="144">
        <v>45414</v>
      </c>
      <c r="D1024" s="145">
        <v>10</v>
      </c>
      <c r="E1024" s="207">
        <v>0</v>
      </c>
      <c r="F1024" s="208">
        <v>27.24</v>
      </c>
    </row>
    <row r="1025" spans="2:6" x14ac:dyDescent="0.3">
      <c r="B1025" s="142" t="s">
        <v>381</v>
      </c>
      <c r="C1025" s="144">
        <v>45414</v>
      </c>
      <c r="D1025" s="145">
        <v>11</v>
      </c>
      <c r="E1025" s="207">
        <v>0</v>
      </c>
      <c r="F1025" s="208">
        <v>149.77000000000001</v>
      </c>
    </row>
    <row r="1026" spans="2:6" x14ac:dyDescent="0.3">
      <c r="B1026" s="142" t="s">
        <v>381</v>
      </c>
      <c r="C1026" s="144">
        <v>45414</v>
      </c>
      <c r="D1026" s="145">
        <v>12</v>
      </c>
      <c r="E1026" s="207">
        <v>0</v>
      </c>
      <c r="F1026" s="208">
        <v>72.349999999999994</v>
      </c>
    </row>
    <row r="1027" spans="2:6" x14ac:dyDescent="0.3">
      <c r="B1027" s="142" t="s">
        <v>381</v>
      </c>
      <c r="C1027" s="144">
        <v>45414</v>
      </c>
      <c r="D1027" s="145">
        <v>13</v>
      </c>
      <c r="E1027" s="207">
        <v>0</v>
      </c>
      <c r="F1027" s="208">
        <v>3.33</v>
      </c>
    </row>
    <row r="1028" spans="2:6" x14ac:dyDescent="0.3">
      <c r="B1028" s="142" t="s">
        <v>381</v>
      </c>
      <c r="C1028" s="144">
        <v>45414</v>
      </c>
      <c r="D1028" s="145">
        <v>14</v>
      </c>
      <c r="E1028" s="207">
        <v>0</v>
      </c>
      <c r="F1028" s="208">
        <v>36.51</v>
      </c>
    </row>
    <row r="1029" spans="2:6" x14ac:dyDescent="0.3">
      <c r="B1029" s="142" t="s">
        <v>381</v>
      </c>
      <c r="C1029" s="144">
        <v>45414</v>
      </c>
      <c r="D1029" s="145">
        <v>15</v>
      </c>
      <c r="E1029" s="207">
        <v>0.01</v>
      </c>
      <c r="F1029" s="208">
        <v>70.77</v>
      </c>
    </row>
    <row r="1030" spans="2:6" x14ac:dyDescent="0.3">
      <c r="B1030" s="142" t="s">
        <v>381</v>
      </c>
      <c r="C1030" s="144">
        <v>45414</v>
      </c>
      <c r="D1030" s="145">
        <v>16</v>
      </c>
      <c r="E1030" s="207">
        <v>0.95</v>
      </c>
      <c r="F1030" s="208">
        <v>0</v>
      </c>
    </row>
    <row r="1031" spans="2:6" x14ac:dyDescent="0.3">
      <c r="B1031" s="142" t="s">
        <v>381</v>
      </c>
      <c r="C1031" s="144">
        <v>45414</v>
      </c>
      <c r="D1031" s="145">
        <v>17</v>
      </c>
      <c r="E1031" s="207">
        <v>1.95</v>
      </c>
      <c r="F1031" s="208">
        <v>0</v>
      </c>
    </row>
    <row r="1032" spans="2:6" x14ac:dyDescent="0.3">
      <c r="B1032" s="142" t="s">
        <v>381</v>
      </c>
      <c r="C1032" s="144">
        <v>45414</v>
      </c>
      <c r="D1032" s="145">
        <v>18</v>
      </c>
      <c r="E1032" s="207">
        <v>0</v>
      </c>
      <c r="F1032" s="208">
        <v>0</v>
      </c>
    </row>
    <row r="1033" spans="2:6" x14ac:dyDescent="0.3">
      <c r="B1033" s="142" t="s">
        <v>381</v>
      </c>
      <c r="C1033" s="144">
        <v>45414</v>
      </c>
      <c r="D1033" s="145">
        <v>19</v>
      </c>
      <c r="E1033" s="207">
        <v>0</v>
      </c>
      <c r="F1033" s="208">
        <v>0</v>
      </c>
    </row>
    <row r="1034" spans="2:6" x14ac:dyDescent="0.3">
      <c r="B1034" s="142" t="s">
        <v>381</v>
      </c>
      <c r="C1034" s="144">
        <v>45414</v>
      </c>
      <c r="D1034" s="145">
        <v>20</v>
      </c>
      <c r="E1034" s="207">
        <v>0</v>
      </c>
      <c r="F1034" s="208">
        <v>0</v>
      </c>
    </row>
    <row r="1035" spans="2:6" x14ac:dyDescent="0.3">
      <c r="B1035" s="142" t="s">
        <v>381</v>
      </c>
      <c r="C1035" s="144">
        <v>45414</v>
      </c>
      <c r="D1035" s="145">
        <v>21</v>
      </c>
      <c r="E1035" s="207">
        <v>0</v>
      </c>
      <c r="F1035" s="208">
        <v>0</v>
      </c>
    </row>
    <row r="1036" spans="2:6" x14ac:dyDescent="0.3">
      <c r="B1036" s="142" t="s">
        <v>381</v>
      </c>
      <c r="C1036" s="144">
        <v>45414</v>
      </c>
      <c r="D1036" s="145">
        <v>22</v>
      </c>
      <c r="E1036" s="207">
        <v>0</v>
      </c>
      <c r="F1036" s="208">
        <v>0</v>
      </c>
    </row>
    <row r="1037" spans="2:6" x14ac:dyDescent="0.3">
      <c r="B1037" s="142" t="s">
        <v>381</v>
      </c>
      <c r="C1037" s="144">
        <v>45414</v>
      </c>
      <c r="D1037" s="145">
        <v>23</v>
      </c>
      <c r="E1037" s="207">
        <v>0</v>
      </c>
      <c r="F1037" s="208">
        <v>0</v>
      </c>
    </row>
    <row r="1038" spans="2:6" x14ac:dyDescent="0.3">
      <c r="B1038" s="142" t="s">
        <v>381</v>
      </c>
      <c r="C1038" s="144">
        <v>45415</v>
      </c>
      <c r="D1038" s="145">
        <v>0</v>
      </c>
      <c r="E1038" s="207">
        <v>0</v>
      </c>
      <c r="F1038" s="208">
        <v>0</v>
      </c>
    </row>
    <row r="1039" spans="2:6" x14ac:dyDescent="0.3">
      <c r="B1039" s="142" t="s">
        <v>381</v>
      </c>
      <c r="C1039" s="144">
        <v>45415</v>
      </c>
      <c r="D1039" s="145">
        <v>1</v>
      </c>
      <c r="E1039" s="207">
        <v>210.85</v>
      </c>
      <c r="F1039" s="208">
        <v>0</v>
      </c>
    </row>
    <row r="1040" spans="2:6" x14ac:dyDescent="0.3">
      <c r="B1040" s="142" t="s">
        <v>381</v>
      </c>
      <c r="C1040" s="144">
        <v>45415</v>
      </c>
      <c r="D1040" s="145">
        <v>2</v>
      </c>
      <c r="E1040" s="207">
        <v>210.1</v>
      </c>
      <c r="F1040" s="208">
        <v>0</v>
      </c>
    </row>
    <row r="1041" spans="2:6" x14ac:dyDescent="0.3">
      <c r="B1041" s="142" t="s">
        <v>381</v>
      </c>
      <c r="C1041" s="144">
        <v>45415</v>
      </c>
      <c r="D1041" s="145">
        <v>3</v>
      </c>
      <c r="E1041" s="207">
        <v>218.79</v>
      </c>
      <c r="F1041" s="208">
        <v>0</v>
      </c>
    </row>
    <row r="1042" spans="2:6" x14ac:dyDescent="0.3">
      <c r="B1042" s="142" t="s">
        <v>381</v>
      </c>
      <c r="C1042" s="144">
        <v>45415</v>
      </c>
      <c r="D1042" s="145">
        <v>4</v>
      </c>
      <c r="E1042" s="207">
        <v>212.46</v>
      </c>
      <c r="F1042" s="208">
        <v>0</v>
      </c>
    </row>
    <row r="1043" spans="2:6" x14ac:dyDescent="0.3">
      <c r="B1043" s="142" t="s">
        <v>381</v>
      </c>
      <c r="C1043" s="144">
        <v>45415</v>
      </c>
      <c r="D1043" s="145">
        <v>5</v>
      </c>
      <c r="E1043" s="207">
        <v>216.25</v>
      </c>
      <c r="F1043" s="208">
        <v>0</v>
      </c>
    </row>
    <row r="1044" spans="2:6" x14ac:dyDescent="0.3">
      <c r="B1044" s="142" t="s">
        <v>381</v>
      </c>
      <c r="C1044" s="144">
        <v>45415</v>
      </c>
      <c r="D1044" s="145">
        <v>6</v>
      </c>
      <c r="E1044" s="207">
        <v>103.84</v>
      </c>
      <c r="F1044" s="208">
        <v>2.66</v>
      </c>
    </row>
    <row r="1045" spans="2:6" x14ac:dyDescent="0.3">
      <c r="B1045" s="142" t="s">
        <v>381</v>
      </c>
      <c r="C1045" s="144">
        <v>45415</v>
      </c>
      <c r="D1045" s="145">
        <v>7</v>
      </c>
      <c r="E1045" s="207">
        <v>0</v>
      </c>
      <c r="F1045" s="208">
        <v>40.950000000000003</v>
      </c>
    </row>
    <row r="1046" spans="2:6" x14ac:dyDescent="0.3">
      <c r="B1046" s="142" t="s">
        <v>381</v>
      </c>
      <c r="C1046" s="144">
        <v>45415</v>
      </c>
      <c r="D1046" s="145">
        <v>8</v>
      </c>
      <c r="E1046" s="207">
        <v>0</v>
      </c>
      <c r="F1046" s="208">
        <v>31.84</v>
      </c>
    </row>
    <row r="1047" spans="2:6" x14ac:dyDescent="0.3">
      <c r="B1047" s="142" t="s">
        <v>381</v>
      </c>
      <c r="C1047" s="144">
        <v>45415</v>
      </c>
      <c r="D1047" s="145">
        <v>9</v>
      </c>
      <c r="E1047" s="207">
        <v>13.59</v>
      </c>
      <c r="F1047" s="208">
        <v>136.58000000000001</v>
      </c>
    </row>
    <row r="1048" spans="2:6" x14ac:dyDescent="0.3">
      <c r="B1048" s="142" t="s">
        <v>381</v>
      </c>
      <c r="C1048" s="144">
        <v>45415</v>
      </c>
      <c r="D1048" s="145">
        <v>10</v>
      </c>
      <c r="E1048" s="207">
        <v>83.97</v>
      </c>
      <c r="F1048" s="208">
        <v>249.94</v>
      </c>
    </row>
    <row r="1049" spans="2:6" x14ac:dyDescent="0.3">
      <c r="B1049" s="142" t="s">
        <v>381</v>
      </c>
      <c r="C1049" s="144">
        <v>45415</v>
      </c>
      <c r="D1049" s="145">
        <v>11</v>
      </c>
      <c r="E1049" s="207">
        <v>8.49</v>
      </c>
      <c r="F1049" s="208">
        <v>422.48</v>
      </c>
    </row>
    <row r="1050" spans="2:6" x14ac:dyDescent="0.3">
      <c r="B1050" s="142" t="s">
        <v>381</v>
      </c>
      <c r="C1050" s="144">
        <v>45415</v>
      </c>
      <c r="D1050" s="145">
        <v>12</v>
      </c>
      <c r="E1050" s="207">
        <v>0</v>
      </c>
      <c r="F1050" s="208">
        <v>408.35</v>
      </c>
    </row>
    <row r="1051" spans="2:6" x14ac:dyDescent="0.3">
      <c r="B1051" s="142" t="s">
        <v>381</v>
      </c>
      <c r="C1051" s="144">
        <v>45415</v>
      </c>
      <c r="D1051" s="145">
        <v>13</v>
      </c>
      <c r="E1051" s="207">
        <v>0</v>
      </c>
      <c r="F1051" s="208">
        <v>167.28</v>
      </c>
    </row>
    <row r="1052" spans="2:6" x14ac:dyDescent="0.3">
      <c r="B1052" s="142" t="s">
        <v>381</v>
      </c>
      <c r="C1052" s="144">
        <v>45415</v>
      </c>
      <c r="D1052" s="145">
        <v>14</v>
      </c>
      <c r="E1052" s="207">
        <v>2.97</v>
      </c>
      <c r="F1052" s="208">
        <v>0</v>
      </c>
    </row>
    <row r="1053" spans="2:6" x14ac:dyDescent="0.3">
      <c r="B1053" s="142" t="s">
        <v>381</v>
      </c>
      <c r="C1053" s="144">
        <v>45415</v>
      </c>
      <c r="D1053" s="145">
        <v>15</v>
      </c>
      <c r="E1053" s="207">
        <v>0.39</v>
      </c>
      <c r="F1053" s="208">
        <v>0</v>
      </c>
    </row>
    <row r="1054" spans="2:6" x14ac:dyDescent="0.3">
      <c r="B1054" s="142" t="s">
        <v>381</v>
      </c>
      <c r="C1054" s="144">
        <v>45415</v>
      </c>
      <c r="D1054" s="145">
        <v>16</v>
      </c>
      <c r="E1054" s="207">
        <v>0</v>
      </c>
      <c r="F1054" s="208">
        <v>0</v>
      </c>
    </row>
    <row r="1055" spans="2:6" x14ac:dyDescent="0.3">
      <c r="B1055" s="142" t="s">
        <v>381</v>
      </c>
      <c r="C1055" s="144">
        <v>45415</v>
      </c>
      <c r="D1055" s="145">
        <v>17</v>
      </c>
      <c r="E1055" s="207">
        <v>0</v>
      </c>
      <c r="F1055" s="208">
        <v>0</v>
      </c>
    </row>
    <row r="1056" spans="2:6" x14ac:dyDescent="0.3">
      <c r="B1056" s="142" t="s">
        <v>381</v>
      </c>
      <c r="C1056" s="144">
        <v>45415</v>
      </c>
      <c r="D1056" s="145">
        <v>18</v>
      </c>
      <c r="E1056" s="207">
        <v>0</v>
      </c>
      <c r="F1056" s="208">
        <v>0</v>
      </c>
    </row>
    <row r="1057" spans="2:6" x14ac:dyDescent="0.3">
      <c r="B1057" s="142" t="s">
        <v>381</v>
      </c>
      <c r="C1057" s="144">
        <v>45415</v>
      </c>
      <c r="D1057" s="145">
        <v>19</v>
      </c>
      <c r="E1057" s="207">
        <v>0</v>
      </c>
      <c r="F1057" s="208">
        <v>0</v>
      </c>
    </row>
    <row r="1058" spans="2:6" x14ac:dyDescent="0.3">
      <c r="B1058" s="142" t="s">
        <v>381</v>
      </c>
      <c r="C1058" s="144">
        <v>45415</v>
      </c>
      <c r="D1058" s="145">
        <v>20</v>
      </c>
      <c r="E1058" s="207">
        <v>0</v>
      </c>
      <c r="F1058" s="208">
        <v>0</v>
      </c>
    </row>
    <row r="1059" spans="2:6" x14ac:dyDescent="0.3">
      <c r="B1059" s="142" t="s">
        <v>381</v>
      </c>
      <c r="C1059" s="144">
        <v>45415</v>
      </c>
      <c r="D1059" s="145">
        <v>21</v>
      </c>
      <c r="E1059" s="207">
        <v>0</v>
      </c>
      <c r="F1059" s="208">
        <v>0</v>
      </c>
    </row>
    <row r="1060" spans="2:6" x14ac:dyDescent="0.3">
      <c r="B1060" s="142" t="s">
        <v>381</v>
      </c>
      <c r="C1060" s="144">
        <v>45415</v>
      </c>
      <c r="D1060" s="145">
        <v>22</v>
      </c>
      <c r="E1060" s="207">
        <v>0</v>
      </c>
      <c r="F1060" s="208">
        <v>0</v>
      </c>
    </row>
    <row r="1061" spans="2:6" x14ac:dyDescent="0.3">
      <c r="B1061" s="142" t="s">
        <v>381</v>
      </c>
      <c r="C1061" s="144">
        <v>45415</v>
      </c>
      <c r="D1061" s="145">
        <v>23</v>
      </c>
      <c r="E1061" s="207">
        <v>0</v>
      </c>
      <c r="F1061" s="208">
        <v>0</v>
      </c>
    </row>
    <row r="1062" spans="2:6" x14ac:dyDescent="0.3">
      <c r="B1062" s="142" t="s">
        <v>381</v>
      </c>
      <c r="C1062" s="144">
        <v>45416</v>
      </c>
      <c r="D1062" s="145">
        <v>0</v>
      </c>
      <c r="E1062" s="207">
        <v>0</v>
      </c>
      <c r="F1062" s="208">
        <v>0</v>
      </c>
    </row>
    <row r="1063" spans="2:6" x14ac:dyDescent="0.3">
      <c r="B1063" s="142" t="s">
        <v>381</v>
      </c>
      <c r="C1063" s="144">
        <v>45416</v>
      </c>
      <c r="D1063" s="145">
        <v>1</v>
      </c>
      <c r="E1063" s="207">
        <v>0</v>
      </c>
      <c r="F1063" s="208">
        <v>0</v>
      </c>
    </row>
    <row r="1064" spans="2:6" x14ac:dyDescent="0.3">
      <c r="B1064" s="142" t="s">
        <v>381</v>
      </c>
      <c r="C1064" s="144">
        <v>45416</v>
      </c>
      <c r="D1064" s="145">
        <v>2</v>
      </c>
      <c r="E1064" s="207">
        <v>273.61</v>
      </c>
      <c r="F1064" s="208">
        <v>0</v>
      </c>
    </row>
    <row r="1065" spans="2:6" x14ac:dyDescent="0.3">
      <c r="B1065" s="142" t="s">
        <v>381</v>
      </c>
      <c r="C1065" s="144">
        <v>45416</v>
      </c>
      <c r="D1065" s="145">
        <v>3</v>
      </c>
      <c r="E1065" s="207">
        <v>413</v>
      </c>
      <c r="F1065" s="208">
        <v>0</v>
      </c>
    </row>
    <row r="1066" spans="2:6" x14ac:dyDescent="0.3">
      <c r="B1066" s="142" t="s">
        <v>381</v>
      </c>
      <c r="C1066" s="144">
        <v>45416</v>
      </c>
      <c r="D1066" s="145">
        <v>4</v>
      </c>
      <c r="E1066" s="207">
        <v>412.23</v>
      </c>
      <c r="F1066" s="208">
        <v>0</v>
      </c>
    </row>
    <row r="1067" spans="2:6" x14ac:dyDescent="0.3">
      <c r="B1067" s="142" t="s">
        <v>381</v>
      </c>
      <c r="C1067" s="144">
        <v>45416</v>
      </c>
      <c r="D1067" s="145">
        <v>5</v>
      </c>
      <c r="E1067" s="207">
        <v>414.91</v>
      </c>
      <c r="F1067" s="208">
        <v>0</v>
      </c>
    </row>
    <row r="1068" spans="2:6" x14ac:dyDescent="0.3">
      <c r="B1068" s="142" t="s">
        <v>381</v>
      </c>
      <c r="C1068" s="144">
        <v>45416</v>
      </c>
      <c r="D1068" s="145">
        <v>6</v>
      </c>
      <c r="E1068" s="207">
        <v>166.79</v>
      </c>
      <c r="F1068" s="208">
        <v>0</v>
      </c>
    </row>
    <row r="1069" spans="2:6" x14ac:dyDescent="0.3">
      <c r="B1069" s="142" t="s">
        <v>381</v>
      </c>
      <c r="C1069" s="144">
        <v>45416</v>
      </c>
      <c r="D1069" s="145">
        <v>7</v>
      </c>
      <c r="E1069" s="207">
        <v>44.28</v>
      </c>
      <c r="F1069" s="208">
        <v>12.05</v>
      </c>
    </row>
    <row r="1070" spans="2:6" x14ac:dyDescent="0.3">
      <c r="B1070" s="142" t="s">
        <v>381</v>
      </c>
      <c r="C1070" s="144">
        <v>45416</v>
      </c>
      <c r="D1070" s="145">
        <v>8</v>
      </c>
      <c r="E1070" s="207">
        <v>0</v>
      </c>
      <c r="F1070" s="208">
        <v>50.74</v>
      </c>
    </row>
    <row r="1071" spans="2:6" x14ac:dyDescent="0.3">
      <c r="B1071" s="142" t="s">
        <v>381</v>
      </c>
      <c r="C1071" s="144">
        <v>45416</v>
      </c>
      <c r="D1071" s="145">
        <v>9</v>
      </c>
      <c r="E1071" s="207">
        <v>0</v>
      </c>
      <c r="F1071" s="208">
        <v>24.54</v>
      </c>
    </row>
    <row r="1072" spans="2:6" x14ac:dyDescent="0.3">
      <c r="B1072" s="142" t="s">
        <v>381</v>
      </c>
      <c r="C1072" s="144">
        <v>45416</v>
      </c>
      <c r="D1072" s="145">
        <v>10</v>
      </c>
      <c r="E1072" s="207">
        <v>7.33</v>
      </c>
      <c r="F1072" s="208">
        <v>124.31</v>
      </c>
    </row>
    <row r="1073" spans="2:6" x14ac:dyDescent="0.3">
      <c r="B1073" s="142" t="s">
        <v>381</v>
      </c>
      <c r="C1073" s="144">
        <v>45416</v>
      </c>
      <c r="D1073" s="145">
        <v>11</v>
      </c>
      <c r="E1073" s="207">
        <v>57.25</v>
      </c>
      <c r="F1073" s="208">
        <v>297.14</v>
      </c>
    </row>
    <row r="1074" spans="2:6" x14ac:dyDescent="0.3">
      <c r="B1074" s="142" t="s">
        <v>381</v>
      </c>
      <c r="C1074" s="144">
        <v>45416</v>
      </c>
      <c r="D1074" s="145">
        <v>12</v>
      </c>
      <c r="E1074" s="207">
        <v>0</v>
      </c>
      <c r="F1074" s="208">
        <v>425.15</v>
      </c>
    </row>
    <row r="1075" spans="2:6" x14ac:dyDescent="0.3">
      <c r="B1075" s="142" t="s">
        <v>381</v>
      </c>
      <c r="C1075" s="144">
        <v>45416</v>
      </c>
      <c r="D1075" s="145">
        <v>13</v>
      </c>
      <c r="E1075" s="207">
        <v>0</v>
      </c>
      <c r="F1075" s="208">
        <v>458.45</v>
      </c>
    </row>
    <row r="1076" spans="2:6" x14ac:dyDescent="0.3">
      <c r="B1076" s="142" t="s">
        <v>381</v>
      </c>
      <c r="C1076" s="144">
        <v>45416</v>
      </c>
      <c r="D1076" s="145">
        <v>14</v>
      </c>
      <c r="E1076" s="207">
        <v>0</v>
      </c>
      <c r="F1076" s="208">
        <v>477.32</v>
      </c>
    </row>
    <row r="1077" spans="2:6" x14ac:dyDescent="0.3">
      <c r="B1077" s="142" t="s">
        <v>381</v>
      </c>
      <c r="C1077" s="144">
        <v>45416</v>
      </c>
      <c r="D1077" s="145">
        <v>15</v>
      </c>
      <c r="E1077" s="207">
        <v>0</v>
      </c>
      <c r="F1077" s="208">
        <v>132.52000000000001</v>
      </c>
    </row>
    <row r="1078" spans="2:6" x14ac:dyDescent="0.3">
      <c r="B1078" s="142" t="s">
        <v>381</v>
      </c>
      <c r="C1078" s="144">
        <v>45416</v>
      </c>
      <c r="D1078" s="145">
        <v>16</v>
      </c>
      <c r="E1078" s="207">
        <v>0</v>
      </c>
      <c r="F1078" s="208">
        <v>0</v>
      </c>
    </row>
    <row r="1079" spans="2:6" x14ac:dyDescent="0.3">
      <c r="B1079" s="142" t="s">
        <v>381</v>
      </c>
      <c r="C1079" s="144">
        <v>45416</v>
      </c>
      <c r="D1079" s="145">
        <v>17</v>
      </c>
      <c r="E1079" s="207">
        <v>0</v>
      </c>
      <c r="F1079" s="208">
        <v>0</v>
      </c>
    </row>
    <row r="1080" spans="2:6" x14ac:dyDescent="0.3">
      <c r="B1080" s="142" t="s">
        <v>381</v>
      </c>
      <c r="C1080" s="144">
        <v>45416</v>
      </c>
      <c r="D1080" s="145">
        <v>18</v>
      </c>
      <c r="E1080" s="207">
        <v>0</v>
      </c>
      <c r="F1080" s="208">
        <v>0</v>
      </c>
    </row>
    <row r="1081" spans="2:6" x14ac:dyDescent="0.3">
      <c r="B1081" s="142" t="s">
        <v>381</v>
      </c>
      <c r="C1081" s="144">
        <v>45416</v>
      </c>
      <c r="D1081" s="145">
        <v>19</v>
      </c>
      <c r="E1081" s="207">
        <v>0</v>
      </c>
      <c r="F1081" s="208">
        <v>0</v>
      </c>
    </row>
    <row r="1082" spans="2:6" x14ac:dyDescent="0.3">
      <c r="B1082" s="142" t="s">
        <v>381</v>
      </c>
      <c r="C1082" s="144">
        <v>45416</v>
      </c>
      <c r="D1082" s="145">
        <v>20</v>
      </c>
      <c r="E1082" s="207">
        <v>0</v>
      </c>
      <c r="F1082" s="208">
        <v>0</v>
      </c>
    </row>
    <row r="1083" spans="2:6" x14ac:dyDescent="0.3">
      <c r="B1083" s="142" t="s">
        <v>381</v>
      </c>
      <c r="C1083" s="144">
        <v>45416</v>
      </c>
      <c r="D1083" s="145">
        <v>21</v>
      </c>
      <c r="E1083" s="207">
        <v>0</v>
      </c>
      <c r="F1083" s="208">
        <v>0</v>
      </c>
    </row>
    <row r="1084" spans="2:6" x14ac:dyDescent="0.3">
      <c r="B1084" s="142" t="s">
        <v>381</v>
      </c>
      <c r="C1084" s="144">
        <v>45416</v>
      </c>
      <c r="D1084" s="145">
        <v>22</v>
      </c>
      <c r="E1084" s="207">
        <v>0</v>
      </c>
      <c r="F1084" s="208">
        <v>0</v>
      </c>
    </row>
    <row r="1085" spans="2:6" x14ac:dyDescent="0.3">
      <c r="B1085" s="142" t="s">
        <v>381</v>
      </c>
      <c r="C1085" s="144">
        <v>45416</v>
      </c>
      <c r="D1085" s="145">
        <v>23</v>
      </c>
      <c r="E1085" s="207">
        <v>0</v>
      </c>
      <c r="F1085" s="208">
        <v>0</v>
      </c>
    </row>
    <row r="1086" spans="2:6" x14ac:dyDescent="0.3">
      <c r="B1086" s="142" t="s">
        <v>381</v>
      </c>
      <c r="C1086" s="144">
        <v>45417</v>
      </c>
      <c r="D1086" s="145">
        <v>0</v>
      </c>
      <c r="E1086" s="207">
        <v>0</v>
      </c>
      <c r="F1086" s="208">
        <v>0</v>
      </c>
    </row>
    <row r="1087" spans="2:6" x14ac:dyDescent="0.3">
      <c r="B1087" s="142" t="s">
        <v>381</v>
      </c>
      <c r="C1087" s="144">
        <v>45417</v>
      </c>
      <c r="D1087" s="145">
        <v>1</v>
      </c>
      <c r="E1087" s="207">
        <v>0</v>
      </c>
      <c r="F1087" s="208">
        <v>0</v>
      </c>
    </row>
    <row r="1088" spans="2:6" x14ac:dyDescent="0.3">
      <c r="B1088" s="142" t="s">
        <v>381</v>
      </c>
      <c r="C1088" s="144">
        <v>45417</v>
      </c>
      <c r="D1088" s="145">
        <v>2</v>
      </c>
      <c r="E1088" s="207">
        <v>0</v>
      </c>
      <c r="F1088" s="208">
        <v>0</v>
      </c>
    </row>
    <row r="1089" spans="2:6" x14ac:dyDescent="0.3">
      <c r="B1089" s="142" t="s">
        <v>381</v>
      </c>
      <c r="C1089" s="144">
        <v>45417</v>
      </c>
      <c r="D1089" s="145">
        <v>3</v>
      </c>
      <c r="E1089" s="207">
        <v>0</v>
      </c>
      <c r="F1089" s="208">
        <v>0</v>
      </c>
    </row>
    <row r="1090" spans="2:6" x14ac:dyDescent="0.3">
      <c r="B1090" s="142" t="s">
        <v>381</v>
      </c>
      <c r="C1090" s="144">
        <v>45417</v>
      </c>
      <c r="D1090" s="145">
        <v>4</v>
      </c>
      <c r="E1090" s="207">
        <v>0</v>
      </c>
      <c r="F1090" s="208">
        <v>0</v>
      </c>
    </row>
    <row r="1091" spans="2:6" x14ac:dyDescent="0.3">
      <c r="B1091" s="142" t="s">
        <v>381</v>
      </c>
      <c r="C1091" s="144">
        <v>45417</v>
      </c>
      <c r="D1091" s="145">
        <v>5</v>
      </c>
      <c r="E1091" s="207">
        <v>0</v>
      </c>
      <c r="F1091" s="208">
        <v>0</v>
      </c>
    </row>
    <row r="1092" spans="2:6" x14ac:dyDescent="0.3">
      <c r="B1092" s="142" t="s">
        <v>381</v>
      </c>
      <c r="C1092" s="144">
        <v>45417</v>
      </c>
      <c r="D1092" s="145">
        <v>6</v>
      </c>
      <c r="E1092" s="207">
        <v>0</v>
      </c>
      <c r="F1092" s="208">
        <v>0</v>
      </c>
    </row>
    <row r="1093" spans="2:6" x14ac:dyDescent="0.3">
      <c r="B1093" s="142" t="s">
        <v>381</v>
      </c>
      <c r="C1093" s="144">
        <v>45417</v>
      </c>
      <c r="D1093" s="145">
        <v>7</v>
      </c>
      <c r="E1093" s="207">
        <v>0</v>
      </c>
      <c r="F1093" s="208">
        <v>0</v>
      </c>
    </row>
    <row r="1094" spans="2:6" x14ac:dyDescent="0.3">
      <c r="B1094" s="142" t="s">
        <v>381</v>
      </c>
      <c r="C1094" s="144">
        <v>45417</v>
      </c>
      <c r="D1094" s="145">
        <v>8</v>
      </c>
      <c r="E1094" s="207">
        <v>0</v>
      </c>
      <c r="F1094" s="208">
        <v>0</v>
      </c>
    </row>
    <row r="1095" spans="2:6" x14ac:dyDescent="0.3">
      <c r="B1095" s="142" t="s">
        <v>381</v>
      </c>
      <c r="C1095" s="144">
        <v>45417</v>
      </c>
      <c r="D1095" s="145">
        <v>9</v>
      </c>
      <c r="E1095" s="207">
        <v>0</v>
      </c>
      <c r="F1095" s="208">
        <v>0</v>
      </c>
    </row>
    <row r="1096" spans="2:6" x14ac:dyDescent="0.3">
      <c r="B1096" s="142" t="s">
        <v>381</v>
      </c>
      <c r="C1096" s="144">
        <v>45417</v>
      </c>
      <c r="D1096" s="145">
        <v>10</v>
      </c>
      <c r="E1096" s="207">
        <v>0</v>
      </c>
      <c r="F1096" s="208">
        <v>0</v>
      </c>
    </row>
    <row r="1097" spans="2:6" x14ac:dyDescent="0.3">
      <c r="B1097" s="142" t="s">
        <v>381</v>
      </c>
      <c r="C1097" s="144">
        <v>45417</v>
      </c>
      <c r="D1097" s="145">
        <v>11</v>
      </c>
      <c r="E1097" s="207">
        <v>0</v>
      </c>
      <c r="F1097" s="208">
        <v>0</v>
      </c>
    </row>
    <row r="1098" spans="2:6" x14ac:dyDescent="0.3">
      <c r="B1098" s="142" t="s">
        <v>381</v>
      </c>
      <c r="C1098" s="144">
        <v>45417</v>
      </c>
      <c r="D1098" s="145">
        <v>12</v>
      </c>
      <c r="E1098" s="207">
        <v>0</v>
      </c>
      <c r="F1098" s="208">
        <v>0</v>
      </c>
    </row>
    <row r="1099" spans="2:6" x14ac:dyDescent="0.3">
      <c r="B1099" s="142" t="s">
        <v>381</v>
      </c>
      <c r="C1099" s="144">
        <v>45417</v>
      </c>
      <c r="D1099" s="145">
        <v>13</v>
      </c>
      <c r="E1099" s="207">
        <v>0</v>
      </c>
      <c r="F1099" s="208">
        <v>0</v>
      </c>
    </row>
    <row r="1100" spans="2:6" x14ac:dyDescent="0.3">
      <c r="B1100" s="142" t="s">
        <v>381</v>
      </c>
      <c r="C1100" s="144">
        <v>45417</v>
      </c>
      <c r="D1100" s="145">
        <v>14</v>
      </c>
      <c r="E1100" s="207">
        <v>0</v>
      </c>
      <c r="F1100" s="208">
        <v>0</v>
      </c>
    </row>
    <row r="1101" spans="2:6" x14ac:dyDescent="0.3">
      <c r="B1101" s="142" t="s">
        <v>381</v>
      </c>
      <c r="C1101" s="144">
        <v>45417</v>
      </c>
      <c r="D1101" s="145">
        <v>15</v>
      </c>
      <c r="E1101" s="207">
        <v>0</v>
      </c>
      <c r="F1101" s="208">
        <v>0</v>
      </c>
    </row>
    <row r="1102" spans="2:6" x14ac:dyDescent="0.3">
      <c r="B1102" s="142" t="s">
        <v>381</v>
      </c>
      <c r="C1102" s="144">
        <v>45417</v>
      </c>
      <c r="D1102" s="145">
        <v>16</v>
      </c>
      <c r="E1102" s="207">
        <v>0</v>
      </c>
      <c r="F1102" s="208">
        <v>0</v>
      </c>
    </row>
    <row r="1103" spans="2:6" x14ac:dyDescent="0.3">
      <c r="B1103" s="142" t="s">
        <v>381</v>
      </c>
      <c r="C1103" s="144">
        <v>45417</v>
      </c>
      <c r="D1103" s="145">
        <v>17</v>
      </c>
      <c r="E1103" s="207">
        <v>0</v>
      </c>
      <c r="F1103" s="208">
        <v>0</v>
      </c>
    </row>
    <row r="1104" spans="2:6" x14ac:dyDescent="0.3">
      <c r="B1104" s="142" t="s">
        <v>381</v>
      </c>
      <c r="C1104" s="144">
        <v>45417</v>
      </c>
      <c r="D1104" s="145">
        <v>18</v>
      </c>
      <c r="E1104" s="207">
        <v>0</v>
      </c>
      <c r="F1104" s="208">
        <v>0</v>
      </c>
    </row>
    <row r="1105" spans="2:6" x14ac:dyDescent="0.3">
      <c r="B1105" s="142" t="s">
        <v>381</v>
      </c>
      <c r="C1105" s="144">
        <v>45417</v>
      </c>
      <c r="D1105" s="145">
        <v>19</v>
      </c>
      <c r="E1105" s="207">
        <v>0</v>
      </c>
      <c r="F1105" s="208">
        <v>0</v>
      </c>
    </row>
    <row r="1106" spans="2:6" x14ac:dyDescent="0.3">
      <c r="B1106" s="142" t="s">
        <v>381</v>
      </c>
      <c r="C1106" s="144">
        <v>45417</v>
      </c>
      <c r="D1106" s="145">
        <v>20</v>
      </c>
      <c r="E1106" s="207">
        <v>0</v>
      </c>
      <c r="F1106" s="208">
        <v>0</v>
      </c>
    </row>
    <row r="1107" spans="2:6" x14ac:dyDescent="0.3">
      <c r="B1107" s="142" t="s">
        <v>381</v>
      </c>
      <c r="C1107" s="144">
        <v>45417</v>
      </c>
      <c r="D1107" s="145">
        <v>21</v>
      </c>
      <c r="E1107" s="207">
        <v>0</v>
      </c>
      <c r="F1107" s="208">
        <v>0</v>
      </c>
    </row>
    <row r="1108" spans="2:6" x14ac:dyDescent="0.3">
      <c r="B1108" s="142" t="s">
        <v>381</v>
      </c>
      <c r="C1108" s="144">
        <v>45417</v>
      </c>
      <c r="D1108" s="145">
        <v>22</v>
      </c>
      <c r="E1108" s="207">
        <v>0</v>
      </c>
      <c r="F1108" s="208">
        <v>0</v>
      </c>
    </row>
    <row r="1109" spans="2:6" x14ac:dyDescent="0.3">
      <c r="B1109" s="142" t="s">
        <v>381</v>
      </c>
      <c r="C1109" s="144">
        <v>45417</v>
      </c>
      <c r="D1109" s="145">
        <v>23</v>
      </c>
      <c r="E1109" s="207">
        <v>0</v>
      </c>
      <c r="F1109" s="208">
        <v>0</v>
      </c>
    </row>
    <row r="1110" spans="2:6" x14ac:dyDescent="0.3">
      <c r="B1110" s="142" t="s">
        <v>381</v>
      </c>
      <c r="C1110" s="144">
        <v>45418</v>
      </c>
      <c r="D1110" s="145">
        <v>0</v>
      </c>
      <c r="E1110" s="207">
        <v>0</v>
      </c>
      <c r="F1110" s="208">
        <v>0</v>
      </c>
    </row>
    <row r="1111" spans="2:6" x14ac:dyDescent="0.3">
      <c r="B1111" s="142" t="s">
        <v>381</v>
      </c>
      <c r="C1111" s="144">
        <v>45418</v>
      </c>
      <c r="D1111" s="145">
        <v>1</v>
      </c>
      <c r="E1111" s="207">
        <v>0</v>
      </c>
      <c r="F1111" s="208">
        <v>0</v>
      </c>
    </row>
    <row r="1112" spans="2:6" x14ac:dyDescent="0.3">
      <c r="B1112" s="142" t="s">
        <v>381</v>
      </c>
      <c r="C1112" s="144">
        <v>45418</v>
      </c>
      <c r="D1112" s="145">
        <v>2</v>
      </c>
      <c r="E1112" s="207">
        <v>0</v>
      </c>
      <c r="F1112" s="208">
        <v>0</v>
      </c>
    </row>
    <row r="1113" spans="2:6" x14ac:dyDescent="0.3">
      <c r="B1113" s="142" t="s">
        <v>381</v>
      </c>
      <c r="C1113" s="144">
        <v>45418</v>
      </c>
      <c r="D1113" s="145">
        <v>3</v>
      </c>
      <c r="E1113" s="207">
        <v>1.32</v>
      </c>
      <c r="F1113" s="208">
        <v>0</v>
      </c>
    </row>
    <row r="1114" spans="2:6" x14ac:dyDescent="0.3">
      <c r="B1114" s="142" t="s">
        <v>381</v>
      </c>
      <c r="C1114" s="144">
        <v>45418</v>
      </c>
      <c r="D1114" s="145">
        <v>4</v>
      </c>
      <c r="E1114" s="207">
        <v>185.83</v>
      </c>
      <c r="F1114" s="208">
        <v>0</v>
      </c>
    </row>
    <row r="1115" spans="2:6" x14ac:dyDescent="0.3">
      <c r="B1115" s="142" t="s">
        <v>381</v>
      </c>
      <c r="C1115" s="144">
        <v>45418</v>
      </c>
      <c r="D1115" s="145">
        <v>5</v>
      </c>
      <c r="E1115" s="207">
        <v>423.76</v>
      </c>
      <c r="F1115" s="208">
        <v>0</v>
      </c>
    </row>
    <row r="1116" spans="2:6" x14ac:dyDescent="0.3">
      <c r="B1116" s="142" t="s">
        <v>381</v>
      </c>
      <c r="C1116" s="144">
        <v>45418</v>
      </c>
      <c r="D1116" s="145">
        <v>6</v>
      </c>
      <c r="E1116" s="207">
        <v>185.26</v>
      </c>
      <c r="F1116" s="208">
        <v>0</v>
      </c>
    </row>
    <row r="1117" spans="2:6" x14ac:dyDescent="0.3">
      <c r="B1117" s="142" t="s">
        <v>381</v>
      </c>
      <c r="C1117" s="144">
        <v>45418</v>
      </c>
      <c r="D1117" s="145">
        <v>7</v>
      </c>
      <c r="E1117" s="207">
        <v>0</v>
      </c>
      <c r="F1117" s="208">
        <v>0</v>
      </c>
    </row>
    <row r="1118" spans="2:6" x14ac:dyDescent="0.3">
      <c r="B1118" s="142" t="s">
        <v>381</v>
      </c>
      <c r="C1118" s="144">
        <v>45418</v>
      </c>
      <c r="D1118" s="145">
        <v>8</v>
      </c>
      <c r="E1118" s="207">
        <v>0</v>
      </c>
      <c r="F1118" s="208">
        <v>0</v>
      </c>
    </row>
    <row r="1119" spans="2:6" x14ac:dyDescent="0.3">
      <c r="B1119" s="142" t="s">
        <v>381</v>
      </c>
      <c r="C1119" s="144">
        <v>45418</v>
      </c>
      <c r="D1119" s="145">
        <v>9</v>
      </c>
      <c r="E1119" s="207">
        <v>0</v>
      </c>
      <c r="F1119" s="208">
        <v>0</v>
      </c>
    </row>
    <row r="1120" spans="2:6" x14ac:dyDescent="0.3">
      <c r="B1120" s="142" t="s">
        <v>381</v>
      </c>
      <c r="C1120" s="144">
        <v>45418</v>
      </c>
      <c r="D1120" s="145">
        <v>10</v>
      </c>
      <c r="E1120" s="207">
        <v>0</v>
      </c>
      <c r="F1120" s="208">
        <v>0</v>
      </c>
    </row>
    <row r="1121" spans="2:6" x14ac:dyDescent="0.3">
      <c r="B1121" s="142" t="s">
        <v>381</v>
      </c>
      <c r="C1121" s="144">
        <v>45418</v>
      </c>
      <c r="D1121" s="145">
        <v>11</v>
      </c>
      <c r="E1121" s="207">
        <v>0</v>
      </c>
      <c r="F1121" s="208">
        <v>56.4</v>
      </c>
    </row>
    <row r="1122" spans="2:6" x14ac:dyDescent="0.3">
      <c r="B1122" s="142" t="s">
        <v>381</v>
      </c>
      <c r="C1122" s="144">
        <v>45418</v>
      </c>
      <c r="D1122" s="145">
        <v>12</v>
      </c>
      <c r="E1122" s="207">
        <v>0</v>
      </c>
      <c r="F1122" s="208">
        <v>117.27</v>
      </c>
    </row>
    <row r="1123" spans="2:6" x14ac:dyDescent="0.3">
      <c r="B1123" s="142" t="s">
        <v>381</v>
      </c>
      <c r="C1123" s="144">
        <v>45418</v>
      </c>
      <c r="D1123" s="145">
        <v>13</v>
      </c>
      <c r="E1123" s="207">
        <v>0</v>
      </c>
      <c r="F1123" s="208">
        <v>81.89</v>
      </c>
    </row>
    <row r="1124" spans="2:6" x14ac:dyDescent="0.3">
      <c r="B1124" s="142" t="s">
        <v>381</v>
      </c>
      <c r="C1124" s="144">
        <v>45418</v>
      </c>
      <c r="D1124" s="145">
        <v>14</v>
      </c>
      <c r="E1124" s="207">
        <v>0</v>
      </c>
      <c r="F1124" s="208">
        <v>4.43</v>
      </c>
    </row>
    <row r="1125" spans="2:6" x14ac:dyDescent="0.3">
      <c r="B1125" s="142" t="s">
        <v>381</v>
      </c>
      <c r="C1125" s="144">
        <v>45418</v>
      </c>
      <c r="D1125" s="145">
        <v>15</v>
      </c>
      <c r="E1125" s="207">
        <v>0</v>
      </c>
      <c r="F1125" s="208">
        <v>114.02</v>
      </c>
    </row>
    <row r="1126" spans="2:6" x14ac:dyDescent="0.3">
      <c r="B1126" s="142" t="s">
        <v>381</v>
      </c>
      <c r="C1126" s="144">
        <v>45418</v>
      </c>
      <c r="D1126" s="145">
        <v>16</v>
      </c>
      <c r="E1126" s="207">
        <v>0</v>
      </c>
      <c r="F1126" s="208">
        <v>0</v>
      </c>
    </row>
    <row r="1127" spans="2:6" x14ac:dyDescent="0.3">
      <c r="B1127" s="142" t="s">
        <v>381</v>
      </c>
      <c r="C1127" s="144">
        <v>45418</v>
      </c>
      <c r="D1127" s="145">
        <v>17</v>
      </c>
      <c r="E1127" s="207">
        <v>0</v>
      </c>
      <c r="F1127" s="208">
        <v>0</v>
      </c>
    </row>
    <row r="1128" spans="2:6" x14ac:dyDescent="0.3">
      <c r="B1128" s="142" t="s">
        <v>381</v>
      </c>
      <c r="C1128" s="144">
        <v>45418</v>
      </c>
      <c r="D1128" s="145">
        <v>18</v>
      </c>
      <c r="E1128" s="207">
        <v>0</v>
      </c>
      <c r="F1128" s="208">
        <v>0</v>
      </c>
    </row>
    <row r="1129" spans="2:6" x14ac:dyDescent="0.3">
      <c r="B1129" s="142" t="s">
        <v>381</v>
      </c>
      <c r="C1129" s="144">
        <v>45418</v>
      </c>
      <c r="D1129" s="145">
        <v>19</v>
      </c>
      <c r="E1129" s="207">
        <v>0</v>
      </c>
      <c r="F1129" s="208">
        <v>0</v>
      </c>
    </row>
    <row r="1130" spans="2:6" x14ac:dyDescent="0.3">
      <c r="B1130" s="142" t="s">
        <v>381</v>
      </c>
      <c r="C1130" s="144">
        <v>45418</v>
      </c>
      <c r="D1130" s="145">
        <v>20</v>
      </c>
      <c r="E1130" s="207">
        <v>0</v>
      </c>
      <c r="F1130" s="208">
        <v>0</v>
      </c>
    </row>
    <row r="1131" spans="2:6" x14ac:dyDescent="0.3">
      <c r="B1131" s="142" t="s">
        <v>381</v>
      </c>
      <c r="C1131" s="144">
        <v>45418</v>
      </c>
      <c r="D1131" s="145">
        <v>21</v>
      </c>
      <c r="E1131" s="207">
        <v>0</v>
      </c>
      <c r="F1131" s="208">
        <v>0</v>
      </c>
    </row>
    <row r="1132" spans="2:6" x14ac:dyDescent="0.3">
      <c r="B1132" s="142" t="s">
        <v>381</v>
      </c>
      <c r="C1132" s="144">
        <v>45418</v>
      </c>
      <c r="D1132" s="145">
        <v>22</v>
      </c>
      <c r="E1132" s="207">
        <v>0</v>
      </c>
      <c r="F1132" s="208">
        <v>0</v>
      </c>
    </row>
    <row r="1133" spans="2:6" x14ac:dyDescent="0.3">
      <c r="B1133" s="142" t="s">
        <v>381</v>
      </c>
      <c r="C1133" s="144">
        <v>45418</v>
      </c>
      <c r="D1133" s="145">
        <v>23</v>
      </c>
      <c r="E1133" s="207">
        <v>0</v>
      </c>
      <c r="F1133" s="208">
        <v>0</v>
      </c>
    </row>
    <row r="1134" spans="2:6" x14ac:dyDescent="0.3">
      <c r="B1134" s="142" t="s">
        <v>381</v>
      </c>
      <c r="C1134" s="144">
        <v>45419</v>
      </c>
      <c r="D1134" s="145">
        <v>0</v>
      </c>
      <c r="E1134" s="207">
        <v>0</v>
      </c>
      <c r="F1134" s="208">
        <v>0</v>
      </c>
    </row>
    <row r="1135" spans="2:6" x14ac:dyDescent="0.3">
      <c r="B1135" s="142" t="s">
        <v>381</v>
      </c>
      <c r="C1135" s="144">
        <v>45419</v>
      </c>
      <c r="D1135" s="145">
        <v>1</v>
      </c>
      <c r="E1135" s="207">
        <v>0</v>
      </c>
      <c r="F1135" s="208">
        <v>0</v>
      </c>
    </row>
    <row r="1136" spans="2:6" x14ac:dyDescent="0.3">
      <c r="B1136" s="142" t="s">
        <v>381</v>
      </c>
      <c r="C1136" s="144">
        <v>45419</v>
      </c>
      <c r="D1136" s="145">
        <v>2</v>
      </c>
      <c r="E1136" s="207">
        <v>0</v>
      </c>
      <c r="F1136" s="208">
        <v>0</v>
      </c>
    </row>
    <row r="1137" spans="2:6" x14ac:dyDescent="0.3">
      <c r="B1137" s="142" t="s">
        <v>381</v>
      </c>
      <c r="C1137" s="144">
        <v>45419</v>
      </c>
      <c r="D1137" s="145">
        <v>3</v>
      </c>
      <c r="E1137" s="207">
        <v>0</v>
      </c>
      <c r="F1137" s="208">
        <v>0</v>
      </c>
    </row>
    <row r="1138" spans="2:6" x14ac:dyDescent="0.3">
      <c r="B1138" s="142" t="s">
        <v>381</v>
      </c>
      <c r="C1138" s="144">
        <v>45419</v>
      </c>
      <c r="D1138" s="145">
        <v>4</v>
      </c>
      <c r="E1138" s="207">
        <v>0.17</v>
      </c>
      <c r="F1138" s="208">
        <v>0</v>
      </c>
    </row>
    <row r="1139" spans="2:6" x14ac:dyDescent="0.3">
      <c r="B1139" s="142" t="s">
        <v>381</v>
      </c>
      <c r="C1139" s="144">
        <v>45419</v>
      </c>
      <c r="D1139" s="145">
        <v>5</v>
      </c>
      <c r="E1139" s="207">
        <v>372.14</v>
      </c>
      <c r="F1139" s="208">
        <v>0</v>
      </c>
    </row>
    <row r="1140" spans="2:6" x14ac:dyDescent="0.3">
      <c r="B1140" s="142" t="s">
        <v>381</v>
      </c>
      <c r="C1140" s="144">
        <v>45419</v>
      </c>
      <c r="D1140" s="145">
        <v>6</v>
      </c>
      <c r="E1140" s="207">
        <v>382.21</v>
      </c>
      <c r="F1140" s="208">
        <v>0</v>
      </c>
    </row>
    <row r="1141" spans="2:6" x14ac:dyDescent="0.3">
      <c r="B1141" s="142" t="s">
        <v>381</v>
      </c>
      <c r="C1141" s="144">
        <v>45419</v>
      </c>
      <c r="D1141" s="145">
        <v>7</v>
      </c>
      <c r="E1141" s="207">
        <v>17.16</v>
      </c>
      <c r="F1141" s="208">
        <v>0</v>
      </c>
    </row>
    <row r="1142" spans="2:6" x14ac:dyDescent="0.3">
      <c r="B1142" s="142" t="s">
        <v>381</v>
      </c>
      <c r="C1142" s="144">
        <v>45419</v>
      </c>
      <c r="D1142" s="145">
        <v>8</v>
      </c>
      <c r="E1142" s="207">
        <v>0.81</v>
      </c>
      <c r="F1142" s="208">
        <v>0</v>
      </c>
    </row>
    <row r="1143" spans="2:6" x14ac:dyDescent="0.3">
      <c r="B1143" s="142" t="s">
        <v>381</v>
      </c>
      <c r="C1143" s="144">
        <v>45419</v>
      </c>
      <c r="D1143" s="145">
        <v>9</v>
      </c>
      <c r="E1143" s="207">
        <v>0.87</v>
      </c>
      <c r="F1143" s="208">
        <v>5.13</v>
      </c>
    </row>
    <row r="1144" spans="2:6" x14ac:dyDescent="0.3">
      <c r="B1144" s="142" t="s">
        <v>381</v>
      </c>
      <c r="C1144" s="144">
        <v>45419</v>
      </c>
      <c r="D1144" s="145">
        <v>10</v>
      </c>
      <c r="E1144" s="207">
        <v>0</v>
      </c>
      <c r="F1144" s="208">
        <v>39.380000000000003</v>
      </c>
    </row>
    <row r="1145" spans="2:6" x14ac:dyDescent="0.3">
      <c r="B1145" s="142" t="s">
        <v>381</v>
      </c>
      <c r="C1145" s="144">
        <v>45419</v>
      </c>
      <c r="D1145" s="145">
        <v>11</v>
      </c>
      <c r="E1145" s="207">
        <v>0</v>
      </c>
      <c r="F1145" s="208">
        <v>67.489999999999995</v>
      </c>
    </row>
    <row r="1146" spans="2:6" x14ac:dyDescent="0.3">
      <c r="B1146" s="142" t="s">
        <v>381</v>
      </c>
      <c r="C1146" s="144">
        <v>45419</v>
      </c>
      <c r="D1146" s="145">
        <v>12</v>
      </c>
      <c r="E1146" s="207">
        <v>0</v>
      </c>
      <c r="F1146" s="208">
        <v>272.55</v>
      </c>
    </row>
    <row r="1147" spans="2:6" x14ac:dyDescent="0.3">
      <c r="B1147" s="142" t="s">
        <v>381</v>
      </c>
      <c r="C1147" s="144">
        <v>45419</v>
      </c>
      <c r="D1147" s="145">
        <v>13</v>
      </c>
      <c r="E1147" s="207">
        <v>0</v>
      </c>
      <c r="F1147" s="208">
        <v>254.83</v>
      </c>
    </row>
    <row r="1148" spans="2:6" x14ac:dyDescent="0.3">
      <c r="B1148" s="142" t="s">
        <v>381</v>
      </c>
      <c r="C1148" s="144">
        <v>45419</v>
      </c>
      <c r="D1148" s="145">
        <v>14</v>
      </c>
      <c r="E1148" s="207">
        <v>2.86</v>
      </c>
      <c r="F1148" s="208">
        <v>34.04</v>
      </c>
    </row>
    <row r="1149" spans="2:6" x14ac:dyDescent="0.3">
      <c r="B1149" s="142" t="s">
        <v>381</v>
      </c>
      <c r="C1149" s="144">
        <v>45419</v>
      </c>
      <c r="D1149" s="145">
        <v>15</v>
      </c>
      <c r="E1149" s="207">
        <v>1.87</v>
      </c>
      <c r="F1149" s="208">
        <v>0</v>
      </c>
    </row>
    <row r="1150" spans="2:6" x14ac:dyDescent="0.3">
      <c r="B1150" s="142" t="s">
        <v>381</v>
      </c>
      <c r="C1150" s="144">
        <v>45419</v>
      </c>
      <c r="D1150" s="145">
        <v>16</v>
      </c>
      <c r="E1150" s="207">
        <v>0.1</v>
      </c>
      <c r="F1150" s="208">
        <v>0</v>
      </c>
    </row>
    <row r="1151" spans="2:6" x14ac:dyDescent="0.3">
      <c r="B1151" s="142" t="s">
        <v>381</v>
      </c>
      <c r="C1151" s="144">
        <v>45419</v>
      </c>
      <c r="D1151" s="145">
        <v>17</v>
      </c>
      <c r="E1151" s="207">
        <v>126.31</v>
      </c>
      <c r="F1151" s="208">
        <v>0</v>
      </c>
    </row>
    <row r="1152" spans="2:6" x14ac:dyDescent="0.3">
      <c r="B1152" s="142" t="s">
        <v>381</v>
      </c>
      <c r="C1152" s="144">
        <v>45419</v>
      </c>
      <c r="D1152" s="145">
        <v>18</v>
      </c>
      <c r="E1152" s="207">
        <v>423.55</v>
      </c>
      <c r="F1152" s="208">
        <v>0</v>
      </c>
    </row>
    <row r="1153" spans="2:6" x14ac:dyDescent="0.3">
      <c r="B1153" s="142" t="s">
        <v>381</v>
      </c>
      <c r="C1153" s="144">
        <v>45419</v>
      </c>
      <c r="D1153" s="145">
        <v>19</v>
      </c>
      <c r="E1153" s="207">
        <v>421.56</v>
      </c>
      <c r="F1153" s="208">
        <v>0</v>
      </c>
    </row>
    <row r="1154" spans="2:6" x14ac:dyDescent="0.3">
      <c r="B1154" s="142" t="s">
        <v>381</v>
      </c>
      <c r="C1154" s="144">
        <v>45419</v>
      </c>
      <c r="D1154" s="145">
        <v>20</v>
      </c>
      <c r="E1154" s="207">
        <v>421.98</v>
      </c>
      <c r="F1154" s="208">
        <v>0</v>
      </c>
    </row>
    <row r="1155" spans="2:6" x14ac:dyDescent="0.3">
      <c r="B1155" s="142" t="s">
        <v>381</v>
      </c>
      <c r="C1155" s="144">
        <v>45419</v>
      </c>
      <c r="D1155" s="145">
        <v>21</v>
      </c>
      <c r="E1155" s="207">
        <v>87.79</v>
      </c>
      <c r="F1155" s="208">
        <v>0</v>
      </c>
    </row>
    <row r="1156" spans="2:6" x14ac:dyDescent="0.3">
      <c r="B1156" s="142" t="s">
        <v>381</v>
      </c>
      <c r="C1156" s="144">
        <v>45419</v>
      </c>
      <c r="D1156" s="145">
        <v>22</v>
      </c>
      <c r="E1156" s="207">
        <v>0</v>
      </c>
      <c r="F1156" s="208">
        <v>0</v>
      </c>
    </row>
    <row r="1157" spans="2:6" x14ac:dyDescent="0.3">
      <c r="B1157" s="142" t="s">
        <v>381</v>
      </c>
      <c r="C1157" s="144">
        <v>45419</v>
      </c>
      <c r="D1157" s="145">
        <v>23</v>
      </c>
      <c r="E1157" s="207">
        <v>0</v>
      </c>
      <c r="F1157" s="208">
        <v>0</v>
      </c>
    </row>
    <row r="1158" spans="2:6" x14ac:dyDescent="0.3">
      <c r="B1158" s="142" t="s">
        <v>381</v>
      </c>
      <c r="C1158" s="144">
        <v>45420</v>
      </c>
      <c r="D1158" s="145">
        <v>0</v>
      </c>
      <c r="E1158" s="207">
        <v>0</v>
      </c>
      <c r="F1158" s="208">
        <v>0</v>
      </c>
    </row>
    <row r="1159" spans="2:6" x14ac:dyDescent="0.3">
      <c r="B1159" s="142" t="s">
        <v>381</v>
      </c>
      <c r="C1159" s="144">
        <v>45420</v>
      </c>
      <c r="D1159" s="145">
        <v>1</v>
      </c>
      <c r="E1159" s="207">
        <v>0</v>
      </c>
      <c r="F1159" s="208">
        <v>0</v>
      </c>
    </row>
    <row r="1160" spans="2:6" x14ac:dyDescent="0.3">
      <c r="B1160" s="142" t="s">
        <v>381</v>
      </c>
      <c r="C1160" s="144">
        <v>45420</v>
      </c>
      <c r="D1160" s="145">
        <v>2</v>
      </c>
      <c r="E1160" s="207">
        <v>0</v>
      </c>
      <c r="F1160" s="208">
        <v>0</v>
      </c>
    </row>
    <row r="1161" spans="2:6" x14ac:dyDescent="0.3">
      <c r="B1161" s="142" t="s">
        <v>381</v>
      </c>
      <c r="C1161" s="144">
        <v>45420</v>
      </c>
      <c r="D1161" s="145">
        <v>3</v>
      </c>
      <c r="E1161" s="207">
        <v>0</v>
      </c>
      <c r="F1161" s="208">
        <v>0</v>
      </c>
    </row>
    <row r="1162" spans="2:6" x14ac:dyDescent="0.3">
      <c r="B1162" s="142" t="s">
        <v>381</v>
      </c>
      <c r="C1162" s="144">
        <v>45420</v>
      </c>
      <c r="D1162" s="145">
        <v>4</v>
      </c>
      <c r="E1162" s="207">
        <v>0</v>
      </c>
      <c r="F1162" s="208">
        <v>0</v>
      </c>
    </row>
    <row r="1163" spans="2:6" x14ac:dyDescent="0.3">
      <c r="B1163" s="142" t="s">
        <v>381</v>
      </c>
      <c r="C1163" s="144">
        <v>45420</v>
      </c>
      <c r="D1163" s="145">
        <v>5</v>
      </c>
      <c r="E1163" s="207">
        <v>0</v>
      </c>
      <c r="F1163" s="208">
        <v>0</v>
      </c>
    </row>
    <row r="1164" spans="2:6" x14ac:dyDescent="0.3">
      <c r="B1164" s="142" t="s">
        <v>381</v>
      </c>
      <c r="C1164" s="144">
        <v>45420</v>
      </c>
      <c r="D1164" s="145">
        <v>6</v>
      </c>
      <c r="E1164" s="207">
        <v>0</v>
      </c>
      <c r="F1164" s="208">
        <v>0</v>
      </c>
    </row>
    <row r="1165" spans="2:6" x14ac:dyDescent="0.3">
      <c r="B1165" s="142" t="s">
        <v>381</v>
      </c>
      <c r="C1165" s="144">
        <v>45420</v>
      </c>
      <c r="D1165" s="145">
        <v>7</v>
      </c>
      <c r="E1165" s="207">
        <v>0</v>
      </c>
      <c r="F1165" s="208">
        <v>0</v>
      </c>
    </row>
    <row r="1166" spans="2:6" x14ac:dyDescent="0.3">
      <c r="B1166" s="142" t="s">
        <v>381</v>
      </c>
      <c r="C1166" s="144">
        <v>45420</v>
      </c>
      <c r="D1166" s="145">
        <v>8</v>
      </c>
      <c r="E1166" s="207">
        <v>0</v>
      </c>
      <c r="F1166" s="208">
        <v>0</v>
      </c>
    </row>
    <row r="1167" spans="2:6" x14ac:dyDescent="0.3">
      <c r="B1167" s="142" t="s">
        <v>381</v>
      </c>
      <c r="C1167" s="144">
        <v>45420</v>
      </c>
      <c r="D1167" s="145">
        <v>9</v>
      </c>
      <c r="E1167" s="207">
        <v>0</v>
      </c>
      <c r="F1167" s="208">
        <v>0</v>
      </c>
    </row>
    <row r="1168" spans="2:6" x14ac:dyDescent="0.3">
      <c r="B1168" s="142" t="s">
        <v>381</v>
      </c>
      <c r="C1168" s="144">
        <v>45420</v>
      </c>
      <c r="D1168" s="145">
        <v>10</v>
      </c>
      <c r="E1168" s="207">
        <v>0</v>
      </c>
      <c r="F1168" s="208">
        <v>0</v>
      </c>
    </row>
    <row r="1169" spans="2:6" x14ac:dyDescent="0.3">
      <c r="B1169" s="142" t="s">
        <v>381</v>
      </c>
      <c r="C1169" s="144">
        <v>45420</v>
      </c>
      <c r="D1169" s="145">
        <v>11</v>
      </c>
      <c r="E1169" s="207">
        <v>0</v>
      </c>
      <c r="F1169" s="208">
        <v>0</v>
      </c>
    </row>
    <row r="1170" spans="2:6" x14ac:dyDescent="0.3">
      <c r="B1170" s="142" t="s">
        <v>381</v>
      </c>
      <c r="C1170" s="144">
        <v>45420</v>
      </c>
      <c r="D1170" s="145">
        <v>12</v>
      </c>
      <c r="E1170" s="207">
        <v>0</v>
      </c>
      <c r="F1170" s="208">
        <v>0</v>
      </c>
    </row>
    <row r="1171" spans="2:6" x14ac:dyDescent="0.3">
      <c r="B1171" s="142" t="s">
        <v>381</v>
      </c>
      <c r="C1171" s="144">
        <v>45420</v>
      </c>
      <c r="D1171" s="145">
        <v>13</v>
      </c>
      <c r="E1171" s="207">
        <v>0</v>
      </c>
      <c r="F1171" s="208">
        <v>0</v>
      </c>
    </row>
    <row r="1172" spans="2:6" x14ac:dyDescent="0.3">
      <c r="B1172" s="142" t="s">
        <v>381</v>
      </c>
      <c r="C1172" s="144">
        <v>45420</v>
      </c>
      <c r="D1172" s="145">
        <v>14</v>
      </c>
      <c r="E1172" s="207">
        <v>0</v>
      </c>
      <c r="F1172" s="208">
        <v>0</v>
      </c>
    </row>
    <row r="1173" spans="2:6" x14ac:dyDescent="0.3">
      <c r="B1173" s="142" t="s">
        <v>381</v>
      </c>
      <c r="C1173" s="144">
        <v>45420</v>
      </c>
      <c r="D1173" s="145">
        <v>15</v>
      </c>
      <c r="E1173" s="207">
        <v>0</v>
      </c>
      <c r="F1173" s="208">
        <v>0</v>
      </c>
    </row>
    <row r="1174" spans="2:6" x14ac:dyDescent="0.3">
      <c r="B1174" s="142" t="s">
        <v>381</v>
      </c>
      <c r="C1174" s="144">
        <v>45420</v>
      </c>
      <c r="D1174" s="145">
        <v>16</v>
      </c>
      <c r="E1174" s="207">
        <v>0</v>
      </c>
      <c r="F1174" s="208">
        <v>0</v>
      </c>
    </row>
    <row r="1175" spans="2:6" x14ac:dyDescent="0.3">
      <c r="B1175" s="142" t="s">
        <v>381</v>
      </c>
      <c r="C1175" s="144">
        <v>45420</v>
      </c>
      <c r="D1175" s="145">
        <v>17</v>
      </c>
      <c r="E1175" s="207">
        <v>0</v>
      </c>
      <c r="F1175" s="208">
        <v>0</v>
      </c>
    </row>
    <row r="1176" spans="2:6" x14ac:dyDescent="0.3">
      <c r="B1176" s="142" t="s">
        <v>381</v>
      </c>
      <c r="C1176" s="144">
        <v>45420</v>
      </c>
      <c r="D1176" s="145">
        <v>18</v>
      </c>
      <c r="E1176" s="207">
        <v>0</v>
      </c>
      <c r="F1176" s="208">
        <v>0</v>
      </c>
    </row>
    <row r="1177" spans="2:6" x14ac:dyDescent="0.3">
      <c r="B1177" s="142" t="s">
        <v>381</v>
      </c>
      <c r="C1177" s="144">
        <v>45420</v>
      </c>
      <c r="D1177" s="145">
        <v>19</v>
      </c>
      <c r="E1177" s="207">
        <v>0</v>
      </c>
      <c r="F1177" s="208">
        <v>0</v>
      </c>
    </row>
    <row r="1178" spans="2:6" x14ac:dyDescent="0.3">
      <c r="B1178" s="142" t="s">
        <v>381</v>
      </c>
      <c r="C1178" s="144">
        <v>45420</v>
      </c>
      <c r="D1178" s="145">
        <v>20</v>
      </c>
      <c r="E1178" s="207">
        <v>0</v>
      </c>
      <c r="F1178" s="208">
        <v>0</v>
      </c>
    </row>
    <row r="1179" spans="2:6" x14ac:dyDescent="0.3">
      <c r="B1179" s="142" t="s">
        <v>381</v>
      </c>
      <c r="C1179" s="144">
        <v>45420</v>
      </c>
      <c r="D1179" s="145">
        <v>21</v>
      </c>
      <c r="E1179" s="207">
        <v>0</v>
      </c>
      <c r="F1179" s="208">
        <v>0</v>
      </c>
    </row>
    <row r="1180" spans="2:6" x14ac:dyDescent="0.3">
      <c r="B1180" s="142" t="s">
        <v>381</v>
      </c>
      <c r="C1180" s="144">
        <v>45420</v>
      </c>
      <c r="D1180" s="145">
        <v>22</v>
      </c>
      <c r="E1180" s="207">
        <v>0</v>
      </c>
      <c r="F1180" s="208">
        <v>0</v>
      </c>
    </row>
    <row r="1181" spans="2:6" x14ac:dyDescent="0.3">
      <c r="B1181" s="142" t="s">
        <v>381</v>
      </c>
      <c r="C1181" s="144">
        <v>45420</v>
      </c>
      <c r="D1181" s="145">
        <v>23</v>
      </c>
      <c r="E1181" s="207">
        <v>0</v>
      </c>
      <c r="F1181" s="208">
        <v>0</v>
      </c>
    </row>
    <row r="1182" spans="2:6" x14ac:dyDescent="0.3">
      <c r="B1182" s="142" t="s">
        <v>381</v>
      </c>
      <c r="C1182" s="144">
        <v>45421</v>
      </c>
      <c r="D1182" s="145">
        <v>0</v>
      </c>
      <c r="E1182" s="207">
        <v>0</v>
      </c>
      <c r="F1182" s="208">
        <v>0</v>
      </c>
    </row>
    <row r="1183" spans="2:6" x14ac:dyDescent="0.3">
      <c r="B1183" s="142" t="s">
        <v>381</v>
      </c>
      <c r="C1183" s="144">
        <v>45421</v>
      </c>
      <c r="D1183" s="145">
        <v>1</v>
      </c>
      <c r="E1183" s="207">
        <v>0</v>
      </c>
      <c r="F1183" s="208">
        <v>0</v>
      </c>
    </row>
    <row r="1184" spans="2:6" x14ac:dyDescent="0.3">
      <c r="B1184" s="142" t="s">
        <v>381</v>
      </c>
      <c r="C1184" s="144">
        <v>45421</v>
      </c>
      <c r="D1184" s="145">
        <v>2</v>
      </c>
      <c r="E1184" s="207">
        <v>0</v>
      </c>
      <c r="F1184" s="208">
        <v>0</v>
      </c>
    </row>
    <row r="1185" spans="2:6" x14ac:dyDescent="0.3">
      <c r="B1185" s="142" t="s">
        <v>381</v>
      </c>
      <c r="C1185" s="144">
        <v>45421</v>
      </c>
      <c r="D1185" s="145">
        <v>3</v>
      </c>
      <c r="E1185" s="207">
        <v>0</v>
      </c>
      <c r="F1185" s="208">
        <v>0</v>
      </c>
    </row>
    <row r="1186" spans="2:6" x14ac:dyDescent="0.3">
      <c r="B1186" s="142" t="s">
        <v>381</v>
      </c>
      <c r="C1186" s="144">
        <v>45421</v>
      </c>
      <c r="D1186" s="145">
        <v>4</v>
      </c>
      <c r="E1186" s="207">
        <v>0</v>
      </c>
      <c r="F1186" s="208">
        <v>0</v>
      </c>
    </row>
    <row r="1187" spans="2:6" x14ac:dyDescent="0.3">
      <c r="B1187" s="142" t="s">
        <v>381</v>
      </c>
      <c r="C1187" s="144">
        <v>45421</v>
      </c>
      <c r="D1187" s="145">
        <v>5</v>
      </c>
      <c r="E1187" s="207">
        <v>0</v>
      </c>
      <c r="F1187" s="208">
        <v>0</v>
      </c>
    </row>
    <row r="1188" spans="2:6" x14ac:dyDescent="0.3">
      <c r="B1188" s="142" t="s">
        <v>381</v>
      </c>
      <c r="C1188" s="144">
        <v>45421</v>
      </c>
      <c r="D1188" s="145">
        <v>6</v>
      </c>
      <c r="E1188" s="207">
        <v>0</v>
      </c>
      <c r="F1188" s="208">
        <v>0</v>
      </c>
    </row>
    <row r="1189" spans="2:6" x14ac:dyDescent="0.3">
      <c r="B1189" s="142" t="s">
        <v>381</v>
      </c>
      <c r="C1189" s="144">
        <v>45421</v>
      </c>
      <c r="D1189" s="145">
        <v>7</v>
      </c>
      <c r="E1189" s="207">
        <v>0</v>
      </c>
      <c r="F1189" s="208">
        <v>0</v>
      </c>
    </row>
    <row r="1190" spans="2:6" x14ac:dyDescent="0.3">
      <c r="B1190" s="142" t="s">
        <v>381</v>
      </c>
      <c r="C1190" s="144">
        <v>45421</v>
      </c>
      <c r="D1190" s="145">
        <v>8</v>
      </c>
      <c r="E1190" s="207">
        <v>0</v>
      </c>
      <c r="F1190" s="208">
        <v>0</v>
      </c>
    </row>
    <row r="1191" spans="2:6" x14ac:dyDescent="0.3">
      <c r="B1191" s="142" t="s">
        <v>381</v>
      </c>
      <c r="C1191" s="144">
        <v>45421</v>
      </c>
      <c r="D1191" s="145">
        <v>9</v>
      </c>
      <c r="E1191" s="207">
        <v>0</v>
      </c>
      <c r="F1191" s="208">
        <v>0</v>
      </c>
    </row>
    <row r="1192" spans="2:6" x14ac:dyDescent="0.3">
      <c r="B1192" s="142" t="s">
        <v>381</v>
      </c>
      <c r="C1192" s="144">
        <v>45421</v>
      </c>
      <c r="D1192" s="145">
        <v>10</v>
      </c>
      <c r="E1192" s="207">
        <v>0</v>
      </c>
      <c r="F1192" s="208">
        <v>0</v>
      </c>
    </row>
    <row r="1193" spans="2:6" x14ac:dyDescent="0.3">
      <c r="B1193" s="142" t="s">
        <v>381</v>
      </c>
      <c r="C1193" s="144">
        <v>45421</v>
      </c>
      <c r="D1193" s="145">
        <v>11</v>
      </c>
      <c r="E1193" s="207">
        <v>0</v>
      </c>
      <c r="F1193" s="208">
        <v>0</v>
      </c>
    </row>
    <row r="1194" spans="2:6" x14ac:dyDescent="0.3">
      <c r="B1194" s="142" t="s">
        <v>381</v>
      </c>
      <c r="C1194" s="144">
        <v>45421</v>
      </c>
      <c r="D1194" s="145">
        <v>12</v>
      </c>
      <c r="E1194" s="207">
        <v>0</v>
      </c>
      <c r="F1194" s="208">
        <v>0</v>
      </c>
    </row>
    <row r="1195" spans="2:6" x14ac:dyDescent="0.3">
      <c r="B1195" s="142" t="s">
        <v>381</v>
      </c>
      <c r="C1195" s="144">
        <v>45421</v>
      </c>
      <c r="D1195" s="145">
        <v>13</v>
      </c>
      <c r="E1195" s="207">
        <v>0</v>
      </c>
      <c r="F1195" s="208">
        <v>0</v>
      </c>
    </row>
    <row r="1196" spans="2:6" x14ac:dyDescent="0.3">
      <c r="B1196" s="142" t="s">
        <v>381</v>
      </c>
      <c r="C1196" s="144">
        <v>45421</v>
      </c>
      <c r="D1196" s="145">
        <v>14</v>
      </c>
      <c r="E1196" s="207">
        <v>0</v>
      </c>
      <c r="F1196" s="208">
        <v>0</v>
      </c>
    </row>
    <row r="1197" spans="2:6" x14ac:dyDescent="0.3">
      <c r="B1197" s="142" t="s">
        <v>381</v>
      </c>
      <c r="C1197" s="144">
        <v>45421</v>
      </c>
      <c r="D1197" s="145">
        <v>15</v>
      </c>
      <c r="E1197" s="207">
        <v>0</v>
      </c>
      <c r="F1197" s="208">
        <v>0</v>
      </c>
    </row>
    <row r="1198" spans="2:6" x14ac:dyDescent="0.3">
      <c r="B1198" s="142" t="s">
        <v>381</v>
      </c>
      <c r="C1198" s="144">
        <v>45421</v>
      </c>
      <c r="D1198" s="145">
        <v>16</v>
      </c>
      <c r="E1198" s="207">
        <v>0</v>
      </c>
      <c r="F1198" s="208">
        <v>0</v>
      </c>
    </row>
    <row r="1199" spans="2:6" x14ac:dyDescent="0.3">
      <c r="B1199" s="142" t="s">
        <v>381</v>
      </c>
      <c r="C1199" s="144">
        <v>45421</v>
      </c>
      <c r="D1199" s="145">
        <v>17</v>
      </c>
      <c r="E1199" s="207">
        <v>0</v>
      </c>
      <c r="F1199" s="208">
        <v>0</v>
      </c>
    </row>
    <row r="1200" spans="2:6" x14ac:dyDescent="0.3">
      <c r="B1200" s="142" t="s">
        <v>381</v>
      </c>
      <c r="C1200" s="144">
        <v>45421</v>
      </c>
      <c r="D1200" s="145">
        <v>18</v>
      </c>
      <c r="E1200" s="207">
        <v>0</v>
      </c>
      <c r="F1200" s="208">
        <v>0</v>
      </c>
    </row>
    <row r="1201" spans="2:6" x14ac:dyDescent="0.3">
      <c r="B1201" s="142" t="s">
        <v>381</v>
      </c>
      <c r="C1201" s="144">
        <v>45421</v>
      </c>
      <c r="D1201" s="145">
        <v>19</v>
      </c>
      <c r="E1201" s="207">
        <v>0</v>
      </c>
      <c r="F1201" s="208">
        <v>0</v>
      </c>
    </row>
    <row r="1202" spans="2:6" x14ac:dyDescent="0.3">
      <c r="B1202" s="142" t="s">
        <v>381</v>
      </c>
      <c r="C1202" s="144">
        <v>45421</v>
      </c>
      <c r="D1202" s="145">
        <v>20</v>
      </c>
      <c r="E1202" s="207">
        <v>0</v>
      </c>
      <c r="F1202" s="208">
        <v>0</v>
      </c>
    </row>
    <row r="1203" spans="2:6" x14ac:dyDescent="0.3">
      <c r="B1203" s="142" t="s">
        <v>381</v>
      </c>
      <c r="C1203" s="144">
        <v>45421</v>
      </c>
      <c r="D1203" s="145">
        <v>21</v>
      </c>
      <c r="E1203" s="207">
        <v>0</v>
      </c>
      <c r="F1203" s="208">
        <v>0</v>
      </c>
    </row>
    <row r="1204" spans="2:6" x14ac:dyDescent="0.3">
      <c r="B1204" s="142" t="s">
        <v>381</v>
      </c>
      <c r="C1204" s="144">
        <v>45421</v>
      </c>
      <c r="D1204" s="145">
        <v>22</v>
      </c>
      <c r="E1204" s="207">
        <v>0</v>
      </c>
      <c r="F1204" s="208">
        <v>0</v>
      </c>
    </row>
    <row r="1205" spans="2:6" x14ac:dyDescent="0.3">
      <c r="B1205" s="142" t="s">
        <v>381</v>
      </c>
      <c r="C1205" s="144">
        <v>45421</v>
      </c>
      <c r="D1205" s="145">
        <v>23</v>
      </c>
      <c r="E1205" s="207">
        <v>0</v>
      </c>
      <c r="F1205" s="208">
        <v>0</v>
      </c>
    </row>
    <row r="1206" spans="2:6" x14ac:dyDescent="0.3">
      <c r="B1206" s="142" t="s">
        <v>381</v>
      </c>
      <c r="C1206" s="144">
        <v>45422</v>
      </c>
      <c r="D1206" s="145">
        <v>0</v>
      </c>
      <c r="E1206" s="207">
        <v>0</v>
      </c>
      <c r="F1206" s="208">
        <v>0</v>
      </c>
    </row>
    <row r="1207" spans="2:6" x14ac:dyDescent="0.3">
      <c r="B1207" s="142" t="s">
        <v>381</v>
      </c>
      <c r="C1207" s="144">
        <v>45422</v>
      </c>
      <c r="D1207" s="145">
        <v>1</v>
      </c>
      <c r="E1207" s="207">
        <v>0</v>
      </c>
      <c r="F1207" s="208">
        <v>0</v>
      </c>
    </row>
    <row r="1208" spans="2:6" x14ac:dyDescent="0.3">
      <c r="B1208" s="142" t="s">
        <v>381</v>
      </c>
      <c r="C1208" s="144">
        <v>45422</v>
      </c>
      <c r="D1208" s="145">
        <v>2</v>
      </c>
      <c r="E1208" s="207">
        <v>0</v>
      </c>
      <c r="F1208" s="208">
        <v>0</v>
      </c>
    </row>
    <row r="1209" spans="2:6" x14ac:dyDescent="0.3">
      <c r="B1209" s="142" t="s">
        <v>381</v>
      </c>
      <c r="C1209" s="144">
        <v>45422</v>
      </c>
      <c r="D1209" s="145">
        <v>3</v>
      </c>
      <c r="E1209" s="207">
        <v>0</v>
      </c>
      <c r="F1209" s="208">
        <v>0</v>
      </c>
    </row>
    <row r="1210" spans="2:6" x14ac:dyDescent="0.3">
      <c r="B1210" s="142" t="s">
        <v>381</v>
      </c>
      <c r="C1210" s="144">
        <v>45422</v>
      </c>
      <c r="D1210" s="145">
        <v>4</v>
      </c>
      <c r="E1210" s="207">
        <v>0</v>
      </c>
      <c r="F1210" s="208">
        <v>0</v>
      </c>
    </row>
    <row r="1211" spans="2:6" x14ac:dyDescent="0.3">
      <c r="B1211" s="142" t="s">
        <v>381</v>
      </c>
      <c r="C1211" s="144">
        <v>45422</v>
      </c>
      <c r="D1211" s="145">
        <v>5</v>
      </c>
      <c r="E1211" s="207">
        <v>0</v>
      </c>
      <c r="F1211" s="208">
        <v>0</v>
      </c>
    </row>
    <row r="1212" spans="2:6" x14ac:dyDescent="0.3">
      <c r="B1212" s="142" t="s">
        <v>381</v>
      </c>
      <c r="C1212" s="144">
        <v>45422</v>
      </c>
      <c r="D1212" s="145">
        <v>6</v>
      </c>
      <c r="E1212" s="207">
        <v>0</v>
      </c>
      <c r="F1212" s="208">
        <v>0</v>
      </c>
    </row>
    <row r="1213" spans="2:6" x14ac:dyDescent="0.3">
      <c r="B1213" s="142" t="s">
        <v>381</v>
      </c>
      <c r="C1213" s="144">
        <v>45422</v>
      </c>
      <c r="D1213" s="145">
        <v>7</v>
      </c>
      <c r="E1213" s="207">
        <v>0</v>
      </c>
      <c r="F1213" s="208">
        <v>0</v>
      </c>
    </row>
    <row r="1214" spans="2:6" x14ac:dyDescent="0.3">
      <c r="B1214" s="142" t="s">
        <v>381</v>
      </c>
      <c r="C1214" s="144">
        <v>45422</v>
      </c>
      <c r="D1214" s="145">
        <v>8</v>
      </c>
      <c r="E1214" s="207">
        <v>0</v>
      </c>
      <c r="F1214" s="208">
        <v>0</v>
      </c>
    </row>
    <row r="1215" spans="2:6" x14ac:dyDescent="0.3">
      <c r="B1215" s="142" t="s">
        <v>381</v>
      </c>
      <c r="C1215" s="144">
        <v>45422</v>
      </c>
      <c r="D1215" s="145">
        <v>9</v>
      </c>
      <c r="E1215" s="207">
        <v>0</v>
      </c>
      <c r="F1215" s="208">
        <v>0</v>
      </c>
    </row>
    <row r="1216" spans="2:6" x14ac:dyDescent="0.3">
      <c r="B1216" s="142" t="s">
        <v>381</v>
      </c>
      <c r="C1216" s="144">
        <v>45422</v>
      </c>
      <c r="D1216" s="145">
        <v>10</v>
      </c>
      <c r="E1216" s="207">
        <v>0</v>
      </c>
      <c r="F1216" s="208">
        <v>0</v>
      </c>
    </row>
    <row r="1217" spans="2:6" x14ac:dyDescent="0.3">
      <c r="B1217" s="142" t="s">
        <v>381</v>
      </c>
      <c r="C1217" s="144">
        <v>45422</v>
      </c>
      <c r="D1217" s="145">
        <v>11</v>
      </c>
      <c r="E1217" s="207">
        <v>0</v>
      </c>
      <c r="F1217" s="208">
        <v>0</v>
      </c>
    </row>
    <row r="1218" spans="2:6" x14ac:dyDescent="0.3">
      <c r="B1218" s="142" t="s">
        <v>381</v>
      </c>
      <c r="C1218" s="144">
        <v>45422</v>
      </c>
      <c r="D1218" s="145">
        <v>12</v>
      </c>
      <c r="E1218" s="207">
        <v>0</v>
      </c>
      <c r="F1218" s="208">
        <v>0</v>
      </c>
    </row>
    <row r="1219" spans="2:6" x14ac:dyDescent="0.3">
      <c r="B1219" s="142" t="s">
        <v>381</v>
      </c>
      <c r="C1219" s="144">
        <v>45422</v>
      </c>
      <c r="D1219" s="145">
        <v>13</v>
      </c>
      <c r="E1219" s="207">
        <v>0</v>
      </c>
      <c r="F1219" s="208">
        <v>0</v>
      </c>
    </row>
    <row r="1220" spans="2:6" x14ac:dyDescent="0.3">
      <c r="B1220" s="142" t="s">
        <v>381</v>
      </c>
      <c r="C1220" s="144">
        <v>45422</v>
      </c>
      <c r="D1220" s="145">
        <v>14</v>
      </c>
      <c r="E1220" s="207">
        <v>0</v>
      </c>
      <c r="F1220" s="208">
        <v>0</v>
      </c>
    </row>
    <row r="1221" spans="2:6" x14ac:dyDescent="0.3">
      <c r="B1221" s="142" t="s">
        <v>381</v>
      </c>
      <c r="C1221" s="144">
        <v>45422</v>
      </c>
      <c r="D1221" s="145">
        <v>15</v>
      </c>
      <c r="E1221" s="207">
        <v>0</v>
      </c>
      <c r="F1221" s="208">
        <v>0</v>
      </c>
    </row>
    <row r="1222" spans="2:6" x14ac:dyDescent="0.3">
      <c r="B1222" s="142" t="s">
        <v>381</v>
      </c>
      <c r="C1222" s="144">
        <v>45422</v>
      </c>
      <c r="D1222" s="145">
        <v>16</v>
      </c>
      <c r="E1222" s="207">
        <v>0</v>
      </c>
      <c r="F1222" s="208">
        <v>0</v>
      </c>
    </row>
    <row r="1223" spans="2:6" x14ac:dyDescent="0.3">
      <c r="B1223" s="142" t="s">
        <v>381</v>
      </c>
      <c r="C1223" s="144">
        <v>45422</v>
      </c>
      <c r="D1223" s="145">
        <v>17</v>
      </c>
      <c r="E1223" s="207">
        <v>0</v>
      </c>
      <c r="F1223" s="208">
        <v>0</v>
      </c>
    </row>
    <row r="1224" spans="2:6" x14ac:dyDescent="0.3">
      <c r="B1224" s="142" t="s">
        <v>381</v>
      </c>
      <c r="C1224" s="144">
        <v>45422</v>
      </c>
      <c r="D1224" s="145">
        <v>18</v>
      </c>
      <c r="E1224" s="207">
        <v>0</v>
      </c>
      <c r="F1224" s="208">
        <v>0</v>
      </c>
    </row>
    <row r="1225" spans="2:6" x14ac:dyDescent="0.3">
      <c r="B1225" s="142" t="s">
        <v>381</v>
      </c>
      <c r="C1225" s="144">
        <v>45422</v>
      </c>
      <c r="D1225" s="145">
        <v>19</v>
      </c>
      <c r="E1225" s="207">
        <v>0</v>
      </c>
      <c r="F1225" s="208">
        <v>0</v>
      </c>
    </row>
    <row r="1226" spans="2:6" x14ac:dyDescent="0.3">
      <c r="B1226" s="142" t="s">
        <v>381</v>
      </c>
      <c r="C1226" s="144">
        <v>45422</v>
      </c>
      <c r="D1226" s="145">
        <v>20</v>
      </c>
      <c r="E1226" s="207">
        <v>0</v>
      </c>
      <c r="F1226" s="208">
        <v>0</v>
      </c>
    </row>
    <row r="1227" spans="2:6" x14ac:dyDescent="0.3">
      <c r="B1227" s="142" t="s">
        <v>381</v>
      </c>
      <c r="C1227" s="144">
        <v>45422</v>
      </c>
      <c r="D1227" s="145">
        <v>21</v>
      </c>
      <c r="E1227" s="207">
        <v>0</v>
      </c>
      <c r="F1227" s="208">
        <v>0</v>
      </c>
    </row>
    <row r="1228" spans="2:6" x14ac:dyDescent="0.3">
      <c r="B1228" s="142" t="s">
        <v>381</v>
      </c>
      <c r="C1228" s="144">
        <v>45422</v>
      </c>
      <c r="D1228" s="145">
        <v>22</v>
      </c>
      <c r="E1228" s="207">
        <v>0</v>
      </c>
      <c r="F1228" s="208">
        <v>0</v>
      </c>
    </row>
    <row r="1229" spans="2:6" x14ac:dyDescent="0.3">
      <c r="B1229" s="142" t="s">
        <v>381</v>
      </c>
      <c r="C1229" s="144">
        <v>45422</v>
      </c>
      <c r="D1229" s="145">
        <v>23</v>
      </c>
      <c r="E1229" s="207">
        <v>0</v>
      </c>
      <c r="F1229" s="208">
        <v>0</v>
      </c>
    </row>
    <row r="1230" spans="2:6" x14ac:dyDescent="0.3">
      <c r="B1230" s="142" t="s">
        <v>381</v>
      </c>
      <c r="C1230" s="144">
        <v>45423</v>
      </c>
      <c r="D1230" s="145">
        <v>0</v>
      </c>
      <c r="E1230" s="207">
        <v>0</v>
      </c>
      <c r="F1230" s="208">
        <v>0</v>
      </c>
    </row>
    <row r="1231" spans="2:6" x14ac:dyDescent="0.3">
      <c r="B1231" s="142" t="s">
        <v>381</v>
      </c>
      <c r="C1231" s="144">
        <v>45423</v>
      </c>
      <c r="D1231" s="145">
        <v>1</v>
      </c>
      <c r="E1231" s="207">
        <v>0</v>
      </c>
      <c r="F1231" s="208">
        <v>0</v>
      </c>
    </row>
    <row r="1232" spans="2:6" x14ac:dyDescent="0.3">
      <c r="B1232" s="142" t="s">
        <v>381</v>
      </c>
      <c r="C1232" s="144">
        <v>45423</v>
      </c>
      <c r="D1232" s="145">
        <v>2</v>
      </c>
      <c r="E1232" s="207">
        <v>0</v>
      </c>
      <c r="F1232" s="208">
        <v>0</v>
      </c>
    </row>
    <row r="1233" spans="2:6" x14ac:dyDescent="0.3">
      <c r="B1233" s="142" t="s">
        <v>381</v>
      </c>
      <c r="C1233" s="144">
        <v>45423</v>
      </c>
      <c r="D1233" s="145">
        <v>3</v>
      </c>
      <c r="E1233" s="207">
        <v>0</v>
      </c>
      <c r="F1233" s="208">
        <v>0</v>
      </c>
    </row>
    <row r="1234" spans="2:6" x14ac:dyDescent="0.3">
      <c r="B1234" s="142" t="s">
        <v>381</v>
      </c>
      <c r="C1234" s="144">
        <v>45423</v>
      </c>
      <c r="D1234" s="145">
        <v>4</v>
      </c>
      <c r="E1234" s="207">
        <v>0</v>
      </c>
      <c r="F1234" s="208">
        <v>0</v>
      </c>
    </row>
    <row r="1235" spans="2:6" x14ac:dyDescent="0.3">
      <c r="B1235" s="142" t="s">
        <v>381</v>
      </c>
      <c r="C1235" s="144">
        <v>45423</v>
      </c>
      <c r="D1235" s="145">
        <v>5</v>
      </c>
      <c r="E1235" s="207">
        <v>0</v>
      </c>
      <c r="F1235" s="208">
        <v>0</v>
      </c>
    </row>
    <row r="1236" spans="2:6" x14ac:dyDescent="0.3">
      <c r="B1236" s="142" t="s">
        <v>381</v>
      </c>
      <c r="C1236" s="144">
        <v>45423</v>
      </c>
      <c r="D1236" s="145">
        <v>6</v>
      </c>
      <c r="E1236" s="207">
        <v>0</v>
      </c>
      <c r="F1236" s="208">
        <v>0</v>
      </c>
    </row>
    <row r="1237" spans="2:6" x14ac:dyDescent="0.3">
      <c r="B1237" s="142" t="s">
        <v>381</v>
      </c>
      <c r="C1237" s="144">
        <v>45423</v>
      </c>
      <c r="D1237" s="145">
        <v>7</v>
      </c>
      <c r="E1237" s="207">
        <v>0</v>
      </c>
      <c r="F1237" s="208">
        <v>0</v>
      </c>
    </row>
    <row r="1238" spans="2:6" x14ac:dyDescent="0.3">
      <c r="B1238" s="142" t="s">
        <v>381</v>
      </c>
      <c r="C1238" s="144">
        <v>45423</v>
      </c>
      <c r="D1238" s="145">
        <v>8</v>
      </c>
      <c r="E1238" s="207">
        <v>0</v>
      </c>
      <c r="F1238" s="208">
        <v>0</v>
      </c>
    </row>
    <row r="1239" spans="2:6" x14ac:dyDescent="0.3">
      <c r="B1239" s="142" t="s">
        <v>381</v>
      </c>
      <c r="C1239" s="144">
        <v>45423</v>
      </c>
      <c r="D1239" s="145">
        <v>9</v>
      </c>
      <c r="E1239" s="207">
        <v>0</v>
      </c>
      <c r="F1239" s="208">
        <v>0</v>
      </c>
    </row>
    <row r="1240" spans="2:6" x14ac:dyDescent="0.3">
      <c r="B1240" s="142" t="s">
        <v>381</v>
      </c>
      <c r="C1240" s="144">
        <v>45423</v>
      </c>
      <c r="D1240" s="145">
        <v>10</v>
      </c>
      <c r="E1240" s="207">
        <v>0</v>
      </c>
      <c r="F1240" s="208">
        <v>0</v>
      </c>
    </row>
    <row r="1241" spans="2:6" x14ac:dyDescent="0.3">
      <c r="B1241" s="142" t="s">
        <v>381</v>
      </c>
      <c r="C1241" s="144">
        <v>45423</v>
      </c>
      <c r="D1241" s="145">
        <v>11</v>
      </c>
      <c r="E1241" s="207">
        <v>0</v>
      </c>
      <c r="F1241" s="208">
        <v>0</v>
      </c>
    </row>
    <row r="1242" spans="2:6" x14ac:dyDescent="0.3">
      <c r="B1242" s="142" t="s">
        <v>381</v>
      </c>
      <c r="C1242" s="144">
        <v>45423</v>
      </c>
      <c r="D1242" s="145">
        <v>12</v>
      </c>
      <c r="E1242" s="207">
        <v>0</v>
      </c>
      <c r="F1242" s="208">
        <v>0</v>
      </c>
    </row>
    <row r="1243" spans="2:6" x14ac:dyDescent="0.3">
      <c r="B1243" s="142" t="s">
        <v>381</v>
      </c>
      <c r="C1243" s="144">
        <v>45423</v>
      </c>
      <c r="D1243" s="145">
        <v>13</v>
      </c>
      <c r="E1243" s="207">
        <v>0</v>
      </c>
      <c r="F1243" s="208">
        <v>0</v>
      </c>
    </row>
    <row r="1244" spans="2:6" x14ac:dyDescent="0.3">
      <c r="B1244" s="142" t="s">
        <v>381</v>
      </c>
      <c r="C1244" s="144">
        <v>45423</v>
      </c>
      <c r="D1244" s="145">
        <v>14</v>
      </c>
      <c r="E1244" s="207">
        <v>0</v>
      </c>
      <c r="F1244" s="208">
        <v>0</v>
      </c>
    </row>
    <row r="1245" spans="2:6" x14ac:dyDescent="0.3">
      <c r="B1245" s="142" t="s">
        <v>381</v>
      </c>
      <c r="C1245" s="144">
        <v>45423</v>
      </c>
      <c r="D1245" s="145">
        <v>15</v>
      </c>
      <c r="E1245" s="207">
        <v>0</v>
      </c>
      <c r="F1245" s="208">
        <v>0</v>
      </c>
    </row>
    <row r="1246" spans="2:6" x14ac:dyDescent="0.3">
      <c r="B1246" s="142" t="s">
        <v>381</v>
      </c>
      <c r="C1246" s="144">
        <v>45423</v>
      </c>
      <c r="D1246" s="145">
        <v>16</v>
      </c>
      <c r="E1246" s="207">
        <v>0</v>
      </c>
      <c r="F1246" s="208">
        <v>0</v>
      </c>
    </row>
    <row r="1247" spans="2:6" x14ac:dyDescent="0.3">
      <c r="B1247" s="142" t="s">
        <v>381</v>
      </c>
      <c r="C1247" s="144">
        <v>45423</v>
      </c>
      <c r="D1247" s="145">
        <v>17</v>
      </c>
      <c r="E1247" s="207">
        <v>0</v>
      </c>
      <c r="F1247" s="208">
        <v>0</v>
      </c>
    </row>
    <row r="1248" spans="2:6" x14ac:dyDescent="0.3">
      <c r="B1248" s="142" t="s">
        <v>381</v>
      </c>
      <c r="C1248" s="144">
        <v>45423</v>
      </c>
      <c r="D1248" s="145">
        <v>18</v>
      </c>
      <c r="E1248" s="207">
        <v>0</v>
      </c>
      <c r="F1248" s="208">
        <v>0</v>
      </c>
    </row>
    <row r="1249" spans="2:6" x14ac:dyDescent="0.3">
      <c r="B1249" s="142" t="s">
        <v>381</v>
      </c>
      <c r="C1249" s="144">
        <v>45423</v>
      </c>
      <c r="D1249" s="145">
        <v>19</v>
      </c>
      <c r="E1249" s="207">
        <v>0</v>
      </c>
      <c r="F1249" s="208">
        <v>0</v>
      </c>
    </row>
    <row r="1250" spans="2:6" x14ac:dyDescent="0.3">
      <c r="B1250" s="142" t="s">
        <v>381</v>
      </c>
      <c r="C1250" s="144">
        <v>45423</v>
      </c>
      <c r="D1250" s="145">
        <v>20</v>
      </c>
      <c r="E1250" s="207">
        <v>0</v>
      </c>
      <c r="F1250" s="208">
        <v>0</v>
      </c>
    </row>
    <row r="1251" spans="2:6" x14ac:dyDescent="0.3">
      <c r="B1251" s="142" t="s">
        <v>381</v>
      </c>
      <c r="C1251" s="144">
        <v>45423</v>
      </c>
      <c r="D1251" s="145">
        <v>21</v>
      </c>
      <c r="E1251" s="207">
        <v>0</v>
      </c>
      <c r="F1251" s="208">
        <v>0</v>
      </c>
    </row>
    <row r="1252" spans="2:6" x14ac:dyDescent="0.3">
      <c r="B1252" s="142" t="s">
        <v>381</v>
      </c>
      <c r="C1252" s="144">
        <v>45423</v>
      </c>
      <c r="D1252" s="145">
        <v>22</v>
      </c>
      <c r="E1252" s="207">
        <v>0</v>
      </c>
      <c r="F1252" s="208">
        <v>0</v>
      </c>
    </row>
    <row r="1253" spans="2:6" x14ac:dyDescent="0.3">
      <c r="B1253" s="142" t="s">
        <v>381</v>
      </c>
      <c r="C1253" s="144">
        <v>45423</v>
      </c>
      <c r="D1253" s="145">
        <v>23</v>
      </c>
      <c r="E1253" s="207">
        <v>0</v>
      </c>
      <c r="F1253" s="208">
        <v>0</v>
      </c>
    </row>
    <row r="1254" spans="2:6" x14ac:dyDescent="0.3">
      <c r="B1254" s="142" t="s">
        <v>381</v>
      </c>
      <c r="C1254" s="144">
        <v>45424</v>
      </c>
      <c r="D1254" s="145">
        <v>0</v>
      </c>
      <c r="E1254" s="207">
        <v>0</v>
      </c>
      <c r="F1254" s="208">
        <v>0</v>
      </c>
    </row>
    <row r="1255" spans="2:6" x14ac:dyDescent="0.3">
      <c r="B1255" s="142" t="s">
        <v>381</v>
      </c>
      <c r="C1255" s="144">
        <v>45424</v>
      </c>
      <c r="D1255" s="145">
        <v>1</v>
      </c>
      <c r="E1255" s="207">
        <v>0</v>
      </c>
      <c r="F1255" s="208">
        <v>0</v>
      </c>
    </row>
    <row r="1256" spans="2:6" x14ac:dyDescent="0.3">
      <c r="B1256" s="142" t="s">
        <v>381</v>
      </c>
      <c r="C1256" s="144">
        <v>45424</v>
      </c>
      <c r="D1256" s="145">
        <v>2</v>
      </c>
      <c r="E1256" s="207">
        <v>0</v>
      </c>
      <c r="F1256" s="208">
        <v>0</v>
      </c>
    </row>
    <row r="1257" spans="2:6" x14ac:dyDescent="0.3">
      <c r="B1257" s="142" t="s">
        <v>381</v>
      </c>
      <c r="C1257" s="144">
        <v>45424</v>
      </c>
      <c r="D1257" s="145">
        <v>3</v>
      </c>
      <c r="E1257" s="207">
        <v>0</v>
      </c>
      <c r="F1257" s="208">
        <v>0</v>
      </c>
    </row>
    <row r="1258" spans="2:6" x14ac:dyDescent="0.3">
      <c r="B1258" s="142" t="s">
        <v>381</v>
      </c>
      <c r="C1258" s="144">
        <v>45424</v>
      </c>
      <c r="D1258" s="145">
        <v>4</v>
      </c>
      <c r="E1258" s="207">
        <v>0</v>
      </c>
      <c r="F1258" s="208">
        <v>0</v>
      </c>
    </row>
    <row r="1259" spans="2:6" x14ac:dyDescent="0.3">
      <c r="B1259" s="142" t="s">
        <v>381</v>
      </c>
      <c r="C1259" s="144">
        <v>45424</v>
      </c>
      <c r="D1259" s="145">
        <v>5</v>
      </c>
      <c r="E1259" s="207">
        <v>0</v>
      </c>
      <c r="F1259" s="208">
        <v>0</v>
      </c>
    </row>
    <row r="1260" spans="2:6" x14ac:dyDescent="0.3">
      <c r="B1260" s="142" t="s">
        <v>381</v>
      </c>
      <c r="C1260" s="144">
        <v>45424</v>
      </c>
      <c r="D1260" s="145">
        <v>6</v>
      </c>
      <c r="E1260" s="207">
        <v>0</v>
      </c>
      <c r="F1260" s="208">
        <v>0</v>
      </c>
    </row>
    <row r="1261" spans="2:6" x14ac:dyDescent="0.3">
      <c r="B1261" s="142" t="s">
        <v>381</v>
      </c>
      <c r="C1261" s="144">
        <v>45424</v>
      </c>
      <c r="D1261" s="145">
        <v>7</v>
      </c>
      <c r="E1261" s="207">
        <v>0</v>
      </c>
      <c r="F1261" s="208">
        <v>0</v>
      </c>
    </row>
    <row r="1262" spans="2:6" x14ac:dyDescent="0.3">
      <c r="B1262" s="142" t="s">
        <v>381</v>
      </c>
      <c r="C1262" s="144">
        <v>45424</v>
      </c>
      <c r="D1262" s="145">
        <v>8</v>
      </c>
      <c r="E1262" s="207">
        <v>0.04</v>
      </c>
      <c r="F1262" s="208">
        <v>0</v>
      </c>
    </row>
    <row r="1263" spans="2:6" x14ac:dyDescent="0.3">
      <c r="B1263" s="142" t="s">
        <v>381</v>
      </c>
      <c r="C1263" s="144">
        <v>45424</v>
      </c>
      <c r="D1263" s="145">
        <v>9</v>
      </c>
      <c r="E1263" s="207">
        <v>2.25</v>
      </c>
      <c r="F1263" s="208">
        <v>0</v>
      </c>
    </row>
    <row r="1264" spans="2:6" x14ac:dyDescent="0.3">
      <c r="B1264" s="142" t="s">
        <v>381</v>
      </c>
      <c r="C1264" s="144">
        <v>45424</v>
      </c>
      <c r="D1264" s="145">
        <v>10</v>
      </c>
      <c r="E1264" s="207">
        <v>0</v>
      </c>
      <c r="F1264" s="208">
        <v>0</v>
      </c>
    </row>
    <row r="1265" spans="2:6" x14ac:dyDescent="0.3">
      <c r="B1265" s="142" t="s">
        <v>381</v>
      </c>
      <c r="C1265" s="144">
        <v>45424</v>
      </c>
      <c r="D1265" s="145">
        <v>11</v>
      </c>
      <c r="E1265" s="207">
        <v>0</v>
      </c>
      <c r="F1265" s="208">
        <v>0</v>
      </c>
    </row>
    <row r="1266" spans="2:6" x14ac:dyDescent="0.3">
      <c r="B1266" s="142" t="s">
        <v>381</v>
      </c>
      <c r="C1266" s="144">
        <v>45424</v>
      </c>
      <c r="D1266" s="145">
        <v>12</v>
      </c>
      <c r="E1266" s="207">
        <v>0</v>
      </c>
      <c r="F1266" s="208">
        <v>0</v>
      </c>
    </row>
    <row r="1267" spans="2:6" x14ac:dyDescent="0.3">
      <c r="B1267" s="142" t="s">
        <v>381</v>
      </c>
      <c r="C1267" s="144">
        <v>45424</v>
      </c>
      <c r="D1267" s="145">
        <v>13</v>
      </c>
      <c r="E1267" s="207">
        <v>0</v>
      </c>
      <c r="F1267" s="208">
        <v>0</v>
      </c>
    </row>
    <row r="1268" spans="2:6" x14ac:dyDescent="0.3">
      <c r="B1268" s="142" t="s">
        <v>381</v>
      </c>
      <c r="C1268" s="144">
        <v>45424</v>
      </c>
      <c r="D1268" s="145">
        <v>14</v>
      </c>
      <c r="E1268" s="207">
        <v>0</v>
      </c>
      <c r="F1268" s="208">
        <v>0</v>
      </c>
    </row>
    <row r="1269" spans="2:6" x14ac:dyDescent="0.3">
      <c r="B1269" s="142" t="s">
        <v>381</v>
      </c>
      <c r="C1269" s="144">
        <v>45424</v>
      </c>
      <c r="D1269" s="145">
        <v>15</v>
      </c>
      <c r="E1269" s="207">
        <v>0</v>
      </c>
      <c r="F1269" s="208">
        <v>0</v>
      </c>
    </row>
    <row r="1270" spans="2:6" x14ac:dyDescent="0.3">
      <c r="B1270" s="142" t="s">
        <v>381</v>
      </c>
      <c r="C1270" s="144">
        <v>45424</v>
      </c>
      <c r="D1270" s="145">
        <v>16</v>
      </c>
      <c r="E1270" s="207">
        <v>4.62</v>
      </c>
      <c r="F1270" s="208">
        <v>0</v>
      </c>
    </row>
    <row r="1271" spans="2:6" x14ac:dyDescent="0.3">
      <c r="B1271" s="142" t="s">
        <v>381</v>
      </c>
      <c r="C1271" s="144">
        <v>45424</v>
      </c>
      <c r="D1271" s="145">
        <v>17</v>
      </c>
      <c r="E1271" s="207">
        <v>367.54</v>
      </c>
      <c r="F1271" s="208">
        <v>0</v>
      </c>
    </row>
    <row r="1272" spans="2:6" x14ac:dyDescent="0.3">
      <c r="B1272" s="142" t="s">
        <v>381</v>
      </c>
      <c r="C1272" s="144">
        <v>45424</v>
      </c>
      <c r="D1272" s="145">
        <v>18</v>
      </c>
      <c r="E1272" s="207">
        <v>464.9</v>
      </c>
      <c r="F1272" s="208">
        <v>0</v>
      </c>
    </row>
    <row r="1273" spans="2:6" x14ac:dyDescent="0.3">
      <c r="B1273" s="142" t="s">
        <v>381</v>
      </c>
      <c r="C1273" s="144">
        <v>45424</v>
      </c>
      <c r="D1273" s="145">
        <v>19</v>
      </c>
      <c r="E1273" s="207">
        <v>530.66</v>
      </c>
      <c r="F1273" s="208">
        <v>0</v>
      </c>
    </row>
    <row r="1274" spans="2:6" x14ac:dyDescent="0.3">
      <c r="B1274" s="142" t="s">
        <v>381</v>
      </c>
      <c r="C1274" s="144">
        <v>45424</v>
      </c>
      <c r="D1274" s="145">
        <v>20</v>
      </c>
      <c r="E1274" s="207">
        <v>516.66999999999996</v>
      </c>
      <c r="F1274" s="208">
        <v>0</v>
      </c>
    </row>
    <row r="1275" spans="2:6" x14ac:dyDescent="0.3">
      <c r="B1275" s="142" t="s">
        <v>381</v>
      </c>
      <c r="C1275" s="144">
        <v>45424</v>
      </c>
      <c r="D1275" s="145">
        <v>21</v>
      </c>
      <c r="E1275" s="207">
        <v>530.5</v>
      </c>
      <c r="F1275" s="208">
        <v>0</v>
      </c>
    </row>
    <row r="1276" spans="2:6" x14ac:dyDescent="0.3">
      <c r="B1276" s="142" t="s">
        <v>381</v>
      </c>
      <c r="C1276" s="144">
        <v>45424</v>
      </c>
      <c r="D1276" s="145">
        <v>22</v>
      </c>
      <c r="E1276" s="207">
        <v>529.75</v>
      </c>
      <c r="F1276" s="208">
        <v>0</v>
      </c>
    </row>
    <row r="1277" spans="2:6" x14ac:dyDescent="0.3">
      <c r="B1277" s="142" t="s">
        <v>381</v>
      </c>
      <c r="C1277" s="144">
        <v>45424</v>
      </c>
      <c r="D1277" s="145">
        <v>23</v>
      </c>
      <c r="E1277" s="207">
        <v>523.37</v>
      </c>
      <c r="F1277" s="208">
        <v>0</v>
      </c>
    </row>
    <row r="1278" spans="2:6" x14ac:dyDescent="0.3">
      <c r="B1278" s="142" t="s">
        <v>381</v>
      </c>
      <c r="C1278" s="144">
        <v>45425</v>
      </c>
      <c r="D1278" s="145">
        <v>0</v>
      </c>
      <c r="E1278" s="207">
        <v>471.08</v>
      </c>
      <c r="F1278" s="208">
        <v>0</v>
      </c>
    </row>
    <row r="1279" spans="2:6" x14ac:dyDescent="0.3">
      <c r="B1279" s="142" t="s">
        <v>381</v>
      </c>
      <c r="C1279" s="144">
        <v>45425</v>
      </c>
      <c r="D1279" s="145">
        <v>1</v>
      </c>
      <c r="E1279" s="207">
        <v>523.99</v>
      </c>
      <c r="F1279" s="208">
        <v>0</v>
      </c>
    </row>
    <row r="1280" spans="2:6" x14ac:dyDescent="0.3">
      <c r="B1280" s="142" t="s">
        <v>381</v>
      </c>
      <c r="C1280" s="144">
        <v>45425</v>
      </c>
      <c r="D1280" s="145">
        <v>2</v>
      </c>
      <c r="E1280" s="207">
        <v>525.04</v>
      </c>
      <c r="F1280" s="208">
        <v>0</v>
      </c>
    </row>
    <row r="1281" spans="2:6" x14ac:dyDescent="0.3">
      <c r="B1281" s="142" t="s">
        <v>381</v>
      </c>
      <c r="C1281" s="144">
        <v>45425</v>
      </c>
      <c r="D1281" s="145">
        <v>3</v>
      </c>
      <c r="E1281" s="207">
        <v>526.48</v>
      </c>
      <c r="F1281" s="208">
        <v>0</v>
      </c>
    </row>
    <row r="1282" spans="2:6" x14ac:dyDescent="0.3">
      <c r="B1282" s="142" t="s">
        <v>381</v>
      </c>
      <c r="C1282" s="144">
        <v>45425</v>
      </c>
      <c r="D1282" s="145">
        <v>4</v>
      </c>
      <c r="E1282" s="207">
        <v>528.04999999999995</v>
      </c>
      <c r="F1282" s="208">
        <v>0</v>
      </c>
    </row>
    <row r="1283" spans="2:6" x14ac:dyDescent="0.3">
      <c r="B1283" s="142" t="s">
        <v>381</v>
      </c>
      <c r="C1283" s="144">
        <v>45425</v>
      </c>
      <c r="D1283" s="145">
        <v>5</v>
      </c>
      <c r="E1283" s="207">
        <v>528.17999999999995</v>
      </c>
      <c r="F1283" s="208">
        <v>0</v>
      </c>
    </row>
    <row r="1284" spans="2:6" x14ac:dyDescent="0.3">
      <c r="B1284" s="142" t="s">
        <v>381</v>
      </c>
      <c r="C1284" s="144">
        <v>45425</v>
      </c>
      <c r="D1284" s="145">
        <v>6</v>
      </c>
      <c r="E1284" s="207">
        <v>529.14</v>
      </c>
      <c r="F1284" s="208">
        <v>0</v>
      </c>
    </row>
    <row r="1285" spans="2:6" x14ac:dyDescent="0.3">
      <c r="B1285" s="142" t="s">
        <v>381</v>
      </c>
      <c r="C1285" s="144">
        <v>45425</v>
      </c>
      <c r="D1285" s="145">
        <v>7</v>
      </c>
      <c r="E1285" s="207">
        <v>523.75</v>
      </c>
      <c r="F1285" s="208">
        <v>0</v>
      </c>
    </row>
    <row r="1286" spans="2:6" x14ac:dyDescent="0.3">
      <c r="B1286" s="142" t="s">
        <v>381</v>
      </c>
      <c r="C1286" s="144">
        <v>45425</v>
      </c>
      <c r="D1286" s="145">
        <v>8</v>
      </c>
      <c r="E1286" s="207">
        <v>255.74</v>
      </c>
      <c r="F1286" s="208">
        <v>0</v>
      </c>
    </row>
    <row r="1287" spans="2:6" x14ac:dyDescent="0.3">
      <c r="B1287" s="142" t="s">
        <v>381</v>
      </c>
      <c r="C1287" s="144">
        <v>45425</v>
      </c>
      <c r="D1287" s="145">
        <v>9</v>
      </c>
      <c r="E1287" s="207">
        <v>0.56000000000000005</v>
      </c>
      <c r="F1287" s="208">
        <v>0</v>
      </c>
    </row>
    <row r="1288" spans="2:6" x14ac:dyDescent="0.3">
      <c r="B1288" s="142" t="s">
        <v>381</v>
      </c>
      <c r="C1288" s="144">
        <v>45425</v>
      </c>
      <c r="D1288" s="145">
        <v>10</v>
      </c>
      <c r="E1288" s="207">
        <v>0</v>
      </c>
      <c r="F1288" s="208">
        <v>0</v>
      </c>
    </row>
    <row r="1289" spans="2:6" x14ac:dyDescent="0.3">
      <c r="B1289" s="142" t="s">
        <v>381</v>
      </c>
      <c r="C1289" s="144">
        <v>45425</v>
      </c>
      <c r="D1289" s="145">
        <v>11</v>
      </c>
      <c r="E1289" s="207">
        <v>0</v>
      </c>
      <c r="F1289" s="208">
        <v>0</v>
      </c>
    </row>
    <row r="1290" spans="2:6" x14ac:dyDescent="0.3">
      <c r="B1290" s="142" t="s">
        <v>381</v>
      </c>
      <c r="C1290" s="144">
        <v>45425</v>
      </c>
      <c r="D1290" s="145">
        <v>12</v>
      </c>
      <c r="E1290" s="207">
        <v>0</v>
      </c>
      <c r="F1290" s="208">
        <v>0</v>
      </c>
    </row>
    <row r="1291" spans="2:6" x14ac:dyDescent="0.3">
      <c r="B1291" s="142" t="s">
        <v>381</v>
      </c>
      <c r="C1291" s="144">
        <v>45425</v>
      </c>
      <c r="D1291" s="145">
        <v>13</v>
      </c>
      <c r="E1291" s="207">
        <v>0</v>
      </c>
      <c r="F1291" s="208">
        <v>0</v>
      </c>
    </row>
    <row r="1292" spans="2:6" x14ac:dyDescent="0.3">
      <c r="B1292" s="142" t="s">
        <v>381</v>
      </c>
      <c r="C1292" s="144">
        <v>45425</v>
      </c>
      <c r="D1292" s="145">
        <v>14</v>
      </c>
      <c r="E1292" s="207">
        <v>0</v>
      </c>
      <c r="F1292" s="208">
        <v>0</v>
      </c>
    </row>
    <row r="1293" spans="2:6" x14ac:dyDescent="0.3">
      <c r="B1293" s="142" t="s">
        <v>381</v>
      </c>
      <c r="C1293" s="144">
        <v>45425</v>
      </c>
      <c r="D1293" s="145">
        <v>15</v>
      </c>
      <c r="E1293" s="207">
        <v>0</v>
      </c>
      <c r="F1293" s="208">
        <v>0</v>
      </c>
    </row>
    <row r="1294" spans="2:6" x14ac:dyDescent="0.3">
      <c r="B1294" s="142" t="s">
        <v>381</v>
      </c>
      <c r="C1294" s="144">
        <v>45425</v>
      </c>
      <c r="D1294" s="145">
        <v>16</v>
      </c>
      <c r="E1294" s="207">
        <v>1.46</v>
      </c>
      <c r="F1294" s="208">
        <v>0</v>
      </c>
    </row>
    <row r="1295" spans="2:6" x14ac:dyDescent="0.3">
      <c r="B1295" s="142" t="s">
        <v>381</v>
      </c>
      <c r="C1295" s="144">
        <v>45425</v>
      </c>
      <c r="D1295" s="145">
        <v>17</v>
      </c>
      <c r="E1295" s="207">
        <v>327.36</v>
      </c>
      <c r="F1295" s="208">
        <v>0</v>
      </c>
    </row>
    <row r="1296" spans="2:6" x14ac:dyDescent="0.3">
      <c r="B1296" s="142" t="s">
        <v>381</v>
      </c>
      <c r="C1296" s="144">
        <v>45425</v>
      </c>
      <c r="D1296" s="145">
        <v>18</v>
      </c>
      <c r="E1296" s="207">
        <v>454.42</v>
      </c>
      <c r="F1296" s="208">
        <v>0</v>
      </c>
    </row>
    <row r="1297" spans="2:6" x14ac:dyDescent="0.3">
      <c r="B1297" s="142" t="s">
        <v>381</v>
      </c>
      <c r="C1297" s="144">
        <v>45425</v>
      </c>
      <c r="D1297" s="145">
        <v>19</v>
      </c>
      <c r="E1297" s="207">
        <v>510.28</v>
      </c>
      <c r="F1297" s="208">
        <v>0</v>
      </c>
    </row>
    <row r="1298" spans="2:6" x14ac:dyDescent="0.3">
      <c r="B1298" s="142" t="s">
        <v>381</v>
      </c>
      <c r="C1298" s="144">
        <v>45425</v>
      </c>
      <c r="D1298" s="145">
        <v>20</v>
      </c>
      <c r="E1298" s="207">
        <v>509.19</v>
      </c>
      <c r="F1298" s="208">
        <v>0</v>
      </c>
    </row>
    <row r="1299" spans="2:6" x14ac:dyDescent="0.3">
      <c r="B1299" s="142" t="s">
        <v>381</v>
      </c>
      <c r="C1299" s="144">
        <v>45425</v>
      </c>
      <c r="D1299" s="145">
        <v>21</v>
      </c>
      <c r="E1299" s="207">
        <v>406.66</v>
      </c>
      <c r="F1299" s="208">
        <v>0</v>
      </c>
    </row>
    <row r="1300" spans="2:6" x14ac:dyDescent="0.3">
      <c r="B1300" s="142" t="s">
        <v>381</v>
      </c>
      <c r="C1300" s="144">
        <v>45425</v>
      </c>
      <c r="D1300" s="145">
        <v>22</v>
      </c>
      <c r="E1300" s="207">
        <v>486.24</v>
      </c>
      <c r="F1300" s="208">
        <v>0</v>
      </c>
    </row>
    <row r="1301" spans="2:6" x14ac:dyDescent="0.3">
      <c r="B1301" s="142" t="s">
        <v>381</v>
      </c>
      <c r="C1301" s="144">
        <v>45425</v>
      </c>
      <c r="D1301" s="145">
        <v>23</v>
      </c>
      <c r="E1301" s="207">
        <v>522.88</v>
      </c>
      <c r="F1301" s="208">
        <v>0</v>
      </c>
    </row>
    <row r="1302" spans="2:6" x14ac:dyDescent="0.3">
      <c r="B1302" s="142" t="s">
        <v>381</v>
      </c>
      <c r="C1302" s="144">
        <v>45426</v>
      </c>
      <c r="D1302" s="145">
        <v>0</v>
      </c>
      <c r="E1302" s="207">
        <v>499.51</v>
      </c>
      <c r="F1302" s="208">
        <v>0</v>
      </c>
    </row>
    <row r="1303" spans="2:6" x14ac:dyDescent="0.3">
      <c r="B1303" s="142" t="s">
        <v>381</v>
      </c>
      <c r="C1303" s="144">
        <v>45426</v>
      </c>
      <c r="D1303" s="145">
        <v>1</v>
      </c>
      <c r="E1303" s="207">
        <v>518.41</v>
      </c>
      <c r="F1303" s="208">
        <v>0</v>
      </c>
    </row>
    <row r="1304" spans="2:6" x14ac:dyDescent="0.3">
      <c r="B1304" s="142" t="s">
        <v>381</v>
      </c>
      <c r="C1304" s="144">
        <v>45426</v>
      </c>
      <c r="D1304" s="145">
        <v>2</v>
      </c>
      <c r="E1304" s="207">
        <v>525.37</v>
      </c>
      <c r="F1304" s="208">
        <v>0</v>
      </c>
    </row>
    <row r="1305" spans="2:6" x14ac:dyDescent="0.3">
      <c r="B1305" s="142" t="s">
        <v>381</v>
      </c>
      <c r="C1305" s="144">
        <v>45426</v>
      </c>
      <c r="D1305" s="145">
        <v>3</v>
      </c>
      <c r="E1305" s="207">
        <v>524.58000000000004</v>
      </c>
      <c r="F1305" s="208">
        <v>0</v>
      </c>
    </row>
    <row r="1306" spans="2:6" x14ac:dyDescent="0.3">
      <c r="B1306" s="142" t="s">
        <v>381</v>
      </c>
      <c r="C1306" s="144">
        <v>45426</v>
      </c>
      <c r="D1306" s="145">
        <v>4</v>
      </c>
      <c r="E1306" s="207">
        <v>524.11</v>
      </c>
      <c r="F1306" s="208">
        <v>0</v>
      </c>
    </row>
    <row r="1307" spans="2:6" x14ac:dyDescent="0.3">
      <c r="B1307" s="142" t="s">
        <v>381</v>
      </c>
      <c r="C1307" s="144">
        <v>45426</v>
      </c>
      <c r="D1307" s="145">
        <v>5</v>
      </c>
      <c r="E1307" s="207">
        <v>525.92999999999995</v>
      </c>
      <c r="F1307" s="208">
        <v>0</v>
      </c>
    </row>
    <row r="1308" spans="2:6" x14ac:dyDescent="0.3">
      <c r="B1308" s="142" t="s">
        <v>381</v>
      </c>
      <c r="C1308" s="144">
        <v>45426</v>
      </c>
      <c r="D1308" s="145">
        <v>6</v>
      </c>
      <c r="E1308" s="207">
        <v>129.03</v>
      </c>
      <c r="F1308" s="208">
        <v>0</v>
      </c>
    </row>
    <row r="1309" spans="2:6" x14ac:dyDescent="0.3">
      <c r="B1309" s="142" t="s">
        <v>381</v>
      </c>
      <c r="C1309" s="144">
        <v>45426</v>
      </c>
      <c r="D1309" s="145">
        <v>7</v>
      </c>
      <c r="E1309" s="207">
        <v>0</v>
      </c>
      <c r="F1309" s="208">
        <v>0</v>
      </c>
    </row>
    <row r="1310" spans="2:6" x14ac:dyDescent="0.3">
      <c r="B1310" s="142" t="s">
        <v>381</v>
      </c>
      <c r="C1310" s="144">
        <v>45426</v>
      </c>
      <c r="D1310" s="145">
        <v>8</v>
      </c>
      <c r="E1310" s="207">
        <v>0</v>
      </c>
      <c r="F1310" s="208">
        <v>0</v>
      </c>
    </row>
    <row r="1311" spans="2:6" x14ac:dyDescent="0.3">
      <c r="B1311" s="142" t="s">
        <v>381</v>
      </c>
      <c r="C1311" s="144">
        <v>45426</v>
      </c>
      <c r="D1311" s="145">
        <v>9</v>
      </c>
      <c r="E1311" s="207">
        <v>0</v>
      </c>
      <c r="F1311" s="208">
        <v>0</v>
      </c>
    </row>
    <row r="1312" spans="2:6" x14ac:dyDescent="0.3">
      <c r="B1312" s="142" t="s">
        <v>381</v>
      </c>
      <c r="C1312" s="144">
        <v>45426</v>
      </c>
      <c r="D1312" s="145">
        <v>10</v>
      </c>
      <c r="E1312" s="207">
        <v>0</v>
      </c>
      <c r="F1312" s="208">
        <v>0</v>
      </c>
    </row>
    <row r="1313" spans="2:6" x14ac:dyDescent="0.3">
      <c r="B1313" s="142" t="s">
        <v>381</v>
      </c>
      <c r="C1313" s="144">
        <v>45426</v>
      </c>
      <c r="D1313" s="145">
        <v>11</v>
      </c>
      <c r="E1313" s="207">
        <v>0</v>
      </c>
      <c r="F1313" s="208">
        <v>0</v>
      </c>
    </row>
    <row r="1314" spans="2:6" x14ac:dyDescent="0.3">
      <c r="B1314" s="142" t="s">
        <v>381</v>
      </c>
      <c r="C1314" s="144">
        <v>45426</v>
      </c>
      <c r="D1314" s="145">
        <v>12</v>
      </c>
      <c r="E1314" s="207">
        <v>0</v>
      </c>
      <c r="F1314" s="208">
        <v>0</v>
      </c>
    </row>
    <row r="1315" spans="2:6" x14ac:dyDescent="0.3">
      <c r="B1315" s="142" t="s">
        <v>381</v>
      </c>
      <c r="C1315" s="144">
        <v>45426</v>
      </c>
      <c r="D1315" s="145">
        <v>13</v>
      </c>
      <c r="E1315" s="207">
        <v>0</v>
      </c>
      <c r="F1315" s="208">
        <v>0</v>
      </c>
    </row>
    <row r="1316" spans="2:6" x14ac:dyDescent="0.3">
      <c r="B1316" s="142" t="s">
        <v>381</v>
      </c>
      <c r="C1316" s="144">
        <v>45426</v>
      </c>
      <c r="D1316" s="145">
        <v>14</v>
      </c>
      <c r="E1316" s="207">
        <v>0</v>
      </c>
      <c r="F1316" s="208">
        <v>0</v>
      </c>
    </row>
    <row r="1317" spans="2:6" x14ac:dyDescent="0.3">
      <c r="B1317" s="142" t="s">
        <v>381</v>
      </c>
      <c r="C1317" s="144">
        <v>45426</v>
      </c>
      <c r="D1317" s="145">
        <v>15</v>
      </c>
      <c r="E1317" s="207">
        <v>0</v>
      </c>
      <c r="F1317" s="208">
        <v>0</v>
      </c>
    </row>
    <row r="1318" spans="2:6" x14ac:dyDescent="0.3">
      <c r="B1318" s="142" t="s">
        <v>381</v>
      </c>
      <c r="C1318" s="144">
        <v>45426</v>
      </c>
      <c r="D1318" s="145">
        <v>16</v>
      </c>
      <c r="E1318" s="207">
        <v>0</v>
      </c>
      <c r="F1318" s="208">
        <v>0</v>
      </c>
    </row>
    <row r="1319" spans="2:6" x14ac:dyDescent="0.3">
      <c r="B1319" s="142" t="s">
        <v>381</v>
      </c>
      <c r="C1319" s="144">
        <v>45426</v>
      </c>
      <c r="D1319" s="145">
        <v>17</v>
      </c>
      <c r="E1319" s="207">
        <v>0</v>
      </c>
      <c r="F1319" s="208">
        <v>0</v>
      </c>
    </row>
    <row r="1320" spans="2:6" x14ac:dyDescent="0.3">
      <c r="B1320" s="142" t="s">
        <v>381</v>
      </c>
      <c r="C1320" s="144">
        <v>45426</v>
      </c>
      <c r="D1320" s="145">
        <v>18</v>
      </c>
      <c r="E1320" s="207">
        <v>0</v>
      </c>
      <c r="F1320" s="208">
        <v>0</v>
      </c>
    </row>
    <row r="1321" spans="2:6" x14ac:dyDescent="0.3">
      <c r="B1321" s="142" t="s">
        <v>381</v>
      </c>
      <c r="C1321" s="144">
        <v>45426</v>
      </c>
      <c r="D1321" s="145">
        <v>19</v>
      </c>
      <c r="E1321" s="207">
        <v>0</v>
      </c>
      <c r="F1321" s="208">
        <v>0</v>
      </c>
    </row>
    <row r="1322" spans="2:6" x14ac:dyDescent="0.3">
      <c r="B1322" s="142" t="s">
        <v>381</v>
      </c>
      <c r="C1322" s="144">
        <v>45426</v>
      </c>
      <c r="D1322" s="145">
        <v>20</v>
      </c>
      <c r="E1322" s="207">
        <v>0.95</v>
      </c>
      <c r="F1322" s="208">
        <v>0</v>
      </c>
    </row>
    <row r="1323" spans="2:6" x14ac:dyDescent="0.3">
      <c r="B1323" s="142" t="s">
        <v>381</v>
      </c>
      <c r="C1323" s="144">
        <v>45426</v>
      </c>
      <c r="D1323" s="145">
        <v>21</v>
      </c>
      <c r="E1323" s="207">
        <v>0</v>
      </c>
      <c r="F1323" s="208">
        <v>0</v>
      </c>
    </row>
    <row r="1324" spans="2:6" x14ac:dyDescent="0.3">
      <c r="B1324" s="142" t="s">
        <v>381</v>
      </c>
      <c r="C1324" s="144">
        <v>45426</v>
      </c>
      <c r="D1324" s="145">
        <v>22</v>
      </c>
      <c r="E1324" s="207">
        <v>0</v>
      </c>
      <c r="F1324" s="208">
        <v>0</v>
      </c>
    </row>
    <row r="1325" spans="2:6" x14ac:dyDescent="0.3">
      <c r="B1325" s="142" t="s">
        <v>381</v>
      </c>
      <c r="C1325" s="144">
        <v>45426</v>
      </c>
      <c r="D1325" s="145">
        <v>23</v>
      </c>
      <c r="E1325" s="207">
        <v>0</v>
      </c>
      <c r="F1325" s="208">
        <v>0</v>
      </c>
    </row>
    <row r="1326" spans="2:6" x14ac:dyDescent="0.3">
      <c r="B1326" s="142" t="s">
        <v>381</v>
      </c>
      <c r="C1326" s="144">
        <v>45427</v>
      </c>
      <c r="D1326" s="145">
        <v>0</v>
      </c>
      <c r="E1326" s="207">
        <v>0</v>
      </c>
      <c r="F1326" s="208">
        <v>0</v>
      </c>
    </row>
    <row r="1327" spans="2:6" x14ac:dyDescent="0.3">
      <c r="B1327" s="142" t="s">
        <v>381</v>
      </c>
      <c r="C1327" s="144">
        <v>45427</v>
      </c>
      <c r="D1327" s="145">
        <v>1</v>
      </c>
      <c r="E1327" s="207">
        <v>0</v>
      </c>
      <c r="F1327" s="208">
        <v>0</v>
      </c>
    </row>
    <row r="1328" spans="2:6" x14ac:dyDescent="0.3">
      <c r="B1328" s="142" t="s">
        <v>381</v>
      </c>
      <c r="C1328" s="144">
        <v>45427</v>
      </c>
      <c r="D1328" s="145">
        <v>2</v>
      </c>
      <c r="E1328" s="207">
        <v>0</v>
      </c>
      <c r="F1328" s="208">
        <v>0</v>
      </c>
    </row>
    <row r="1329" spans="2:6" x14ac:dyDescent="0.3">
      <c r="B1329" s="142" t="s">
        <v>381</v>
      </c>
      <c r="C1329" s="144">
        <v>45427</v>
      </c>
      <c r="D1329" s="145">
        <v>3</v>
      </c>
      <c r="E1329" s="207">
        <v>0</v>
      </c>
      <c r="F1329" s="208">
        <v>0</v>
      </c>
    </row>
    <row r="1330" spans="2:6" x14ac:dyDescent="0.3">
      <c r="B1330" s="142" t="s">
        <v>381</v>
      </c>
      <c r="C1330" s="144">
        <v>45427</v>
      </c>
      <c r="D1330" s="145">
        <v>4</v>
      </c>
      <c r="E1330" s="207">
        <v>0</v>
      </c>
      <c r="F1330" s="208">
        <v>0</v>
      </c>
    </row>
    <row r="1331" spans="2:6" x14ac:dyDescent="0.3">
      <c r="B1331" s="142" t="s">
        <v>381</v>
      </c>
      <c r="C1331" s="144">
        <v>45427</v>
      </c>
      <c r="D1331" s="145">
        <v>5</v>
      </c>
      <c r="E1331" s="207">
        <v>0</v>
      </c>
      <c r="F1331" s="208">
        <v>0</v>
      </c>
    </row>
    <row r="1332" spans="2:6" x14ac:dyDescent="0.3">
      <c r="B1332" s="142" t="s">
        <v>381</v>
      </c>
      <c r="C1332" s="144">
        <v>45427</v>
      </c>
      <c r="D1332" s="145">
        <v>6</v>
      </c>
      <c r="E1332" s="207">
        <v>0</v>
      </c>
      <c r="F1332" s="208">
        <v>0</v>
      </c>
    </row>
    <row r="1333" spans="2:6" x14ac:dyDescent="0.3">
      <c r="B1333" s="142" t="s">
        <v>381</v>
      </c>
      <c r="C1333" s="144">
        <v>45427</v>
      </c>
      <c r="D1333" s="145">
        <v>7</v>
      </c>
      <c r="E1333" s="207">
        <v>0</v>
      </c>
      <c r="F1333" s="208">
        <v>0</v>
      </c>
    </row>
    <row r="1334" spans="2:6" x14ac:dyDescent="0.3">
      <c r="B1334" s="142" t="s">
        <v>381</v>
      </c>
      <c r="C1334" s="144">
        <v>45427</v>
      </c>
      <c r="D1334" s="145">
        <v>8</v>
      </c>
      <c r="E1334" s="207">
        <v>0</v>
      </c>
      <c r="F1334" s="208">
        <v>0</v>
      </c>
    </row>
    <row r="1335" spans="2:6" x14ac:dyDescent="0.3">
      <c r="B1335" s="142" t="s">
        <v>381</v>
      </c>
      <c r="C1335" s="144">
        <v>45427</v>
      </c>
      <c r="D1335" s="145">
        <v>9</v>
      </c>
      <c r="E1335" s="207">
        <v>0</v>
      </c>
      <c r="F1335" s="208">
        <v>0</v>
      </c>
    </row>
    <row r="1336" spans="2:6" x14ac:dyDescent="0.3">
      <c r="B1336" s="142" t="s">
        <v>381</v>
      </c>
      <c r="C1336" s="144">
        <v>45427</v>
      </c>
      <c r="D1336" s="145">
        <v>10</v>
      </c>
      <c r="E1336" s="207">
        <v>0</v>
      </c>
      <c r="F1336" s="208">
        <v>0</v>
      </c>
    </row>
    <row r="1337" spans="2:6" x14ac:dyDescent="0.3">
      <c r="B1337" s="142" t="s">
        <v>381</v>
      </c>
      <c r="C1337" s="144">
        <v>45427</v>
      </c>
      <c r="D1337" s="145">
        <v>11</v>
      </c>
      <c r="E1337" s="207">
        <v>0</v>
      </c>
      <c r="F1337" s="208">
        <v>0</v>
      </c>
    </row>
    <row r="1338" spans="2:6" x14ac:dyDescent="0.3">
      <c r="B1338" s="142" t="s">
        <v>381</v>
      </c>
      <c r="C1338" s="144">
        <v>45427</v>
      </c>
      <c r="D1338" s="145">
        <v>12</v>
      </c>
      <c r="E1338" s="207">
        <v>0</v>
      </c>
      <c r="F1338" s="208">
        <v>0</v>
      </c>
    </row>
    <row r="1339" spans="2:6" x14ac:dyDescent="0.3">
      <c r="B1339" s="142" t="s">
        <v>381</v>
      </c>
      <c r="C1339" s="144">
        <v>45427</v>
      </c>
      <c r="D1339" s="145">
        <v>13</v>
      </c>
      <c r="E1339" s="207">
        <v>0</v>
      </c>
      <c r="F1339" s="208">
        <v>0</v>
      </c>
    </row>
    <row r="1340" spans="2:6" x14ac:dyDescent="0.3">
      <c r="B1340" s="142" t="s">
        <v>381</v>
      </c>
      <c r="C1340" s="144">
        <v>45427</v>
      </c>
      <c r="D1340" s="145">
        <v>14</v>
      </c>
      <c r="E1340" s="207">
        <v>0</v>
      </c>
      <c r="F1340" s="208">
        <v>0</v>
      </c>
    </row>
    <row r="1341" spans="2:6" x14ac:dyDescent="0.3">
      <c r="B1341" s="142" t="s">
        <v>381</v>
      </c>
      <c r="C1341" s="144">
        <v>45427</v>
      </c>
      <c r="D1341" s="145">
        <v>15</v>
      </c>
      <c r="E1341" s="207">
        <v>0</v>
      </c>
      <c r="F1341" s="208">
        <v>0</v>
      </c>
    </row>
    <row r="1342" spans="2:6" x14ac:dyDescent="0.3">
      <c r="B1342" s="142" t="s">
        <v>381</v>
      </c>
      <c r="C1342" s="144">
        <v>45427</v>
      </c>
      <c r="D1342" s="145">
        <v>16</v>
      </c>
      <c r="E1342" s="207">
        <v>0</v>
      </c>
      <c r="F1342" s="208">
        <v>0</v>
      </c>
    </row>
    <row r="1343" spans="2:6" x14ac:dyDescent="0.3">
      <c r="B1343" s="142" t="s">
        <v>381</v>
      </c>
      <c r="C1343" s="144">
        <v>45427</v>
      </c>
      <c r="D1343" s="145">
        <v>17</v>
      </c>
      <c r="E1343" s="207">
        <v>0</v>
      </c>
      <c r="F1343" s="208">
        <v>0</v>
      </c>
    </row>
    <row r="1344" spans="2:6" x14ac:dyDescent="0.3">
      <c r="B1344" s="142" t="s">
        <v>381</v>
      </c>
      <c r="C1344" s="144">
        <v>45427</v>
      </c>
      <c r="D1344" s="145">
        <v>18</v>
      </c>
      <c r="E1344" s="207">
        <v>0</v>
      </c>
      <c r="F1344" s="208">
        <v>0</v>
      </c>
    </row>
    <row r="1345" spans="2:6" x14ac:dyDescent="0.3">
      <c r="B1345" s="142" t="s">
        <v>381</v>
      </c>
      <c r="C1345" s="144">
        <v>45427</v>
      </c>
      <c r="D1345" s="145">
        <v>19</v>
      </c>
      <c r="E1345" s="207">
        <v>0</v>
      </c>
      <c r="F1345" s="208">
        <v>0</v>
      </c>
    </row>
    <row r="1346" spans="2:6" x14ac:dyDescent="0.3">
      <c r="B1346" s="142" t="s">
        <v>381</v>
      </c>
      <c r="C1346" s="144">
        <v>45427</v>
      </c>
      <c r="D1346" s="145">
        <v>20</v>
      </c>
      <c r="E1346" s="207">
        <v>0</v>
      </c>
      <c r="F1346" s="208">
        <v>0</v>
      </c>
    </row>
    <row r="1347" spans="2:6" x14ac:dyDescent="0.3">
      <c r="B1347" s="142" t="s">
        <v>381</v>
      </c>
      <c r="C1347" s="144">
        <v>45427</v>
      </c>
      <c r="D1347" s="145">
        <v>21</v>
      </c>
      <c r="E1347" s="207">
        <v>0</v>
      </c>
      <c r="F1347" s="208">
        <v>0</v>
      </c>
    </row>
    <row r="1348" spans="2:6" x14ac:dyDescent="0.3">
      <c r="B1348" s="142" t="s">
        <v>381</v>
      </c>
      <c r="C1348" s="144">
        <v>45427</v>
      </c>
      <c r="D1348" s="145">
        <v>22</v>
      </c>
      <c r="E1348" s="207">
        <v>0</v>
      </c>
      <c r="F1348" s="208">
        <v>0</v>
      </c>
    </row>
    <row r="1349" spans="2:6" x14ac:dyDescent="0.3">
      <c r="B1349" s="142" t="s">
        <v>381</v>
      </c>
      <c r="C1349" s="144">
        <v>45427</v>
      </c>
      <c r="D1349" s="145">
        <v>23</v>
      </c>
      <c r="E1349" s="207">
        <v>0</v>
      </c>
      <c r="F1349" s="208">
        <v>0</v>
      </c>
    </row>
    <row r="1350" spans="2:6" x14ac:dyDescent="0.3">
      <c r="B1350" s="142" t="s">
        <v>381</v>
      </c>
      <c r="C1350" s="144">
        <v>45428</v>
      </c>
      <c r="D1350" s="145">
        <v>0</v>
      </c>
      <c r="E1350" s="207">
        <v>0</v>
      </c>
      <c r="F1350" s="208">
        <v>0</v>
      </c>
    </row>
    <row r="1351" spans="2:6" x14ac:dyDescent="0.3">
      <c r="B1351" s="142" t="s">
        <v>381</v>
      </c>
      <c r="C1351" s="144">
        <v>45428</v>
      </c>
      <c r="D1351" s="145">
        <v>1</v>
      </c>
      <c r="E1351" s="207">
        <v>0</v>
      </c>
      <c r="F1351" s="208">
        <v>0</v>
      </c>
    </row>
    <row r="1352" spans="2:6" x14ac:dyDescent="0.3">
      <c r="B1352" s="142" t="s">
        <v>381</v>
      </c>
      <c r="C1352" s="144">
        <v>45428</v>
      </c>
      <c r="D1352" s="145">
        <v>2</v>
      </c>
      <c r="E1352" s="207">
        <v>0</v>
      </c>
      <c r="F1352" s="208">
        <v>0</v>
      </c>
    </row>
    <row r="1353" spans="2:6" x14ac:dyDescent="0.3">
      <c r="B1353" s="142" t="s">
        <v>381</v>
      </c>
      <c r="C1353" s="144">
        <v>45428</v>
      </c>
      <c r="D1353" s="145">
        <v>3</v>
      </c>
      <c r="E1353" s="207">
        <v>0</v>
      </c>
      <c r="F1353" s="208">
        <v>0</v>
      </c>
    </row>
    <row r="1354" spans="2:6" x14ac:dyDescent="0.3">
      <c r="B1354" s="142" t="s">
        <v>381</v>
      </c>
      <c r="C1354" s="144">
        <v>45428</v>
      </c>
      <c r="D1354" s="145">
        <v>4</v>
      </c>
      <c r="E1354" s="207">
        <v>0</v>
      </c>
      <c r="F1354" s="208">
        <v>0</v>
      </c>
    </row>
    <row r="1355" spans="2:6" x14ac:dyDescent="0.3">
      <c r="B1355" s="142" t="s">
        <v>381</v>
      </c>
      <c r="C1355" s="144">
        <v>45428</v>
      </c>
      <c r="D1355" s="145">
        <v>5</v>
      </c>
      <c r="E1355" s="207">
        <v>0</v>
      </c>
      <c r="F1355" s="208">
        <v>0</v>
      </c>
    </row>
    <row r="1356" spans="2:6" x14ac:dyDescent="0.3">
      <c r="B1356" s="142" t="s">
        <v>381</v>
      </c>
      <c r="C1356" s="144">
        <v>45428</v>
      </c>
      <c r="D1356" s="145">
        <v>6</v>
      </c>
      <c r="E1356" s="207">
        <v>0</v>
      </c>
      <c r="F1356" s="208">
        <v>0</v>
      </c>
    </row>
    <row r="1357" spans="2:6" x14ac:dyDescent="0.3">
      <c r="B1357" s="142" t="s">
        <v>381</v>
      </c>
      <c r="C1357" s="144">
        <v>45428</v>
      </c>
      <c r="D1357" s="145">
        <v>7</v>
      </c>
      <c r="E1357" s="207">
        <v>0</v>
      </c>
      <c r="F1357" s="208">
        <v>0</v>
      </c>
    </row>
    <row r="1358" spans="2:6" x14ac:dyDescent="0.3">
      <c r="B1358" s="142" t="s">
        <v>381</v>
      </c>
      <c r="C1358" s="144">
        <v>45428</v>
      </c>
      <c r="D1358" s="145">
        <v>8</v>
      </c>
      <c r="E1358" s="207">
        <v>0</v>
      </c>
      <c r="F1358" s="208">
        <v>0</v>
      </c>
    </row>
    <row r="1359" spans="2:6" x14ac:dyDescent="0.3">
      <c r="B1359" s="142" t="s">
        <v>381</v>
      </c>
      <c r="C1359" s="144">
        <v>45428</v>
      </c>
      <c r="D1359" s="145">
        <v>9</v>
      </c>
      <c r="E1359" s="207">
        <v>0</v>
      </c>
      <c r="F1359" s="208">
        <v>0</v>
      </c>
    </row>
    <row r="1360" spans="2:6" x14ac:dyDescent="0.3">
      <c r="B1360" s="142" t="s">
        <v>381</v>
      </c>
      <c r="C1360" s="144">
        <v>45428</v>
      </c>
      <c r="D1360" s="145">
        <v>10</v>
      </c>
      <c r="E1360" s="207">
        <v>0</v>
      </c>
      <c r="F1360" s="208">
        <v>0</v>
      </c>
    </row>
    <row r="1361" spans="2:6" x14ac:dyDescent="0.3">
      <c r="B1361" s="142" t="s">
        <v>381</v>
      </c>
      <c r="C1361" s="144">
        <v>45428</v>
      </c>
      <c r="D1361" s="145">
        <v>11</v>
      </c>
      <c r="E1361" s="207">
        <v>0</v>
      </c>
      <c r="F1361" s="208">
        <v>0</v>
      </c>
    </row>
    <row r="1362" spans="2:6" x14ac:dyDescent="0.3">
      <c r="B1362" s="142" t="s">
        <v>381</v>
      </c>
      <c r="C1362" s="144">
        <v>45428</v>
      </c>
      <c r="D1362" s="145">
        <v>12</v>
      </c>
      <c r="E1362" s="207">
        <v>0</v>
      </c>
      <c r="F1362" s="208">
        <v>0</v>
      </c>
    </row>
    <row r="1363" spans="2:6" x14ac:dyDescent="0.3">
      <c r="B1363" s="142" t="s">
        <v>381</v>
      </c>
      <c r="C1363" s="144">
        <v>45428</v>
      </c>
      <c r="D1363" s="145">
        <v>13</v>
      </c>
      <c r="E1363" s="207">
        <v>0</v>
      </c>
      <c r="F1363" s="208">
        <v>0</v>
      </c>
    </row>
    <row r="1364" spans="2:6" x14ac:dyDescent="0.3">
      <c r="B1364" s="142" t="s">
        <v>381</v>
      </c>
      <c r="C1364" s="144">
        <v>45428</v>
      </c>
      <c r="D1364" s="145">
        <v>14</v>
      </c>
      <c r="E1364" s="207">
        <v>0</v>
      </c>
      <c r="F1364" s="208">
        <v>0</v>
      </c>
    </row>
    <row r="1365" spans="2:6" x14ac:dyDescent="0.3">
      <c r="B1365" s="142" t="s">
        <v>381</v>
      </c>
      <c r="C1365" s="144">
        <v>45428</v>
      </c>
      <c r="D1365" s="145">
        <v>15</v>
      </c>
      <c r="E1365" s="207">
        <v>0</v>
      </c>
      <c r="F1365" s="208">
        <v>0</v>
      </c>
    </row>
    <row r="1366" spans="2:6" x14ac:dyDescent="0.3">
      <c r="B1366" s="142" t="s">
        <v>381</v>
      </c>
      <c r="C1366" s="144">
        <v>45428</v>
      </c>
      <c r="D1366" s="145">
        <v>16</v>
      </c>
      <c r="E1366" s="207">
        <v>0</v>
      </c>
      <c r="F1366" s="208">
        <v>0</v>
      </c>
    </row>
    <row r="1367" spans="2:6" x14ac:dyDescent="0.3">
      <c r="B1367" s="142" t="s">
        <v>381</v>
      </c>
      <c r="C1367" s="144">
        <v>45428</v>
      </c>
      <c r="D1367" s="145">
        <v>17</v>
      </c>
      <c r="E1367" s="207">
        <v>0</v>
      </c>
      <c r="F1367" s="208">
        <v>0</v>
      </c>
    </row>
    <row r="1368" spans="2:6" x14ac:dyDescent="0.3">
      <c r="B1368" s="142" t="s">
        <v>381</v>
      </c>
      <c r="C1368" s="144">
        <v>45428</v>
      </c>
      <c r="D1368" s="145">
        <v>18</v>
      </c>
      <c r="E1368" s="207">
        <v>0</v>
      </c>
      <c r="F1368" s="208">
        <v>0</v>
      </c>
    </row>
    <row r="1369" spans="2:6" x14ac:dyDescent="0.3">
      <c r="B1369" s="142" t="s">
        <v>381</v>
      </c>
      <c r="C1369" s="144">
        <v>45428</v>
      </c>
      <c r="D1369" s="145">
        <v>19</v>
      </c>
      <c r="E1369" s="207">
        <v>0</v>
      </c>
      <c r="F1369" s="208">
        <v>0</v>
      </c>
    </row>
    <row r="1370" spans="2:6" x14ac:dyDescent="0.3">
      <c r="B1370" s="142" t="s">
        <v>381</v>
      </c>
      <c r="C1370" s="144">
        <v>45428</v>
      </c>
      <c r="D1370" s="145">
        <v>20</v>
      </c>
      <c r="E1370" s="207">
        <v>0</v>
      </c>
      <c r="F1370" s="208">
        <v>0</v>
      </c>
    </row>
    <row r="1371" spans="2:6" x14ac:dyDescent="0.3">
      <c r="B1371" s="142" t="s">
        <v>381</v>
      </c>
      <c r="C1371" s="144">
        <v>45428</v>
      </c>
      <c r="D1371" s="145">
        <v>21</v>
      </c>
      <c r="E1371" s="207">
        <v>0</v>
      </c>
      <c r="F1371" s="208">
        <v>0</v>
      </c>
    </row>
    <row r="1372" spans="2:6" x14ac:dyDescent="0.3">
      <c r="B1372" s="142" t="s">
        <v>381</v>
      </c>
      <c r="C1372" s="144">
        <v>45428</v>
      </c>
      <c r="D1372" s="145">
        <v>22</v>
      </c>
      <c r="E1372" s="207">
        <v>0</v>
      </c>
      <c r="F1372" s="208">
        <v>0</v>
      </c>
    </row>
    <row r="1373" spans="2:6" x14ac:dyDescent="0.3">
      <c r="B1373" s="142" t="s">
        <v>381</v>
      </c>
      <c r="C1373" s="144">
        <v>45428</v>
      </c>
      <c r="D1373" s="145">
        <v>23</v>
      </c>
      <c r="E1373" s="207">
        <v>0</v>
      </c>
      <c r="F1373" s="208">
        <v>0</v>
      </c>
    </row>
    <row r="1374" spans="2:6" x14ac:dyDescent="0.3">
      <c r="B1374" s="142" t="s">
        <v>381</v>
      </c>
      <c r="C1374" s="144">
        <v>45429</v>
      </c>
      <c r="D1374" s="145">
        <v>0</v>
      </c>
      <c r="E1374" s="207">
        <v>0</v>
      </c>
      <c r="F1374" s="208">
        <v>0</v>
      </c>
    </row>
    <row r="1375" spans="2:6" x14ac:dyDescent="0.3">
      <c r="B1375" s="142" t="s">
        <v>381</v>
      </c>
      <c r="C1375" s="144">
        <v>45429</v>
      </c>
      <c r="D1375" s="145">
        <v>1</v>
      </c>
      <c r="E1375" s="207">
        <v>0</v>
      </c>
      <c r="F1375" s="208">
        <v>0</v>
      </c>
    </row>
    <row r="1376" spans="2:6" x14ac:dyDescent="0.3">
      <c r="B1376" s="142" t="s">
        <v>381</v>
      </c>
      <c r="C1376" s="144">
        <v>45429</v>
      </c>
      <c r="D1376" s="145">
        <v>2</v>
      </c>
      <c r="E1376" s="207">
        <v>0</v>
      </c>
      <c r="F1376" s="208">
        <v>0</v>
      </c>
    </row>
    <row r="1377" spans="2:6" x14ac:dyDescent="0.3">
      <c r="B1377" s="142" t="s">
        <v>381</v>
      </c>
      <c r="C1377" s="144">
        <v>45429</v>
      </c>
      <c r="D1377" s="145">
        <v>3</v>
      </c>
      <c r="E1377" s="207">
        <v>0</v>
      </c>
      <c r="F1377" s="208">
        <v>0</v>
      </c>
    </row>
    <row r="1378" spans="2:6" x14ac:dyDescent="0.3">
      <c r="B1378" s="142" t="s">
        <v>381</v>
      </c>
      <c r="C1378" s="144">
        <v>45429</v>
      </c>
      <c r="D1378" s="145">
        <v>4</v>
      </c>
      <c r="E1378" s="207">
        <v>0</v>
      </c>
      <c r="F1378" s="208">
        <v>0</v>
      </c>
    </row>
    <row r="1379" spans="2:6" x14ac:dyDescent="0.3">
      <c r="B1379" s="142" t="s">
        <v>381</v>
      </c>
      <c r="C1379" s="144">
        <v>45429</v>
      </c>
      <c r="D1379" s="145">
        <v>5</v>
      </c>
      <c r="E1379" s="207">
        <v>0</v>
      </c>
      <c r="F1379" s="208">
        <v>0</v>
      </c>
    </row>
    <row r="1380" spans="2:6" x14ac:dyDescent="0.3">
      <c r="B1380" s="142" t="s">
        <v>381</v>
      </c>
      <c r="C1380" s="144">
        <v>45429</v>
      </c>
      <c r="D1380" s="145">
        <v>6</v>
      </c>
      <c r="E1380" s="207">
        <v>0</v>
      </c>
      <c r="F1380" s="208">
        <v>0</v>
      </c>
    </row>
    <row r="1381" spans="2:6" x14ac:dyDescent="0.3">
      <c r="B1381" s="142" t="s">
        <v>381</v>
      </c>
      <c r="C1381" s="144">
        <v>45429</v>
      </c>
      <c r="D1381" s="145">
        <v>7</v>
      </c>
      <c r="E1381" s="207">
        <v>0</v>
      </c>
      <c r="F1381" s="208">
        <v>0</v>
      </c>
    </row>
    <row r="1382" spans="2:6" x14ac:dyDescent="0.3">
      <c r="B1382" s="142" t="s">
        <v>381</v>
      </c>
      <c r="C1382" s="144">
        <v>45429</v>
      </c>
      <c r="D1382" s="145">
        <v>8</v>
      </c>
      <c r="E1382" s="207">
        <v>0</v>
      </c>
      <c r="F1382" s="208">
        <v>0</v>
      </c>
    </row>
    <row r="1383" spans="2:6" x14ac:dyDescent="0.3">
      <c r="B1383" s="142" t="s">
        <v>381</v>
      </c>
      <c r="C1383" s="144">
        <v>45429</v>
      </c>
      <c r="D1383" s="145">
        <v>9</v>
      </c>
      <c r="E1383" s="207">
        <v>0</v>
      </c>
      <c r="F1383" s="208">
        <v>0</v>
      </c>
    </row>
    <row r="1384" spans="2:6" x14ac:dyDescent="0.3">
      <c r="B1384" s="142" t="s">
        <v>381</v>
      </c>
      <c r="C1384" s="144">
        <v>45429</v>
      </c>
      <c r="D1384" s="145">
        <v>10</v>
      </c>
      <c r="E1384" s="207">
        <v>0</v>
      </c>
      <c r="F1384" s="208">
        <v>0</v>
      </c>
    </row>
    <row r="1385" spans="2:6" x14ac:dyDescent="0.3">
      <c r="B1385" s="142" t="s">
        <v>381</v>
      </c>
      <c r="C1385" s="144">
        <v>45429</v>
      </c>
      <c r="D1385" s="145">
        <v>11</v>
      </c>
      <c r="E1385" s="207">
        <v>0</v>
      </c>
      <c r="F1385" s="208">
        <v>0</v>
      </c>
    </row>
    <row r="1386" spans="2:6" x14ac:dyDescent="0.3">
      <c r="B1386" s="142" t="s">
        <v>381</v>
      </c>
      <c r="C1386" s="144">
        <v>45429</v>
      </c>
      <c r="D1386" s="145">
        <v>12</v>
      </c>
      <c r="E1386" s="207">
        <v>0</v>
      </c>
      <c r="F1386" s="208">
        <v>0</v>
      </c>
    </row>
    <row r="1387" spans="2:6" x14ac:dyDescent="0.3">
      <c r="B1387" s="142" t="s">
        <v>381</v>
      </c>
      <c r="C1387" s="144">
        <v>45429</v>
      </c>
      <c r="D1387" s="145">
        <v>13</v>
      </c>
      <c r="E1387" s="207">
        <v>0</v>
      </c>
      <c r="F1387" s="208">
        <v>0</v>
      </c>
    </row>
    <row r="1388" spans="2:6" x14ac:dyDescent="0.3">
      <c r="B1388" s="142" t="s">
        <v>381</v>
      </c>
      <c r="C1388" s="144">
        <v>45429</v>
      </c>
      <c r="D1388" s="145">
        <v>14</v>
      </c>
      <c r="E1388" s="207">
        <v>0</v>
      </c>
      <c r="F1388" s="208">
        <v>0</v>
      </c>
    </row>
    <row r="1389" spans="2:6" x14ac:dyDescent="0.3">
      <c r="B1389" s="142" t="s">
        <v>381</v>
      </c>
      <c r="C1389" s="144">
        <v>45429</v>
      </c>
      <c r="D1389" s="145">
        <v>15</v>
      </c>
      <c r="E1389" s="207">
        <v>0</v>
      </c>
      <c r="F1389" s="208">
        <v>0</v>
      </c>
    </row>
    <row r="1390" spans="2:6" x14ac:dyDescent="0.3">
      <c r="B1390" s="142" t="s">
        <v>381</v>
      </c>
      <c r="C1390" s="144">
        <v>45429</v>
      </c>
      <c r="D1390" s="145">
        <v>16</v>
      </c>
      <c r="E1390" s="207">
        <v>0</v>
      </c>
      <c r="F1390" s="208">
        <v>0</v>
      </c>
    </row>
    <row r="1391" spans="2:6" x14ac:dyDescent="0.3">
      <c r="B1391" s="142" t="s">
        <v>381</v>
      </c>
      <c r="C1391" s="144">
        <v>45429</v>
      </c>
      <c r="D1391" s="145">
        <v>17</v>
      </c>
      <c r="E1391" s="207">
        <v>0</v>
      </c>
      <c r="F1391" s="208">
        <v>0</v>
      </c>
    </row>
    <row r="1392" spans="2:6" x14ac:dyDescent="0.3">
      <c r="B1392" s="142" t="s">
        <v>381</v>
      </c>
      <c r="C1392" s="144">
        <v>45429</v>
      </c>
      <c r="D1392" s="145">
        <v>18</v>
      </c>
      <c r="E1392" s="207">
        <v>0</v>
      </c>
      <c r="F1392" s="208">
        <v>0</v>
      </c>
    </row>
    <row r="1393" spans="2:6" x14ac:dyDescent="0.3">
      <c r="B1393" s="142" t="s">
        <v>381</v>
      </c>
      <c r="C1393" s="144">
        <v>45429</v>
      </c>
      <c r="D1393" s="145">
        <v>19</v>
      </c>
      <c r="E1393" s="207">
        <v>0</v>
      </c>
      <c r="F1393" s="208">
        <v>0</v>
      </c>
    </row>
    <row r="1394" spans="2:6" x14ac:dyDescent="0.3">
      <c r="B1394" s="142" t="s">
        <v>381</v>
      </c>
      <c r="C1394" s="144">
        <v>45429</v>
      </c>
      <c r="D1394" s="145">
        <v>20</v>
      </c>
      <c r="E1394" s="207">
        <v>0</v>
      </c>
      <c r="F1394" s="208">
        <v>0</v>
      </c>
    </row>
    <row r="1395" spans="2:6" x14ac:dyDescent="0.3">
      <c r="B1395" s="142" t="s">
        <v>381</v>
      </c>
      <c r="C1395" s="144">
        <v>45429</v>
      </c>
      <c r="D1395" s="145">
        <v>21</v>
      </c>
      <c r="E1395" s="207">
        <v>0</v>
      </c>
      <c r="F1395" s="208">
        <v>0</v>
      </c>
    </row>
    <row r="1396" spans="2:6" x14ac:dyDescent="0.3">
      <c r="B1396" s="142" t="s">
        <v>381</v>
      </c>
      <c r="C1396" s="144">
        <v>45429</v>
      </c>
      <c r="D1396" s="145">
        <v>22</v>
      </c>
      <c r="E1396" s="207">
        <v>0</v>
      </c>
      <c r="F1396" s="208">
        <v>0</v>
      </c>
    </row>
    <row r="1397" spans="2:6" x14ac:dyDescent="0.3">
      <c r="B1397" s="142" t="s">
        <v>381</v>
      </c>
      <c r="C1397" s="144">
        <v>45429</v>
      </c>
      <c r="D1397" s="145">
        <v>23</v>
      </c>
      <c r="E1397" s="207">
        <v>0</v>
      </c>
      <c r="F1397" s="208">
        <v>0</v>
      </c>
    </row>
    <row r="1398" spans="2:6" x14ac:dyDescent="0.3">
      <c r="B1398" s="142" t="s">
        <v>381</v>
      </c>
      <c r="C1398" s="144">
        <v>45430</v>
      </c>
      <c r="D1398" s="145">
        <v>0</v>
      </c>
      <c r="E1398" s="207">
        <v>0</v>
      </c>
      <c r="F1398" s="208">
        <v>0</v>
      </c>
    </row>
    <row r="1399" spans="2:6" x14ac:dyDescent="0.3">
      <c r="B1399" s="142" t="s">
        <v>381</v>
      </c>
      <c r="C1399" s="144">
        <v>45430</v>
      </c>
      <c r="D1399" s="145">
        <v>1</v>
      </c>
      <c r="E1399" s="207">
        <v>0</v>
      </c>
      <c r="F1399" s="208">
        <v>0</v>
      </c>
    </row>
    <row r="1400" spans="2:6" x14ac:dyDescent="0.3">
      <c r="B1400" s="142" t="s">
        <v>381</v>
      </c>
      <c r="C1400" s="144">
        <v>45430</v>
      </c>
      <c r="D1400" s="145">
        <v>2</v>
      </c>
      <c r="E1400" s="207">
        <v>0</v>
      </c>
      <c r="F1400" s="208">
        <v>0</v>
      </c>
    </row>
    <row r="1401" spans="2:6" x14ac:dyDescent="0.3">
      <c r="B1401" s="142" t="s">
        <v>381</v>
      </c>
      <c r="C1401" s="144">
        <v>45430</v>
      </c>
      <c r="D1401" s="145">
        <v>3</v>
      </c>
      <c r="E1401" s="207">
        <v>0</v>
      </c>
      <c r="F1401" s="208">
        <v>0</v>
      </c>
    </row>
    <row r="1402" spans="2:6" x14ac:dyDescent="0.3">
      <c r="B1402" s="142" t="s">
        <v>381</v>
      </c>
      <c r="C1402" s="144">
        <v>45430</v>
      </c>
      <c r="D1402" s="145">
        <v>4</v>
      </c>
      <c r="E1402" s="207">
        <v>0</v>
      </c>
      <c r="F1402" s="208">
        <v>0</v>
      </c>
    </row>
    <row r="1403" spans="2:6" x14ac:dyDescent="0.3">
      <c r="B1403" s="142" t="s">
        <v>381</v>
      </c>
      <c r="C1403" s="144">
        <v>45430</v>
      </c>
      <c r="D1403" s="145">
        <v>5</v>
      </c>
      <c r="E1403" s="207">
        <v>0</v>
      </c>
      <c r="F1403" s="208">
        <v>0</v>
      </c>
    </row>
    <row r="1404" spans="2:6" x14ac:dyDescent="0.3">
      <c r="B1404" s="142" t="s">
        <v>381</v>
      </c>
      <c r="C1404" s="144">
        <v>45430</v>
      </c>
      <c r="D1404" s="145">
        <v>6</v>
      </c>
      <c r="E1404" s="207">
        <v>0</v>
      </c>
      <c r="F1404" s="208">
        <v>0</v>
      </c>
    </row>
    <row r="1405" spans="2:6" x14ac:dyDescent="0.3">
      <c r="B1405" s="142" t="s">
        <v>381</v>
      </c>
      <c r="C1405" s="144">
        <v>45430</v>
      </c>
      <c r="D1405" s="145">
        <v>7</v>
      </c>
      <c r="E1405" s="207">
        <v>0</v>
      </c>
      <c r="F1405" s="208">
        <v>0</v>
      </c>
    </row>
    <row r="1406" spans="2:6" x14ac:dyDescent="0.3">
      <c r="B1406" s="142" t="s">
        <v>381</v>
      </c>
      <c r="C1406" s="144">
        <v>45430</v>
      </c>
      <c r="D1406" s="145">
        <v>8</v>
      </c>
      <c r="E1406" s="207">
        <v>0</v>
      </c>
      <c r="F1406" s="208">
        <v>0</v>
      </c>
    </row>
    <row r="1407" spans="2:6" x14ac:dyDescent="0.3">
      <c r="B1407" s="142" t="s">
        <v>381</v>
      </c>
      <c r="C1407" s="144">
        <v>45430</v>
      </c>
      <c r="D1407" s="145">
        <v>9</v>
      </c>
      <c r="E1407" s="207">
        <v>0</v>
      </c>
      <c r="F1407" s="208">
        <v>0</v>
      </c>
    </row>
    <row r="1408" spans="2:6" x14ac:dyDescent="0.3">
      <c r="B1408" s="142" t="s">
        <v>381</v>
      </c>
      <c r="C1408" s="144">
        <v>45430</v>
      </c>
      <c r="D1408" s="145">
        <v>10</v>
      </c>
      <c r="E1408" s="207">
        <v>0</v>
      </c>
      <c r="F1408" s="208">
        <v>0</v>
      </c>
    </row>
    <row r="1409" spans="2:6" x14ac:dyDescent="0.3">
      <c r="B1409" s="142" t="s">
        <v>381</v>
      </c>
      <c r="C1409" s="144">
        <v>45430</v>
      </c>
      <c r="D1409" s="145">
        <v>11</v>
      </c>
      <c r="E1409" s="207">
        <v>0</v>
      </c>
      <c r="F1409" s="208">
        <v>0</v>
      </c>
    </row>
    <row r="1410" spans="2:6" x14ac:dyDescent="0.3">
      <c r="B1410" s="142" t="s">
        <v>381</v>
      </c>
      <c r="C1410" s="144">
        <v>45430</v>
      </c>
      <c r="D1410" s="145">
        <v>12</v>
      </c>
      <c r="E1410" s="207">
        <v>0</v>
      </c>
      <c r="F1410" s="208">
        <v>0</v>
      </c>
    </row>
    <row r="1411" spans="2:6" x14ac:dyDescent="0.3">
      <c r="B1411" s="142" t="s">
        <v>381</v>
      </c>
      <c r="C1411" s="144">
        <v>45430</v>
      </c>
      <c r="D1411" s="145">
        <v>13</v>
      </c>
      <c r="E1411" s="207">
        <v>0</v>
      </c>
      <c r="F1411" s="208">
        <v>0</v>
      </c>
    </row>
    <row r="1412" spans="2:6" x14ac:dyDescent="0.3">
      <c r="B1412" s="142" t="s">
        <v>381</v>
      </c>
      <c r="C1412" s="144">
        <v>45430</v>
      </c>
      <c r="D1412" s="145">
        <v>14</v>
      </c>
      <c r="E1412" s="207">
        <v>0</v>
      </c>
      <c r="F1412" s="208">
        <v>0</v>
      </c>
    </row>
    <row r="1413" spans="2:6" x14ac:dyDescent="0.3">
      <c r="B1413" s="142" t="s">
        <v>381</v>
      </c>
      <c r="C1413" s="144">
        <v>45430</v>
      </c>
      <c r="D1413" s="145">
        <v>15</v>
      </c>
      <c r="E1413" s="207">
        <v>0</v>
      </c>
      <c r="F1413" s="208">
        <v>0</v>
      </c>
    </row>
    <row r="1414" spans="2:6" x14ac:dyDescent="0.3">
      <c r="B1414" s="142" t="s">
        <v>381</v>
      </c>
      <c r="C1414" s="144">
        <v>45430</v>
      </c>
      <c r="D1414" s="145">
        <v>16</v>
      </c>
      <c r="E1414" s="207">
        <v>0</v>
      </c>
      <c r="F1414" s="208">
        <v>0</v>
      </c>
    </row>
    <row r="1415" spans="2:6" x14ac:dyDescent="0.3">
      <c r="B1415" s="142" t="s">
        <v>381</v>
      </c>
      <c r="C1415" s="144">
        <v>45430</v>
      </c>
      <c r="D1415" s="145">
        <v>17</v>
      </c>
      <c r="E1415" s="207">
        <v>0</v>
      </c>
      <c r="F1415" s="208">
        <v>0</v>
      </c>
    </row>
    <row r="1416" spans="2:6" x14ac:dyDescent="0.3">
      <c r="B1416" s="142" t="s">
        <v>381</v>
      </c>
      <c r="C1416" s="144">
        <v>45430</v>
      </c>
      <c r="D1416" s="145">
        <v>18</v>
      </c>
      <c r="E1416" s="207">
        <v>0</v>
      </c>
      <c r="F1416" s="208">
        <v>0</v>
      </c>
    </row>
    <row r="1417" spans="2:6" x14ac:dyDescent="0.3">
      <c r="B1417" s="142" t="s">
        <v>381</v>
      </c>
      <c r="C1417" s="144">
        <v>45430</v>
      </c>
      <c r="D1417" s="145">
        <v>19</v>
      </c>
      <c r="E1417" s="207">
        <v>0</v>
      </c>
      <c r="F1417" s="208">
        <v>0</v>
      </c>
    </row>
    <row r="1418" spans="2:6" x14ac:dyDescent="0.3">
      <c r="B1418" s="142" t="s">
        <v>381</v>
      </c>
      <c r="C1418" s="144">
        <v>45430</v>
      </c>
      <c r="D1418" s="145">
        <v>20</v>
      </c>
      <c r="E1418" s="207">
        <v>0</v>
      </c>
      <c r="F1418" s="208">
        <v>0</v>
      </c>
    </row>
    <row r="1419" spans="2:6" x14ac:dyDescent="0.3">
      <c r="B1419" s="142" t="s">
        <v>381</v>
      </c>
      <c r="C1419" s="144">
        <v>45430</v>
      </c>
      <c r="D1419" s="145">
        <v>21</v>
      </c>
      <c r="E1419" s="207">
        <v>0</v>
      </c>
      <c r="F1419" s="208">
        <v>0</v>
      </c>
    </row>
    <row r="1420" spans="2:6" x14ac:dyDescent="0.3">
      <c r="B1420" s="142" t="s">
        <v>381</v>
      </c>
      <c r="C1420" s="144">
        <v>45430</v>
      </c>
      <c r="D1420" s="145">
        <v>22</v>
      </c>
      <c r="E1420" s="207">
        <v>0</v>
      </c>
      <c r="F1420" s="208">
        <v>0</v>
      </c>
    </row>
    <row r="1421" spans="2:6" x14ac:dyDescent="0.3">
      <c r="B1421" s="142" t="s">
        <v>381</v>
      </c>
      <c r="C1421" s="144">
        <v>45430</v>
      </c>
      <c r="D1421" s="145">
        <v>23</v>
      </c>
      <c r="E1421" s="207">
        <v>0</v>
      </c>
      <c r="F1421" s="208">
        <v>0</v>
      </c>
    </row>
    <row r="1422" spans="2:6" x14ac:dyDescent="0.3">
      <c r="B1422" s="142" t="s">
        <v>381</v>
      </c>
      <c r="C1422" s="144">
        <v>45431</v>
      </c>
      <c r="D1422" s="145">
        <v>0</v>
      </c>
      <c r="E1422" s="207">
        <v>0</v>
      </c>
      <c r="F1422" s="208">
        <v>0</v>
      </c>
    </row>
    <row r="1423" spans="2:6" x14ac:dyDescent="0.3">
      <c r="B1423" s="142" t="s">
        <v>381</v>
      </c>
      <c r="C1423" s="144">
        <v>45431</v>
      </c>
      <c r="D1423" s="145">
        <v>1</v>
      </c>
      <c r="E1423" s="207">
        <v>0</v>
      </c>
      <c r="F1423" s="208">
        <v>0</v>
      </c>
    </row>
    <row r="1424" spans="2:6" x14ac:dyDescent="0.3">
      <c r="B1424" s="142" t="s">
        <v>381</v>
      </c>
      <c r="C1424" s="144">
        <v>45431</v>
      </c>
      <c r="D1424" s="145">
        <v>2</v>
      </c>
      <c r="E1424" s="207">
        <v>0</v>
      </c>
      <c r="F1424" s="208">
        <v>0</v>
      </c>
    </row>
    <row r="1425" spans="2:6" x14ac:dyDescent="0.3">
      <c r="B1425" s="142" t="s">
        <v>381</v>
      </c>
      <c r="C1425" s="144">
        <v>45431</v>
      </c>
      <c r="D1425" s="145">
        <v>3</v>
      </c>
      <c r="E1425" s="207">
        <v>0</v>
      </c>
      <c r="F1425" s="208">
        <v>0</v>
      </c>
    </row>
    <row r="1426" spans="2:6" x14ac:dyDescent="0.3">
      <c r="B1426" s="142" t="s">
        <v>381</v>
      </c>
      <c r="C1426" s="144">
        <v>45431</v>
      </c>
      <c r="D1426" s="145">
        <v>4</v>
      </c>
      <c r="E1426" s="207">
        <v>0</v>
      </c>
      <c r="F1426" s="208">
        <v>0</v>
      </c>
    </row>
    <row r="1427" spans="2:6" x14ac:dyDescent="0.3">
      <c r="B1427" s="142" t="s">
        <v>381</v>
      </c>
      <c r="C1427" s="144">
        <v>45431</v>
      </c>
      <c r="D1427" s="145">
        <v>5</v>
      </c>
      <c r="E1427" s="207">
        <v>0</v>
      </c>
      <c r="F1427" s="208">
        <v>0</v>
      </c>
    </row>
    <row r="1428" spans="2:6" x14ac:dyDescent="0.3">
      <c r="B1428" s="142" t="s">
        <v>381</v>
      </c>
      <c r="C1428" s="144">
        <v>45431</v>
      </c>
      <c r="D1428" s="145">
        <v>6</v>
      </c>
      <c r="E1428" s="207">
        <v>0</v>
      </c>
      <c r="F1428" s="208">
        <v>0</v>
      </c>
    </row>
    <row r="1429" spans="2:6" x14ac:dyDescent="0.3">
      <c r="B1429" s="142" t="s">
        <v>381</v>
      </c>
      <c r="C1429" s="144">
        <v>45431</v>
      </c>
      <c r="D1429" s="145">
        <v>7</v>
      </c>
      <c r="E1429" s="207">
        <v>0</v>
      </c>
      <c r="F1429" s="208">
        <v>0</v>
      </c>
    </row>
    <row r="1430" spans="2:6" x14ac:dyDescent="0.3">
      <c r="B1430" s="142" t="s">
        <v>381</v>
      </c>
      <c r="C1430" s="144">
        <v>45431</v>
      </c>
      <c r="D1430" s="145">
        <v>8</v>
      </c>
      <c r="E1430" s="207">
        <v>0</v>
      </c>
      <c r="F1430" s="208">
        <v>0</v>
      </c>
    </row>
    <row r="1431" spans="2:6" x14ac:dyDescent="0.3">
      <c r="B1431" s="142" t="s">
        <v>381</v>
      </c>
      <c r="C1431" s="144">
        <v>45431</v>
      </c>
      <c r="D1431" s="145">
        <v>9</v>
      </c>
      <c r="E1431" s="207">
        <v>0</v>
      </c>
      <c r="F1431" s="208">
        <v>0</v>
      </c>
    </row>
    <row r="1432" spans="2:6" x14ac:dyDescent="0.3">
      <c r="B1432" s="142" t="s">
        <v>381</v>
      </c>
      <c r="C1432" s="144">
        <v>45431</v>
      </c>
      <c r="D1432" s="145">
        <v>10</v>
      </c>
      <c r="E1432" s="207">
        <v>0</v>
      </c>
      <c r="F1432" s="208">
        <v>0</v>
      </c>
    </row>
    <row r="1433" spans="2:6" x14ac:dyDescent="0.3">
      <c r="B1433" s="142" t="s">
        <v>381</v>
      </c>
      <c r="C1433" s="144">
        <v>45431</v>
      </c>
      <c r="D1433" s="145">
        <v>11</v>
      </c>
      <c r="E1433" s="207">
        <v>0</v>
      </c>
      <c r="F1433" s="208">
        <v>0</v>
      </c>
    </row>
    <row r="1434" spans="2:6" x14ac:dyDescent="0.3">
      <c r="B1434" s="142" t="s">
        <v>381</v>
      </c>
      <c r="C1434" s="144">
        <v>45431</v>
      </c>
      <c r="D1434" s="145">
        <v>12</v>
      </c>
      <c r="E1434" s="207">
        <v>0</v>
      </c>
      <c r="F1434" s="208">
        <v>0</v>
      </c>
    </row>
    <row r="1435" spans="2:6" x14ac:dyDescent="0.3">
      <c r="B1435" s="142" t="s">
        <v>381</v>
      </c>
      <c r="C1435" s="144">
        <v>45431</v>
      </c>
      <c r="D1435" s="145">
        <v>13</v>
      </c>
      <c r="E1435" s="207">
        <v>0</v>
      </c>
      <c r="F1435" s="208">
        <v>0</v>
      </c>
    </row>
    <row r="1436" spans="2:6" x14ac:dyDescent="0.3">
      <c r="B1436" s="142" t="s">
        <v>381</v>
      </c>
      <c r="C1436" s="144">
        <v>45431</v>
      </c>
      <c r="D1436" s="145">
        <v>14</v>
      </c>
      <c r="E1436" s="207">
        <v>0</v>
      </c>
      <c r="F1436" s="208">
        <v>0</v>
      </c>
    </row>
    <row r="1437" spans="2:6" x14ac:dyDescent="0.3">
      <c r="B1437" s="142" t="s">
        <v>381</v>
      </c>
      <c r="C1437" s="144">
        <v>45431</v>
      </c>
      <c r="D1437" s="145">
        <v>15</v>
      </c>
      <c r="E1437" s="207">
        <v>0</v>
      </c>
      <c r="F1437" s="208">
        <v>0</v>
      </c>
    </row>
    <row r="1438" spans="2:6" x14ac:dyDescent="0.3">
      <c r="B1438" s="142" t="s">
        <v>381</v>
      </c>
      <c r="C1438" s="144">
        <v>45431</v>
      </c>
      <c r="D1438" s="145">
        <v>16</v>
      </c>
      <c r="E1438" s="207">
        <v>0</v>
      </c>
      <c r="F1438" s="208">
        <v>0</v>
      </c>
    </row>
    <row r="1439" spans="2:6" x14ac:dyDescent="0.3">
      <c r="B1439" s="142" t="s">
        <v>381</v>
      </c>
      <c r="C1439" s="144">
        <v>45431</v>
      </c>
      <c r="D1439" s="145">
        <v>17</v>
      </c>
      <c r="E1439" s="207">
        <v>0</v>
      </c>
      <c r="F1439" s="208">
        <v>0</v>
      </c>
    </row>
    <row r="1440" spans="2:6" x14ac:dyDescent="0.3">
      <c r="B1440" s="142" t="s">
        <v>381</v>
      </c>
      <c r="C1440" s="144">
        <v>45431</v>
      </c>
      <c r="D1440" s="145">
        <v>18</v>
      </c>
      <c r="E1440" s="207">
        <v>0</v>
      </c>
      <c r="F1440" s="208">
        <v>0</v>
      </c>
    </row>
    <row r="1441" spans="2:6" x14ac:dyDescent="0.3">
      <c r="B1441" s="142" t="s">
        <v>381</v>
      </c>
      <c r="C1441" s="144">
        <v>45431</v>
      </c>
      <c r="D1441" s="145">
        <v>19</v>
      </c>
      <c r="E1441" s="207">
        <v>0</v>
      </c>
      <c r="F1441" s="208">
        <v>0</v>
      </c>
    </row>
    <row r="1442" spans="2:6" x14ac:dyDescent="0.3">
      <c r="B1442" s="142" t="s">
        <v>381</v>
      </c>
      <c r="C1442" s="144">
        <v>45431</v>
      </c>
      <c r="D1442" s="145">
        <v>20</v>
      </c>
      <c r="E1442" s="207">
        <v>0</v>
      </c>
      <c r="F1442" s="208">
        <v>0</v>
      </c>
    </row>
    <row r="1443" spans="2:6" x14ac:dyDescent="0.3">
      <c r="B1443" s="142" t="s">
        <v>381</v>
      </c>
      <c r="C1443" s="144">
        <v>45431</v>
      </c>
      <c r="D1443" s="145">
        <v>21</v>
      </c>
      <c r="E1443" s="207">
        <v>0</v>
      </c>
      <c r="F1443" s="208">
        <v>0</v>
      </c>
    </row>
    <row r="1444" spans="2:6" x14ac:dyDescent="0.3">
      <c r="B1444" s="142" t="s">
        <v>381</v>
      </c>
      <c r="C1444" s="144">
        <v>45431</v>
      </c>
      <c r="D1444" s="145">
        <v>22</v>
      </c>
      <c r="E1444" s="207">
        <v>0</v>
      </c>
      <c r="F1444" s="208">
        <v>0</v>
      </c>
    </row>
    <row r="1445" spans="2:6" x14ac:dyDescent="0.3">
      <c r="B1445" s="142" t="s">
        <v>381</v>
      </c>
      <c r="C1445" s="144">
        <v>45431</v>
      </c>
      <c r="D1445" s="145">
        <v>23</v>
      </c>
      <c r="E1445" s="207">
        <v>0</v>
      </c>
      <c r="F1445" s="208">
        <v>0</v>
      </c>
    </row>
    <row r="1446" spans="2:6" x14ac:dyDescent="0.3">
      <c r="B1446" s="142" t="s">
        <v>381</v>
      </c>
      <c r="C1446" s="144">
        <v>45432</v>
      </c>
      <c r="D1446" s="145">
        <v>0</v>
      </c>
      <c r="E1446" s="207">
        <v>0</v>
      </c>
      <c r="F1446" s="208">
        <v>0</v>
      </c>
    </row>
    <row r="1447" spans="2:6" x14ac:dyDescent="0.3">
      <c r="B1447" s="142" t="s">
        <v>381</v>
      </c>
      <c r="C1447" s="144">
        <v>45432</v>
      </c>
      <c r="D1447" s="145">
        <v>1</v>
      </c>
      <c r="E1447" s="207">
        <v>0</v>
      </c>
      <c r="F1447" s="208">
        <v>0</v>
      </c>
    </row>
    <row r="1448" spans="2:6" x14ac:dyDescent="0.3">
      <c r="B1448" s="142" t="s">
        <v>381</v>
      </c>
      <c r="C1448" s="144">
        <v>45432</v>
      </c>
      <c r="D1448" s="145">
        <v>2</v>
      </c>
      <c r="E1448" s="207">
        <v>0</v>
      </c>
      <c r="F1448" s="208">
        <v>0</v>
      </c>
    </row>
    <row r="1449" spans="2:6" x14ac:dyDescent="0.3">
      <c r="B1449" s="142" t="s">
        <v>381</v>
      </c>
      <c r="C1449" s="144">
        <v>45432</v>
      </c>
      <c r="D1449" s="145">
        <v>3</v>
      </c>
      <c r="E1449" s="207">
        <v>0</v>
      </c>
      <c r="F1449" s="208">
        <v>0</v>
      </c>
    </row>
    <row r="1450" spans="2:6" x14ac:dyDescent="0.3">
      <c r="B1450" s="142" t="s">
        <v>381</v>
      </c>
      <c r="C1450" s="144">
        <v>45432</v>
      </c>
      <c r="D1450" s="145">
        <v>4</v>
      </c>
      <c r="E1450" s="207">
        <v>0</v>
      </c>
      <c r="F1450" s="208">
        <v>0</v>
      </c>
    </row>
    <row r="1451" spans="2:6" x14ac:dyDescent="0.3">
      <c r="B1451" s="142" t="s">
        <v>381</v>
      </c>
      <c r="C1451" s="144">
        <v>45432</v>
      </c>
      <c r="D1451" s="145">
        <v>5</v>
      </c>
      <c r="E1451" s="207">
        <v>0</v>
      </c>
      <c r="F1451" s="208">
        <v>0</v>
      </c>
    </row>
    <row r="1452" spans="2:6" x14ac:dyDescent="0.3">
      <c r="B1452" s="142" t="s">
        <v>381</v>
      </c>
      <c r="C1452" s="144">
        <v>45432</v>
      </c>
      <c r="D1452" s="145">
        <v>6</v>
      </c>
      <c r="E1452" s="207">
        <v>0</v>
      </c>
      <c r="F1452" s="208">
        <v>0</v>
      </c>
    </row>
    <row r="1453" spans="2:6" x14ac:dyDescent="0.3">
      <c r="B1453" s="142" t="s">
        <v>381</v>
      </c>
      <c r="C1453" s="144">
        <v>45432</v>
      </c>
      <c r="D1453" s="145">
        <v>7</v>
      </c>
      <c r="E1453" s="207">
        <v>0</v>
      </c>
      <c r="F1453" s="208">
        <v>0</v>
      </c>
    </row>
    <row r="1454" spans="2:6" x14ac:dyDescent="0.3">
      <c r="B1454" s="142" t="s">
        <v>381</v>
      </c>
      <c r="C1454" s="144">
        <v>45432</v>
      </c>
      <c r="D1454" s="145">
        <v>8</v>
      </c>
      <c r="E1454" s="207">
        <v>0</v>
      </c>
      <c r="F1454" s="208">
        <v>0</v>
      </c>
    </row>
    <row r="1455" spans="2:6" x14ac:dyDescent="0.3">
      <c r="B1455" s="142" t="s">
        <v>381</v>
      </c>
      <c r="C1455" s="144">
        <v>45432</v>
      </c>
      <c r="D1455" s="145">
        <v>9</v>
      </c>
      <c r="E1455" s="207">
        <v>0</v>
      </c>
      <c r="F1455" s="208">
        <v>0</v>
      </c>
    </row>
    <row r="1456" spans="2:6" x14ac:dyDescent="0.3">
      <c r="B1456" s="142" t="s">
        <v>381</v>
      </c>
      <c r="C1456" s="144">
        <v>45432</v>
      </c>
      <c r="D1456" s="145">
        <v>10</v>
      </c>
      <c r="E1456" s="207">
        <v>0</v>
      </c>
      <c r="F1456" s="208">
        <v>0</v>
      </c>
    </row>
    <row r="1457" spans="2:6" x14ac:dyDescent="0.3">
      <c r="B1457" s="142" t="s">
        <v>381</v>
      </c>
      <c r="C1457" s="144">
        <v>45432</v>
      </c>
      <c r="D1457" s="145">
        <v>11</v>
      </c>
      <c r="E1457" s="207">
        <v>0</v>
      </c>
      <c r="F1457" s="208">
        <v>0</v>
      </c>
    </row>
    <row r="1458" spans="2:6" x14ac:dyDescent="0.3">
      <c r="B1458" s="142" t="s">
        <v>381</v>
      </c>
      <c r="C1458" s="144">
        <v>45432</v>
      </c>
      <c r="D1458" s="145">
        <v>12</v>
      </c>
      <c r="E1458" s="207">
        <v>0</v>
      </c>
      <c r="F1458" s="208">
        <v>0</v>
      </c>
    </row>
    <row r="1459" spans="2:6" x14ac:dyDescent="0.3">
      <c r="B1459" s="142" t="s">
        <v>381</v>
      </c>
      <c r="C1459" s="144">
        <v>45432</v>
      </c>
      <c r="D1459" s="145">
        <v>13</v>
      </c>
      <c r="E1459" s="207">
        <v>0</v>
      </c>
      <c r="F1459" s="208">
        <v>0</v>
      </c>
    </row>
    <row r="1460" spans="2:6" x14ac:dyDescent="0.3">
      <c r="B1460" s="142" t="s">
        <v>381</v>
      </c>
      <c r="C1460" s="144">
        <v>45432</v>
      </c>
      <c r="D1460" s="145">
        <v>14</v>
      </c>
      <c r="E1460" s="207">
        <v>0</v>
      </c>
      <c r="F1460" s="208">
        <v>0</v>
      </c>
    </row>
    <row r="1461" spans="2:6" x14ac:dyDescent="0.3">
      <c r="B1461" s="142" t="s">
        <v>381</v>
      </c>
      <c r="C1461" s="144">
        <v>45432</v>
      </c>
      <c r="D1461" s="145">
        <v>15</v>
      </c>
      <c r="E1461" s="207">
        <v>0</v>
      </c>
      <c r="F1461" s="208">
        <v>0</v>
      </c>
    </row>
    <row r="1462" spans="2:6" x14ac:dyDescent="0.3">
      <c r="B1462" s="142" t="s">
        <v>381</v>
      </c>
      <c r="C1462" s="144">
        <v>45432</v>
      </c>
      <c r="D1462" s="145">
        <v>16</v>
      </c>
      <c r="E1462" s="207">
        <v>0</v>
      </c>
      <c r="F1462" s="208">
        <v>0</v>
      </c>
    </row>
    <row r="1463" spans="2:6" x14ac:dyDescent="0.3">
      <c r="B1463" s="142" t="s">
        <v>381</v>
      </c>
      <c r="C1463" s="144">
        <v>45432</v>
      </c>
      <c r="D1463" s="145">
        <v>17</v>
      </c>
      <c r="E1463" s="207">
        <v>0</v>
      </c>
      <c r="F1463" s="208">
        <v>0</v>
      </c>
    </row>
    <row r="1464" spans="2:6" x14ac:dyDescent="0.3">
      <c r="B1464" s="142" t="s">
        <v>381</v>
      </c>
      <c r="C1464" s="144">
        <v>45432</v>
      </c>
      <c r="D1464" s="145">
        <v>18</v>
      </c>
      <c r="E1464" s="207">
        <v>0</v>
      </c>
      <c r="F1464" s="208">
        <v>0</v>
      </c>
    </row>
    <row r="1465" spans="2:6" x14ac:dyDescent="0.3">
      <c r="B1465" s="142" t="s">
        <v>381</v>
      </c>
      <c r="C1465" s="144">
        <v>45432</v>
      </c>
      <c r="D1465" s="145">
        <v>19</v>
      </c>
      <c r="E1465" s="207">
        <v>0</v>
      </c>
      <c r="F1465" s="208">
        <v>0</v>
      </c>
    </row>
    <row r="1466" spans="2:6" x14ac:dyDescent="0.3">
      <c r="B1466" s="142" t="s">
        <v>381</v>
      </c>
      <c r="C1466" s="144">
        <v>45432</v>
      </c>
      <c r="D1466" s="145">
        <v>20</v>
      </c>
      <c r="E1466" s="207">
        <v>0</v>
      </c>
      <c r="F1466" s="208">
        <v>0</v>
      </c>
    </row>
    <row r="1467" spans="2:6" x14ac:dyDescent="0.3">
      <c r="B1467" s="142" t="s">
        <v>381</v>
      </c>
      <c r="C1467" s="144">
        <v>45432</v>
      </c>
      <c r="D1467" s="145">
        <v>21</v>
      </c>
      <c r="E1467" s="207">
        <v>0</v>
      </c>
      <c r="F1467" s="208">
        <v>0</v>
      </c>
    </row>
    <row r="1468" spans="2:6" x14ac:dyDescent="0.3">
      <c r="B1468" s="142" t="s">
        <v>381</v>
      </c>
      <c r="C1468" s="144">
        <v>45432</v>
      </c>
      <c r="D1468" s="145">
        <v>22</v>
      </c>
      <c r="E1468" s="207">
        <v>0</v>
      </c>
      <c r="F1468" s="208">
        <v>0</v>
      </c>
    </row>
    <row r="1469" spans="2:6" x14ac:dyDescent="0.3">
      <c r="B1469" s="142" t="s">
        <v>381</v>
      </c>
      <c r="C1469" s="144">
        <v>45432</v>
      </c>
      <c r="D1469" s="145">
        <v>23</v>
      </c>
      <c r="E1469" s="207">
        <v>0</v>
      </c>
      <c r="F1469" s="208">
        <v>0</v>
      </c>
    </row>
    <row r="1470" spans="2:6" x14ac:dyDescent="0.3">
      <c r="B1470" s="142" t="s">
        <v>381</v>
      </c>
      <c r="C1470" s="144">
        <v>45433</v>
      </c>
      <c r="D1470" s="145">
        <v>0</v>
      </c>
      <c r="E1470" s="207">
        <v>0</v>
      </c>
      <c r="F1470" s="208">
        <v>0</v>
      </c>
    </row>
    <row r="1471" spans="2:6" x14ac:dyDescent="0.3">
      <c r="B1471" s="142" t="s">
        <v>381</v>
      </c>
      <c r="C1471" s="144">
        <v>45433</v>
      </c>
      <c r="D1471" s="145">
        <v>1</v>
      </c>
      <c r="E1471" s="207">
        <v>0</v>
      </c>
      <c r="F1471" s="208">
        <v>0</v>
      </c>
    </row>
    <row r="1472" spans="2:6" x14ac:dyDescent="0.3">
      <c r="B1472" s="142" t="s">
        <v>381</v>
      </c>
      <c r="C1472" s="144">
        <v>45433</v>
      </c>
      <c r="D1472" s="145">
        <v>2</v>
      </c>
      <c r="E1472" s="207">
        <v>0</v>
      </c>
      <c r="F1472" s="208">
        <v>0</v>
      </c>
    </row>
    <row r="1473" spans="2:6" x14ac:dyDescent="0.3">
      <c r="B1473" s="142" t="s">
        <v>381</v>
      </c>
      <c r="C1473" s="144">
        <v>45433</v>
      </c>
      <c r="D1473" s="145">
        <v>3</v>
      </c>
      <c r="E1473" s="207">
        <v>2.41</v>
      </c>
      <c r="F1473" s="208">
        <v>0</v>
      </c>
    </row>
    <row r="1474" spans="2:6" x14ac:dyDescent="0.3">
      <c r="B1474" s="142" t="s">
        <v>381</v>
      </c>
      <c r="C1474" s="144">
        <v>45433</v>
      </c>
      <c r="D1474" s="145">
        <v>4</v>
      </c>
      <c r="E1474" s="207">
        <v>0</v>
      </c>
      <c r="F1474" s="208">
        <v>0</v>
      </c>
    </row>
    <row r="1475" spans="2:6" x14ac:dyDescent="0.3">
      <c r="B1475" s="142" t="s">
        <v>381</v>
      </c>
      <c r="C1475" s="144">
        <v>45433</v>
      </c>
      <c r="D1475" s="145">
        <v>5</v>
      </c>
      <c r="E1475" s="207">
        <v>283.41000000000003</v>
      </c>
      <c r="F1475" s="208">
        <v>0</v>
      </c>
    </row>
    <row r="1476" spans="2:6" x14ac:dyDescent="0.3">
      <c r="B1476" s="142" t="s">
        <v>381</v>
      </c>
      <c r="C1476" s="144">
        <v>45433</v>
      </c>
      <c r="D1476" s="145">
        <v>6</v>
      </c>
      <c r="E1476" s="207">
        <v>530.97</v>
      </c>
      <c r="F1476" s="208">
        <v>0</v>
      </c>
    </row>
    <row r="1477" spans="2:6" x14ac:dyDescent="0.3">
      <c r="B1477" s="142" t="s">
        <v>381</v>
      </c>
      <c r="C1477" s="144">
        <v>45433</v>
      </c>
      <c r="D1477" s="145">
        <v>7</v>
      </c>
      <c r="E1477" s="207">
        <v>526.26</v>
      </c>
      <c r="F1477" s="208">
        <v>0</v>
      </c>
    </row>
    <row r="1478" spans="2:6" x14ac:dyDescent="0.3">
      <c r="B1478" s="142" t="s">
        <v>381</v>
      </c>
      <c r="C1478" s="144">
        <v>45433</v>
      </c>
      <c r="D1478" s="145">
        <v>8</v>
      </c>
      <c r="E1478" s="207">
        <v>531.02</v>
      </c>
      <c r="F1478" s="208">
        <v>0</v>
      </c>
    </row>
    <row r="1479" spans="2:6" x14ac:dyDescent="0.3">
      <c r="B1479" s="142" t="s">
        <v>381</v>
      </c>
      <c r="C1479" s="144">
        <v>45433</v>
      </c>
      <c r="D1479" s="145">
        <v>9</v>
      </c>
      <c r="E1479" s="207">
        <v>530.33000000000004</v>
      </c>
      <c r="F1479" s="208">
        <v>0</v>
      </c>
    </row>
    <row r="1480" spans="2:6" x14ac:dyDescent="0.3">
      <c r="B1480" s="142" t="s">
        <v>381</v>
      </c>
      <c r="C1480" s="144">
        <v>45433</v>
      </c>
      <c r="D1480" s="145">
        <v>10</v>
      </c>
      <c r="E1480" s="207">
        <v>398.53</v>
      </c>
      <c r="F1480" s="208">
        <v>0</v>
      </c>
    </row>
    <row r="1481" spans="2:6" x14ac:dyDescent="0.3">
      <c r="B1481" s="142" t="s">
        <v>381</v>
      </c>
      <c r="C1481" s="144">
        <v>45433</v>
      </c>
      <c r="D1481" s="145">
        <v>11</v>
      </c>
      <c r="E1481" s="207">
        <v>520.44000000000005</v>
      </c>
      <c r="F1481" s="208">
        <v>0</v>
      </c>
    </row>
    <row r="1482" spans="2:6" x14ac:dyDescent="0.3">
      <c r="B1482" s="142" t="s">
        <v>381</v>
      </c>
      <c r="C1482" s="144">
        <v>45433</v>
      </c>
      <c r="D1482" s="145">
        <v>12</v>
      </c>
      <c r="E1482" s="207">
        <v>411.76</v>
      </c>
      <c r="F1482" s="208">
        <v>0</v>
      </c>
    </row>
    <row r="1483" spans="2:6" x14ac:dyDescent="0.3">
      <c r="B1483" s="142" t="s">
        <v>381</v>
      </c>
      <c r="C1483" s="144">
        <v>45433</v>
      </c>
      <c r="D1483" s="145">
        <v>13</v>
      </c>
      <c r="E1483" s="207">
        <v>0.13</v>
      </c>
      <c r="F1483" s="208">
        <v>0</v>
      </c>
    </row>
    <row r="1484" spans="2:6" x14ac:dyDescent="0.3">
      <c r="B1484" s="142" t="s">
        <v>381</v>
      </c>
      <c r="C1484" s="144">
        <v>45433</v>
      </c>
      <c r="D1484" s="145">
        <v>14</v>
      </c>
      <c r="E1484" s="207">
        <v>0</v>
      </c>
      <c r="F1484" s="208">
        <v>0</v>
      </c>
    </row>
    <row r="1485" spans="2:6" x14ac:dyDescent="0.3">
      <c r="B1485" s="142" t="s">
        <v>381</v>
      </c>
      <c r="C1485" s="144">
        <v>45433</v>
      </c>
      <c r="D1485" s="145">
        <v>15</v>
      </c>
      <c r="E1485" s="207">
        <v>0</v>
      </c>
      <c r="F1485" s="208">
        <v>0</v>
      </c>
    </row>
    <row r="1486" spans="2:6" x14ac:dyDescent="0.3">
      <c r="B1486" s="142" t="s">
        <v>381</v>
      </c>
      <c r="C1486" s="144">
        <v>45433</v>
      </c>
      <c r="D1486" s="145">
        <v>16</v>
      </c>
      <c r="E1486" s="207">
        <v>0</v>
      </c>
      <c r="F1486" s="208">
        <v>0</v>
      </c>
    </row>
    <row r="1487" spans="2:6" x14ac:dyDescent="0.3">
      <c r="B1487" s="142" t="s">
        <v>381</v>
      </c>
      <c r="C1487" s="144">
        <v>45433</v>
      </c>
      <c r="D1487" s="145">
        <v>17</v>
      </c>
      <c r="E1487" s="207">
        <v>0</v>
      </c>
      <c r="F1487" s="208">
        <v>0</v>
      </c>
    </row>
    <row r="1488" spans="2:6" x14ac:dyDescent="0.3">
      <c r="B1488" s="142" t="s">
        <v>381</v>
      </c>
      <c r="C1488" s="144">
        <v>45433</v>
      </c>
      <c r="D1488" s="145">
        <v>18</v>
      </c>
      <c r="E1488" s="207">
        <v>0</v>
      </c>
      <c r="F1488" s="208">
        <v>0</v>
      </c>
    </row>
    <row r="1489" spans="2:6" x14ac:dyDescent="0.3">
      <c r="B1489" s="142" t="s">
        <v>381</v>
      </c>
      <c r="C1489" s="144">
        <v>45433</v>
      </c>
      <c r="D1489" s="145">
        <v>19</v>
      </c>
      <c r="E1489" s="207">
        <v>0</v>
      </c>
      <c r="F1489" s="208">
        <v>0</v>
      </c>
    </row>
    <row r="1490" spans="2:6" x14ac:dyDescent="0.3">
      <c r="B1490" s="142" t="s">
        <v>381</v>
      </c>
      <c r="C1490" s="144">
        <v>45433</v>
      </c>
      <c r="D1490" s="145">
        <v>20</v>
      </c>
      <c r="E1490" s="207">
        <v>0</v>
      </c>
      <c r="F1490" s="208">
        <v>0</v>
      </c>
    </row>
    <row r="1491" spans="2:6" x14ac:dyDescent="0.3">
      <c r="B1491" s="142" t="s">
        <v>381</v>
      </c>
      <c r="C1491" s="144">
        <v>45433</v>
      </c>
      <c r="D1491" s="145">
        <v>21</v>
      </c>
      <c r="E1491" s="207">
        <v>0</v>
      </c>
      <c r="F1491" s="208">
        <v>0</v>
      </c>
    </row>
    <row r="1492" spans="2:6" x14ac:dyDescent="0.3">
      <c r="B1492" s="142" t="s">
        <v>381</v>
      </c>
      <c r="C1492" s="144">
        <v>45433</v>
      </c>
      <c r="D1492" s="145">
        <v>22</v>
      </c>
      <c r="E1492" s="207">
        <v>0</v>
      </c>
      <c r="F1492" s="208">
        <v>0</v>
      </c>
    </row>
    <row r="1493" spans="2:6" x14ac:dyDescent="0.3">
      <c r="B1493" s="142" t="s">
        <v>381</v>
      </c>
      <c r="C1493" s="144">
        <v>45433</v>
      </c>
      <c r="D1493" s="145">
        <v>23</v>
      </c>
      <c r="E1493" s="207">
        <v>0</v>
      </c>
      <c r="F1493" s="208">
        <v>0</v>
      </c>
    </row>
    <row r="1494" spans="2:6" x14ac:dyDescent="0.3">
      <c r="B1494" s="142" t="s">
        <v>381</v>
      </c>
      <c r="C1494" s="144">
        <v>45434</v>
      </c>
      <c r="D1494" s="145">
        <v>0</v>
      </c>
      <c r="E1494" s="207">
        <v>0</v>
      </c>
      <c r="F1494" s="208">
        <v>0</v>
      </c>
    </row>
    <row r="1495" spans="2:6" x14ac:dyDescent="0.3">
      <c r="B1495" s="142" t="s">
        <v>381</v>
      </c>
      <c r="C1495" s="144">
        <v>45434</v>
      </c>
      <c r="D1495" s="145">
        <v>1</v>
      </c>
      <c r="E1495" s="207">
        <v>0</v>
      </c>
      <c r="F1495" s="208">
        <v>0</v>
      </c>
    </row>
    <row r="1496" spans="2:6" x14ac:dyDescent="0.3">
      <c r="B1496" s="142" t="s">
        <v>381</v>
      </c>
      <c r="C1496" s="144">
        <v>45434</v>
      </c>
      <c r="D1496" s="145">
        <v>2</v>
      </c>
      <c r="E1496" s="207">
        <v>0</v>
      </c>
      <c r="F1496" s="208">
        <v>0</v>
      </c>
    </row>
    <row r="1497" spans="2:6" x14ac:dyDescent="0.3">
      <c r="B1497" s="142" t="s">
        <v>381</v>
      </c>
      <c r="C1497" s="144">
        <v>45434</v>
      </c>
      <c r="D1497" s="145">
        <v>3</v>
      </c>
      <c r="E1497" s="207">
        <v>0</v>
      </c>
      <c r="F1497" s="208">
        <v>0</v>
      </c>
    </row>
    <row r="1498" spans="2:6" x14ac:dyDescent="0.3">
      <c r="B1498" s="142" t="s">
        <v>381</v>
      </c>
      <c r="C1498" s="144">
        <v>45434</v>
      </c>
      <c r="D1498" s="145">
        <v>4</v>
      </c>
      <c r="E1498" s="207">
        <v>0</v>
      </c>
      <c r="F1498" s="208">
        <v>0</v>
      </c>
    </row>
    <row r="1499" spans="2:6" x14ac:dyDescent="0.3">
      <c r="B1499" s="142" t="s">
        <v>381</v>
      </c>
      <c r="C1499" s="144">
        <v>45434</v>
      </c>
      <c r="D1499" s="145">
        <v>5</v>
      </c>
      <c r="E1499" s="207">
        <v>0</v>
      </c>
      <c r="F1499" s="208">
        <v>0</v>
      </c>
    </row>
    <row r="1500" spans="2:6" x14ac:dyDescent="0.3">
      <c r="B1500" s="142" t="s">
        <v>381</v>
      </c>
      <c r="C1500" s="144">
        <v>45434</v>
      </c>
      <c r="D1500" s="145">
        <v>6</v>
      </c>
      <c r="E1500" s="207">
        <v>0</v>
      </c>
      <c r="F1500" s="208">
        <v>0</v>
      </c>
    </row>
    <row r="1501" spans="2:6" x14ac:dyDescent="0.3">
      <c r="B1501" s="142" t="s">
        <v>381</v>
      </c>
      <c r="C1501" s="144">
        <v>45434</v>
      </c>
      <c r="D1501" s="145">
        <v>7</v>
      </c>
      <c r="E1501" s="207">
        <v>0</v>
      </c>
      <c r="F1501" s="208">
        <v>0</v>
      </c>
    </row>
    <row r="1502" spans="2:6" x14ac:dyDescent="0.3">
      <c r="B1502" s="142" t="s">
        <v>381</v>
      </c>
      <c r="C1502" s="144">
        <v>45434</v>
      </c>
      <c r="D1502" s="145">
        <v>8</v>
      </c>
      <c r="E1502" s="207">
        <v>0</v>
      </c>
      <c r="F1502" s="208">
        <v>0</v>
      </c>
    </row>
    <row r="1503" spans="2:6" x14ac:dyDescent="0.3">
      <c r="B1503" s="142" t="s">
        <v>381</v>
      </c>
      <c r="C1503" s="144">
        <v>45434</v>
      </c>
      <c r="D1503" s="145">
        <v>9</v>
      </c>
      <c r="E1503" s="207">
        <v>0</v>
      </c>
      <c r="F1503" s="208">
        <v>0</v>
      </c>
    </row>
    <row r="1504" spans="2:6" x14ac:dyDescent="0.3">
      <c r="B1504" s="142" t="s">
        <v>381</v>
      </c>
      <c r="C1504" s="144">
        <v>45434</v>
      </c>
      <c r="D1504" s="145">
        <v>10</v>
      </c>
      <c r="E1504" s="207">
        <v>66.47</v>
      </c>
      <c r="F1504" s="208">
        <v>0</v>
      </c>
    </row>
    <row r="1505" spans="2:6" x14ac:dyDescent="0.3">
      <c r="B1505" s="142" t="s">
        <v>381</v>
      </c>
      <c r="C1505" s="144">
        <v>45434</v>
      </c>
      <c r="D1505" s="145">
        <v>11</v>
      </c>
      <c r="E1505" s="207">
        <v>522.32000000000005</v>
      </c>
      <c r="F1505" s="208">
        <v>0</v>
      </c>
    </row>
    <row r="1506" spans="2:6" x14ac:dyDescent="0.3">
      <c r="B1506" s="142" t="s">
        <v>381</v>
      </c>
      <c r="C1506" s="144">
        <v>45434</v>
      </c>
      <c r="D1506" s="145">
        <v>12</v>
      </c>
      <c r="E1506" s="207">
        <v>477.43</v>
      </c>
      <c r="F1506" s="208">
        <v>0</v>
      </c>
    </row>
    <row r="1507" spans="2:6" x14ac:dyDescent="0.3">
      <c r="B1507" s="142" t="s">
        <v>381</v>
      </c>
      <c r="C1507" s="144">
        <v>45434</v>
      </c>
      <c r="D1507" s="145">
        <v>13</v>
      </c>
      <c r="E1507" s="207">
        <v>165.09</v>
      </c>
      <c r="F1507" s="208">
        <v>0</v>
      </c>
    </row>
    <row r="1508" spans="2:6" x14ac:dyDescent="0.3">
      <c r="B1508" s="142" t="s">
        <v>381</v>
      </c>
      <c r="C1508" s="144">
        <v>45434</v>
      </c>
      <c r="D1508" s="145">
        <v>14</v>
      </c>
      <c r="E1508" s="207">
        <v>11.49</v>
      </c>
      <c r="F1508" s="208">
        <v>0</v>
      </c>
    </row>
    <row r="1509" spans="2:6" x14ac:dyDescent="0.3">
      <c r="B1509" s="142" t="s">
        <v>381</v>
      </c>
      <c r="C1509" s="144">
        <v>45434</v>
      </c>
      <c r="D1509" s="145">
        <v>15</v>
      </c>
      <c r="E1509" s="207">
        <v>0</v>
      </c>
      <c r="F1509" s="208">
        <v>0</v>
      </c>
    </row>
    <row r="1510" spans="2:6" x14ac:dyDescent="0.3">
      <c r="B1510" s="142" t="s">
        <v>381</v>
      </c>
      <c r="C1510" s="144">
        <v>45434</v>
      </c>
      <c r="D1510" s="145">
        <v>16</v>
      </c>
      <c r="E1510" s="207">
        <v>0</v>
      </c>
      <c r="F1510" s="208">
        <v>0</v>
      </c>
    </row>
    <row r="1511" spans="2:6" x14ac:dyDescent="0.3">
      <c r="B1511" s="142" t="s">
        <v>381</v>
      </c>
      <c r="C1511" s="144">
        <v>45434</v>
      </c>
      <c r="D1511" s="145">
        <v>17</v>
      </c>
      <c r="E1511" s="207">
        <v>0.74</v>
      </c>
      <c r="F1511" s="208">
        <v>0</v>
      </c>
    </row>
    <row r="1512" spans="2:6" x14ac:dyDescent="0.3">
      <c r="B1512" s="142" t="s">
        <v>381</v>
      </c>
      <c r="C1512" s="144">
        <v>45434</v>
      </c>
      <c r="D1512" s="145">
        <v>18</v>
      </c>
      <c r="E1512" s="207">
        <v>338.56</v>
      </c>
      <c r="F1512" s="208">
        <v>0</v>
      </c>
    </row>
    <row r="1513" spans="2:6" x14ac:dyDescent="0.3">
      <c r="B1513" s="142" t="s">
        <v>381</v>
      </c>
      <c r="C1513" s="144">
        <v>45434</v>
      </c>
      <c r="D1513" s="145">
        <v>19</v>
      </c>
      <c r="E1513" s="207">
        <v>427.95</v>
      </c>
      <c r="F1513" s="208">
        <v>0</v>
      </c>
    </row>
    <row r="1514" spans="2:6" x14ac:dyDescent="0.3">
      <c r="B1514" s="142" t="s">
        <v>381</v>
      </c>
      <c r="C1514" s="144">
        <v>45434</v>
      </c>
      <c r="D1514" s="145">
        <v>20</v>
      </c>
      <c r="E1514" s="207">
        <v>8.65</v>
      </c>
      <c r="F1514" s="208">
        <v>0</v>
      </c>
    </row>
    <row r="1515" spans="2:6" x14ac:dyDescent="0.3">
      <c r="B1515" s="142" t="s">
        <v>381</v>
      </c>
      <c r="C1515" s="144">
        <v>45434</v>
      </c>
      <c r="D1515" s="145">
        <v>21</v>
      </c>
      <c r="E1515" s="207">
        <v>0</v>
      </c>
      <c r="F1515" s="208">
        <v>0</v>
      </c>
    </row>
    <row r="1516" spans="2:6" x14ac:dyDescent="0.3">
      <c r="B1516" s="142" t="s">
        <v>381</v>
      </c>
      <c r="C1516" s="144">
        <v>45434</v>
      </c>
      <c r="D1516" s="145">
        <v>22</v>
      </c>
      <c r="E1516" s="207">
        <v>0</v>
      </c>
      <c r="F1516" s="208">
        <v>0</v>
      </c>
    </row>
    <row r="1517" spans="2:6" x14ac:dyDescent="0.3">
      <c r="B1517" s="142" t="s">
        <v>381</v>
      </c>
      <c r="C1517" s="144">
        <v>45434</v>
      </c>
      <c r="D1517" s="145">
        <v>23</v>
      </c>
      <c r="E1517" s="207">
        <v>0</v>
      </c>
      <c r="F1517" s="208">
        <v>0</v>
      </c>
    </row>
    <row r="1518" spans="2:6" x14ac:dyDescent="0.3">
      <c r="B1518" s="142" t="s">
        <v>381</v>
      </c>
      <c r="C1518" s="144">
        <v>45435</v>
      </c>
      <c r="D1518" s="145">
        <v>0</v>
      </c>
      <c r="E1518" s="207">
        <v>0</v>
      </c>
      <c r="F1518" s="208">
        <v>0</v>
      </c>
    </row>
    <row r="1519" spans="2:6" x14ac:dyDescent="0.3">
      <c r="B1519" s="142" t="s">
        <v>381</v>
      </c>
      <c r="C1519" s="144">
        <v>45435</v>
      </c>
      <c r="D1519" s="145">
        <v>1</v>
      </c>
      <c r="E1519" s="207">
        <v>0</v>
      </c>
      <c r="F1519" s="208">
        <v>0</v>
      </c>
    </row>
    <row r="1520" spans="2:6" x14ac:dyDescent="0.3">
      <c r="B1520" s="142" t="s">
        <v>381</v>
      </c>
      <c r="C1520" s="144">
        <v>45435</v>
      </c>
      <c r="D1520" s="145">
        <v>2</v>
      </c>
      <c r="E1520" s="207">
        <v>0</v>
      </c>
      <c r="F1520" s="208">
        <v>0</v>
      </c>
    </row>
    <row r="1521" spans="2:6" x14ac:dyDescent="0.3">
      <c r="B1521" s="142" t="s">
        <v>381</v>
      </c>
      <c r="C1521" s="144">
        <v>45435</v>
      </c>
      <c r="D1521" s="145">
        <v>3</v>
      </c>
      <c r="E1521" s="207">
        <v>0</v>
      </c>
      <c r="F1521" s="208">
        <v>0</v>
      </c>
    </row>
    <row r="1522" spans="2:6" x14ac:dyDescent="0.3">
      <c r="B1522" s="142" t="s">
        <v>381</v>
      </c>
      <c r="C1522" s="144">
        <v>45435</v>
      </c>
      <c r="D1522" s="145">
        <v>4</v>
      </c>
      <c r="E1522" s="207">
        <v>0</v>
      </c>
      <c r="F1522" s="208">
        <v>0</v>
      </c>
    </row>
    <row r="1523" spans="2:6" x14ac:dyDescent="0.3">
      <c r="B1523" s="142" t="s">
        <v>381</v>
      </c>
      <c r="C1523" s="144">
        <v>45435</v>
      </c>
      <c r="D1523" s="145">
        <v>5</v>
      </c>
      <c r="E1523" s="207">
        <v>0</v>
      </c>
      <c r="F1523" s="208">
        <v>0</v>
      </c>
    </row>
    <row r="1524" spans="2:6" x14ac:dyDescent="0.3">
      <c r="B1524" s="142" t="s">
        <v>381</v>
      </c>
      <c r="C1524" s="144">
        <v>45435</v>
      </c>
      <c r="D1524" s="145">
        <v>6</v>
      </c>
      <c r="E1524" s="207">
        <v>0</v>
      </c>
      <c r="F1524" s="208">
        <v>0</v>
      </c>
    </row>
    <row r="1525" spans="2:6" x14ac:dyDescent="0.3">
      <c r="B1525" s="142" t="s">
        <v>381</v>
      </c>
      <c r="C1525" s="144">
        <v>45435</v>
      </c>
      <c r="D1525" s="145">
        <v>7</v>
      </c>
      <c r="E1525" s="207">
        <v>0</v>
      </c>
      <c r="F1525" s="208">
        <v>0</v>
      </c>
    </row>
    <row r="1526" spans="2:6" x14ac:dyDescent="0.3">
      <c r="B1526" s="142" t="s">
        <v>381</v>
      </c>
      <c r="C1526" s="144">
        <v>45435</v>
      </c>
      <c r="D1526" s="145">
        <v>8</v>
      </c>
      <c r="E1526" s="207">
        <v>0</v>
      </c>
      <c r="F1526" s="208">
        <v>0</v>
      </c>
    </row>
    <row r="1527" spans="2:6" x14ac:dyDescent="0.3">
      <c r="B1527" s="142" t="s">
        <v>381</v>
      </c>
      <c r="C1527" s="144">
        <v>45435</v>
      </c>
      <c r="D1527" s="145">
        <v>9</v>
      </c>
      <c r="E1527" s="207">
        <v>0</v>
      </c>
      <c r="F1527" s="208">
        <v>0</v>
      </c>
    </row>
    <row r="1528" spans="2:6" x14ac:dyDescent="0.3">
      <c r="B1528" s="142" t="s">
        <v>381</v>
      </c>
      <c r="C1528" s="144">
        <v>45435</v>
      </c>
      <c r="D1528" s="145">
        <v>10</v>
      </c>
      <c r="E1528" s="207">
        <v>0</v>
      </c>
      <c r="F1528" s="208">
        <v>0</v>
      </c>
    </row>
    <row r="1529" spans="2:6" x14ac:dyDescent="0.3">
      <c r="B1529" s="142" t="s">
        <v>381</v>
      </c>
      <c r="C1529" s="144">
        <v>45435</v>
      </c>
      <c r="D1529" s="145">
        <v>11</v>
      </c>
      <c r="E1529" s="207">
        <v>0</v>
      </c>
      <c r="F1529" s="208">
        <v>0</v>
      </c>
    </row>
    <row r="1530" spans="2:6" x14ac:dyDescent="0.3">
      <c r="B1530" s="142" t="s">
        <v>381</v>
      </c>
      <c r="C1530" s="144">
        <v>45435</v>
      </c>
      <c r="D1530" s="145">
        <v>12</v>
      </c>
      <c r="E1530" s="207">
        <v>0</v>
      </c>
      <c r="F1530" s="208">
        <v>0</v>
      </c>
    </row>
    <row r="1531" spans="2:6" x14ac:dyDescent="0.3">
      <c r="B1531" s="142" t="s">
        <v>381</v>
      </c>
      <c r="C1531" s="144">
        <v>45435</v>
      </c>
      <c r="D1531" s="145">
        <v>13</v>
      </c>
      <c r="E1531" s="207">
        <v>0</v>
      </c>
      <c r="F1531" s="208">
        <v>0</v>
      </c>
    </row>
    <row r="1532" spans="2:6" x14ac:dyDescent="0.3">
      <c r="B1532" s="142" t="s">
        <v>381</v>
      </c>
      <c r="C1532" s="144">
        <v>45435</v>
      </c>
      <c r="D1532" s="145">
        <v>14</v>
      </c>
      <c r="E1532" s="207">
        <v>0</v>
      </c>
      <c r="F1532" s="208">
        <v>0</v>
      </c>
    </row>
    <row r="1533" spans="2:6" x14ac:dyDescent="0.3">
      <c r="B1533" s="142" t="s">
        <v>381</v>
      </c>
      <c r="C1533" s="144">
        <v>45435</v>
      </c>
      <c r="D1533" s="145">
        <v>15</v>
      </c>
      <c r="E1533" s="207">
        <v>0</v>
      </c>
      <c r="F1533" s="208">
        <v>0</v>
      </c>
    </row>
    <row r="1534" spans="2:6" x14ac:dyDescent="0.3">
      <c r="B1534" s="142" t="s">
        <v>381</v>
      </c>
      <c r="C1534" s="144">
        <v>45435</v>
      </c>
      <c r="D1534" s="145">
        <v>16</v>
      </c>
      <c r="E1534" s="207">
        <v>0</v>
      </c>
      <c r="F1534" s="208">
        <v>0</v>
      </c>
    </row>
    <row r="1535" spans="2:6" x14ac:dyDescent="0.3">
      <c r="B1535" s="142" t="s">
        <v>381</v>
      </c>
      <c r="C1535" s="144">
        <v>45435</v>
      </c>
      <c r="D1535" s="145">
        <v>17</v>
      </c>
      <c r="E1535" s="207">
        <v>0</v>
      </c>
      <c r="F1535" s="208">
        <v>0</v>
      </c>
    </row>
    <row r="1536" spans="2:6" x14ac:dyDescent="0.3">
      <c r="B1536" s="142" t="s">
        <v>381</v>
      </c>
      <c r="C1536" s="144">
        <v>45435</v>
      </c>
      <c r="D1536" s="145">
        <v>18</v>
      </c>
      <c r="E1536" s="207">
        <v>0</v>
      </c>
      <c r="F1536" s="208">
        <v>0</v>
      </c>
    </row>
    <row r="1537" spans="2:6" x14ac:dyDescent="0.3">
      <c r="B1537" s="142" t="s">
        <v>381</v>
      </c>
      <c r="C1537" s="144">
        <v>45435</v>
      </c>
      <c r="D1537" s="145">
        <v>19</v>
      </c>
      <c r="E1537" s="207">
        <v>0</v>
      </c>
      <c r="F1537" s="208">
        <v>0</v>
      </c>
    </row>
    <row r="1538" spans="2:6" x14ac:dyDescent="0.3">
      <c r="B1538" s="142" t="s">
        <v>381</v>
      </c>
      <c r="C1538" s="144">
        <v>45435</v>
      </c>
      <c r="D1538" s="145">
        <v>20</v>
      </c>
      <c r="E1538" s="207">
        <v>0</v>
      </c>
      <c r="F1538" s="208">
        <v>0</v>
      </c>
    </row>
    <row r="1539" spans="2:6" x14ac:dyDescent="0.3">
      <c r="B1539" s="142" t="s">
        <v>381</v>
      </c>
      <c r="C1539" s="144">
        <v>45435</v>
      </c>
      <c r="D1539" s="145">
        <v>21</v>
      </c>
      <c r="E1539" s="207">
        <v>0</v>
      </c>
      <c r="F1539" s="208">
        <v>0</v>
      </c>
    </row>
    <row r="1540" spans="2:6" x14ac:dyDescent="0.3">
      <c r="B1540" s="142" t="s">
        <v>381</v>
      </c>
      <c r="C1540" s="144">
        <v>45435</v>
      </c>
      <c r="D1540" s="145">
        <v>22</v>
      </c>
      <c r="E1540" s="207">
        <v>0</v>
      </c>
      <c r="F1540" s="208">
        <v>0</v>
      </c>
    </row>
    <row r="1541" spans="2:6" x14ac:dyDescent="0.3">
      <c r="B1541" s="142" t="s">
        <v>381</v>
      </c>
      <c r="C1541" s="144">
        <v>45435</v>
      </c>
      <c r="D1541" s="145">
        <v>23</v>
      </c>
      <c r="E1541" s="207">
        <v>0</v>
      </c>
      <c r="F1541" s="208">
        <v>0</v>
      </c>
    </row>
    <row r="1542" spans="2:6" x14ac:dyDescent="0.3">
      <c r="B1542" s="142" t="s">
        <v>381</v>
      </c>
      <c r="C1542" s="144">
        <v>45436</v>
      </c>
      <c r="D1542" s="145">
        <v>0</v>
      </c>
      <c r="E1542" s="207">
        <v>0</v>
      </c>
      <c r="F1542" s="208">
        <v>0</v>
      </c>
    </row>
    <row r="1543" spans="2:6" x14ac:dyDescent="0.3">
      <c r="B1543" s="142" t="s">
        <v>381</v>
      </c>
      <c r="C1543" s="144">
        <v>45436</v>
      </c>
      <c r="D1543" s="145">
        <v>1</v>
      </c>
      <c r="E1543" s="207">
        <v>0</v>
      </c>
      <c r="F1543" s="208">
        <v>0</v>
      </c>
    </row>
    <row r="1544" spans="2:6" x14ac:dyDescent="0.3">
      <c r="B1544" s="142" t="s">
        <v>381</v>
      </c>
      <c r="C1544" s="144">
        <v>45436</v>
      </c>
      <c r="D1544" s="145">
        <v>2</v>
      </c>
      <c r="E1544" s="207">
        <v>0</v>
      </c>
      <c r="F1544" s="208">
        <v>0</v>
      </c>
    </row>
    <row r="1545" spans="2:6" x14ac:dyDescent="0.3">
      <c r="B1545" s="142" t="s">
        <v>381</v>
      </c>
      <c r="C1545" s="144">
        <v>45436</v>
      </c>
      <c r="D1545" s="145">
        <v>3</v>
      </c>
      <c r="E1545" s="207">
        <v>0</v>
      </c>
      <c r="F1545" s="208">
        <v>0</v>
      </c>
    </row>
    <row r="1546" spans="2:6" x14ac:dyDescent="0.3">
      <c r="B1546" s="142" t="s">
        <v>381</v>
      </c>
      <c r="C1546" s="144">
        <v>45436</v>
      </c>
      <c r="D1546" s="145">
        <v>4</v>
      </c>
      <c r="E1546" s="207">
        <v>0</v>
      </c>
      <c r="F1546" s="208">
        <v>0</v>
      </c>
    </row>
    <row r="1547" spans="2:6" x14ac:dyDescent="0.3">
      <c r="B1547" s="142" t="s">
        <v>381</v>
      </c>
      <c r="C1547" s="144">
        <v>45436</v>
      </c>
      <c r="D1547" s="145">
        <v>5</v>
      </c>
      <c r="E1547" s="207">
        <v>0</v>
      </c>
      <c r="F1547" s="208">
        <v>0</v>
      </c>
    </row>
    <row r="1548" spans="2:6" x14ac:dyDescent="0.3">
      <c r="B1548" s="142" t="s">
        <v>381</v>
      </c>
      <c r="C1548" s="144">
        <v>45436</v>
      </c>
      <c r="D1548" s="145">
        <v>6</v>
      </c>
      <c r="E1548" s="207">
        <v>0</v>
      </c>
      <c r="F1548" s="208">
        <v>0</v>
      </c>
    </row>
    <row r="1549" spans="2:6" x14ac:dyDescent="0.3">
      <c r="B1549" s="142" t="s">
        <v>381</v>
      </c>
      <c r="C1549" s="144">
        <v>45436</v>
      </c>
      <c r="D1549" s="145">
        <v>7</v>
      </c>
      <c r="E1549" s="207">
        <v>0</v>
      </c>
      <c r="F1549" s="208">
        <v>0</v>
      </c>
    </row>
    <row r="1550" spans="2:6" x14ac:dyDescent="0.3">
      <c r="B1550" s="142" t="s">
        <v>381</v>
      </c>
      <c r="C1550" s="144">
        <v>45436</v>
      </c>
      <c r="D1550" s="145">
        <v>8</v>
      </c>
      <c r="E1550" s="207">
        <v>0</v>
      </c>
      <c r="F1550" s="208">
        <v>0</v>
      </c>
    </row>
    <row r="1551" spans="2:6" x14ac:dyDescent="0.3">
      <c r="B1551" s="142" t="s">
        <v>381</v>
      </c>
      <c r="C1551" s="144">
        <v>45436</v>
      </c>
      <c r="D1551" s="145">
        <v>9</v>
      </c>
      <c r="E1551" s="207">
        <v>0</v>
      </c>
      <c r="F1551" s="208">
        <v>0</v>
      </c>
    </row>
    <row r="1552" spans="2:6" x14ac:dyDescent="0.3">
      <c r="B1552" s="142" t="s">
        <v>381</v>
      </c>
      <c r="C1552" s="144">
        <v>45436</v>
      </c>
      <c r="D1552" s="145">
        <v>10</v>
      </c>
      <c r="E1552" s="207">
        <v>0</v>
      </c>
      <c r="F1552" s="208">
        <v>0</v>
      </c>
    </row>
    <row r="1553" spans="2:6" x14ac:dyDescent="0.3">
      <c r="B1553" s="142" t="s">
        <v>381</v>
      </c>
      <c r="C1553" s="144">
        <v>45436</v>
      </c>
      <c r="D1553" s="145">
        <v>11</v>
      </c>
      <c r="E1553" s="207">
        <v>0</v>
      </c>
      <c r="F1553" s="208">
        <v>0</v>
      </c>
    </row>
    <row r="1554" spans="2:6" x14ac:dyDescent="0.3">
      <c r="B1554" s="142" t="s">
        <v>381</v>
      </c>
      <c r="C1554" s="144">
        <v>45436</v>
      </c>
      <c r="D1554" s="145">
        <v>12</v>
      </c>
      <c r="E1554" s="207">
        <v>0</v>
      </c>
      <c r="F1554" s="208">
        <v>0</v>
      </c>
    </row>
    <row r="1555" spans="2:6" x14ac:dyDescent="0.3">
      <c r="B1555" s="142" t="s">
        <v>381</v>
      </c>
      <c r="C1555" s="144">
        <v>45436</v>
      </c>
      <c r="D1555" s="145">
        <v>13</v>
      </c>
      <c r="E1555" s="207">
        <v>0</v>
      </c>
      <c r="F1555" s="208">
        <v>0</v>
      </c>
    </row>
    <row r="1556" spans="2:6" x14ac:dyDescent="0.3">
      <c r="B1556" s="142" t="s">
        <v>381</v>
      </c>
      <c r="C1556" s="144">
        <v>45436</v>
      </c>
      <c r="D1556" s="145">
        <v>14</v>
      </c>
      <c r="E1556" s="207">
        <v>0</v>
      </c>
      <c r="F1556" s="208">
        <v>0</v>
      </c>
    </row>
    <row r="1557" spans="2:6" x14ac:dyDescent="0.3">
      <c r="B1557" s="142" t="s">
        <v>381</v>
      </c>
      <c r="C1557" s="144">
        <v>45436</v>
      </c>
      <c r="D1557" s="145">
        <v>15</v>
      </c>
      <c r="E1557" s="207">
        <v>0</v>
      </c>
      <c r="F1557" s="208">
        <v>0</v>
      </c>
    </row>
    <row r="1558" spans="2:6" x14ac:dyDescent="0.3">
      <c r="B1558" s="142" t="s">
        <v>381</v>
      </c>
      <c r="C1558" s="144">
        <v>45436</v>
      </c>
      <c r="D1558" s="145">
        <v>16</v>
      </c>
      <c r="E1558" s="207">
        <v>0</v>
      </c>
      <c r="F1558" s="208">
        <v>0</v>
      </c>
    </row>
    <row r="1559" spans="2:6" x14ac:dyDescent="0.3">
      <c r="B1559" s="142" t="s">
        <v>381</v>
      </c>
      <c r="C1559" s="144">
        <v>45436</v>
      </c>
      <c r="D1559" s="145">
        <v>17</v>
      </c>
      <c r="E1559" s="207">
        <v>0</v>
      </c>
      <c r="F1559" s="208">
        <v>0</v>
      </c>
    </row>
    <row r="1560" spans="2:6" x14ac:dyDescent="0.3">
      <c r="B1560" s="142" t="s">
        <v>381</v>
      </c>
      <c r="C1560" s="144">
        <v>45436</v>
      </c>
      <c r="D1560" s="145">
        <v>18</v>
      </c>
      <c r="E1560" s="207">
        <v>0</v>
      </c>
      <c r="F1560" s="208">
        <v>0</v>
      </c>
    </row>
    <row r="1561" spans="2:6" x14ac:dyDescent="0.3">
      <c r="B1561" s="142" t="s">
        <v>381</v>
      </c>
      <c r="C1561" s="144">
        <v>45436</v>
      </c>
      <c r="D1561" s="145">
        <v>19</v>
      </c>
      <c r="E1561" s="207">
        <v>0</v>
      </c>
      <c r="F1561" s="208">
        <v>0</v>
      </c>
    </row>
    <row r="1562" spans="2:6" x14ac:dyDescent="0.3">
      <c r="B1562" s="142" t="s">
        <v>381</v>
      </c>
      <c r="C1562" s="144">
        <v>45436</v>
      </c>
      <c r="D1562" s="145">
        <v>20</v>
      </c>
      <c r="E1562" s="207">
        <v>0</v>
      </c>
      <c r="F1562" s="208">
        <v>0</v>
      </c>
    </row>
    <row r="1563" spans="2:6" x14ac:dyDescent="0.3">
      <c r="B1563" s="142" t="s">
        <v>381</v>
      </c>
      <c r="C1563" s="144">
        <v>45436</v>
      </c>
      <c r="D1563" s="145">
        <v>21</v>
      </c>
      <c r="E1563" s="207">
        <v>0</v>
      </c>
      <c r="F1563" s="208">
        <v>0</v>
      </c>
    </row>
    <row r="1564" spans="2:6" x14ac:dyDescent="0.3">
      <c r="B1564" s="142" t="s">
        <v>381</v>
      </c>
      <c r="C1564" s="144">
        <v>45436</v>
      </c>
      <c r="D1564" s="145">
        <v>22</v>
      </c>
      <c r="E1564" s="207">
        <v>0</v>
      </c>
      <c r="F1564" s="208">
        <v>0</v>
      </c>
    </row>
    <row r="1565" spans="2:6" x14ac:dyDescent="0.3">
      <c r="B1565" s="142" t="s">
        <v>381</v>
      </c>
      <c r="C1565" s="144">
        <v>45436</v>
      </c>
      <c r="D1565" s="145">
        <v>23</v>
      </c>
      <c r="E1565" s="207">
        <v>0</v>
      </c>
      <c r="F1565" s="208">
        <v>0</v>
      </c>
    </row>
    <row r="1566" spans="2:6" x14ac:dyDescent="0.3">
      <c r="B1566" s="142" t="s">
        <v>381</v>
      </c>
      <c r="C1566" s="144">
        <v>45437</v>
      </c>
      <c r="D1566" s="145">
        <v>0</v>
      </c>
      <c r="E1566" s="207">
        <v>0</v>
      </c>
      <c r="F1566" s="208">
        <v>0</v>
      </c>
    </row>
    <row r="1567" spans="2:6" x14ac:dyDescent="0.3">
      <c r="B1567" s="142" t="s">
        <v>381</v>
      </c>
      <c r="C1567" s="144">
        <v>45437</v>
      </c>
      <c r="D1567" s="145">
        <v>1</v>
      </c>
      <c r="E1567" s="207">
        <v>0</v>
      </c>
      <c r="F1567" s="208">
        <v>0</v>
      </c>
    </row>
    <row r="1568" spans="2:6" x14ac:dyDescent="0.3">
      <c r="B1568" s="142" t="s">
        <v>381</v>
      </c>
      <c r="C1568" s="144">
        <v>45437</v>
      </c>
      <c r="D1568" s="145">
        <v>2</v>
      </c>
      <c r="E1568" s="207">
        <v>0</v>
      </c>
      <c r="F1568" s="208">
        <v>0</v>
      </c>
    </row>
    <row r="1569" spans="2:6" x14ac:dyDescent="0.3">
      <c r="B1569" s="142" t="s">
        <v>381</v>
      </c>
      <c r="C1569" s="144">
        <v>45437</v>
      </c>
      <c r="D1569" s="145">
        <v>3</v>
      </c>
      <c r="E1569" s="207">
        <v>0</v>
      </c>
      <c r="F1569" s="208">
        <v>0</v>
      </c>
    </row>
    <row r="1570" spans="2:6" x14ac:dyDescent="0.3">
      <c r="B1570" s="142" t="s">
        <v>381</v>
      </c>
      <c r="C1570" s="144">
        <v>45437</v>
      </c>
      <c r="D1570" s="145">
        <v>4</v>
      </c>
      <c r="E1570" s="207">
        <v>0</v>
      </c>
      <c r="F1570" s="208">
        <v>0</v>
      </c>
    </row>
    <row r="1571" spans="2:6" x14ac:dyDescent="0.3">
      <c r="B1571" s="142" t="s">
        <v>381</v>
      </c>
      <c r="C1571" s="144">
        <v>45437</v>
      </c>
      <c r="D1571" s="145">
        <v>5</v>
      </c>
      <c r="E1571" s="207">
        <v>0</v>
      </c>
      <c r="F1571" s="208">
        <v>0</v>
      </c>
    </row>
    <row r="1572" spans="2:6" x14ac:dyDescent="0.3">
      <c r="B1572" s="142" t="s">
        <v>381</v>
      </c>
      <c r="C1572" s="144">
        <v>45437</v>
      </c>
      <c r="D1572" s="145">
        <v>6</v>
      </c>
      <c r="E1572" s="207">
        <v>0</v>
      </c>
      <c r="F1572" s="208">
        <v>0</v>
      </c>
    </row>
    <row r="1573" spans="2:6" x14ac:dyDescent="0.3">
      <c r="B1573" s="142" t="s">
        <v>381</v>
      </c>
      <c r="C1573" s="144">
        <v>45437</v>
      </c>
      <c r="D1573" s="145">
        <v>7</v>
      </c>
      <c r="E1573" s="207">
        <v>0</v>
      </c>
      <c r="F1573" s="208">
        <v>0</v>
      </c>
    </row>
    <row r="1574" spans="2:6" x14ac:dyDescent="0.3">
      <c r="B1574" s="142" t="s">
        <v>381</v>
      </c>
      <c r="C1574" s="144">
        <v>45437</v>
      </c>
      <c r="D1574" s="145">
        <v>8</v>
      </c>
      <c r="E1574" s="207">
        <v>0</v>
      </c>
      <c r="F1574" s="208">
        <v>0</v>
      </c>
    </row>
    <row r="1575" spans="2:6" x14ac:dyDescent="0.3">
      <c r="B1575" s="142" t="s">
        <v>381</v>
      </c>
      <c r="C1575" s="144">
        <v>45437</v>
      </c>
      <c r="D1575" s="145">
        <v>9</v>
      </c>
      <c r="E1575" s="207">
        <v>0</v>
      </c>
      <c r="F1575" s="208">
        <v>0</v>
      </c>
    </row>
    <row r="1576" spans="2:6" x14ac:dyDescent="0.3">
      <c r="B1576" s="142" t="s">
        <v>381</v>
      </c>
      <c r="C1576" s="144">
        <v>45437</v>
      </c>
      <c r="D1576" s="145">
        <v>10</v>
      </c>
      <c r="E1576" s="207">
        <v>0</v>
      </c>
      <c r="F1576" s="208">
        <v>0</v>
      </c>
    </row>
    <row r="1577" spans="2:6" x14ac:dyDescent="0.3">
      <c r="B1577" s="142" t="s">
        <v>381</v>
      </c>
      <c r="C1577" s="144">
        <v>45437</v>
      </c>
      <c r="D1577" s="145">
        <v>11</v>
      </c>
      <c r="E1577" s="207">
        <v>0</v>
      </c>
      <c r="F1577" s="208">
        <v>0</v>
      </c>
    </row>
    <row r="1578" spans="2:6" x14ac:dyDescent="0.3">
      <c r="B1578" s="142" t="s">
        <v>381</v>
      </c>
      <c r="C1578" s="144">
        <v>45437</v>
      </c>
      <c r="D1578" s="145">
        <v>12</v>
      </c>
      <c r="E1578" s="207">
        <v>0</v>
      </c>
      <c r="F1578" s="208">
        <v>0</v>
      </c>
    </row>
    <row r="1579" spans="2:6" x14ac:dyDescent="0.3">
      <c r="B1579" s="142" t="s">
        <v>381</v>
      </c>
      <c r="C1579" s="144">
        <v>45437</v>
      </c>
      <c r="D1579" s="145">
        <v>13</v>
      </c>
      <c r="E1579" s="207">
        <v>0</v>
      </c>
      <c r="F1579" s="208">
        <v>0</v>
      </c>
    </row>
    <row r="1580" spans="2:6" x14ac:dyDescent="0.3">
      <c r="B1580" s="142" t="s">
        <v>381</v>
      </c>
      <c r="C1580" s="144">
        <v>45437</v>
      </c>
      <c r="D1580" s="145">
        <v>14</v>
      </c>
      <c r="E1580" s="207">
        <v>0</v>
      </c>
      <c r="F1580" s="208">
        <v>0</v>
      </c>
    </row>
    <row r="1581" spans="2:6" x14ac:dyDescent="0.3">
      <c r="B1581" s="142" t="s">
        <v>381</v>
      </c>
      <c r="C1581" s="144">
        <v>45437</v>
      </c>
      <c r="D1581" s="145">
        <v>15</v>
      </c>
      <c r="E1581" s="207">
        <v>0</v>
      </c>
      <c r="F1581" s="208">
        <v>0</v>
      </c>
    </row>
    <row r="1582" spans="2:6" x14ac:dyDescent="0.3">
      <c r="B1582" s="142" t="s">
        <v>381</v>
      </c>
      <c r="C1582" s="144">
        <v>45437</v>
      </c>
      <c r="D1582" s="145">
        <v>16</v>
      </c>
      <c r="E1582" s="207">
        <v>0</v>
      </c>
      <c r="F1582" s="208">
        <v>0</v>
      </c>
    </row>
    <row r="1583" spans="2:6" x14ac:dyDescent="0.3">
      <c r="B1583" s="142" t="s">
        <v>381</v>
      </c>
      <c r="C1583" s="144">
        <v>45437</v>
      </c>
      <c r="D1583" s="145">
        <v>17</v>
      </c>
      <c r="E1583" s="207">
        <v>0</v>
      </c>
      <c r="F1583" s="208">
        <v>0</v>
      </c>
    </row>
    <row r="1584" spans="2:6" x14ac:dyDescent="0.3">
      <c r="B1584" s="142" t="s">
        <v>381</v>
      </c>
      <c r="C1584" s="144">
        <v>45437</v>
      </c>
      <c r="D1584" s="145">
        <v>18</v>
      </c>
      <c r="E1584" s="207">
        <v>0</v>
      </c>
      <c r="F1584" s="208">
        <v>0</v>
      </c>
    </row>
    <row r="1585" spans="2:6" x14ac:dyDescent="0.3">
      <c r="B1585" s="142" t="s">
        <v>381</v>
      </c>
      <c r="C1585" s="144">
        <v>45437</v>
      </c>
      <c r="D1585" s="145">
        <v>19</v>
      </c>
      <c r="E1585" s="207">
        <v>0</v>
      </c>
      <c r="F1585" s="208">
        <v>0</v>
      </c>
    </row>
    <row r="1586" spans="2:6" x14ac:dyDescent="0.3">
      <c r="B1586" s="142" t="s">
        <v>381</v>
      </c>
      <c r="C1586" s="144">
        <v>45437</v>
      </c>
      <c r="D1586" s="145">
        <v>20</v>
      </c>
      <c r="E1586" s="207">
        <v>0</v>
      </c>
      <c r="F1586" s="208">
        <v>0</v>
      </c>
    </row>
    <row r="1587" spans="2:6" x14ac:dyDescent="0.3">
      <c r="B1587" s="142" t="s">
        <v>381</v>
      </c>
      <c r="C1587" s="144">
        <v>45437</v>
      </c>
      <c r="D1587" s="145">
        <v>21</v>
      </c>
      <c r="E1587" s="207">
        <v>0</v>
      </c>
      <c r="F1587" s="208">
        <v>0</v>
      </c>
    </row>
    <row r="1588" spans="2:6" x14ac:dyDescent="0.3">
      <c r="B1588" s="142" t="s">
        <v>381</v>
      </c>
      <c r="C1588" s="144">
        <v>45437</v>
      </c>
      <c r="D1588" s="145">
        <v>22</v>
      </c>
      <c r="E1588" s="207">
        <v>0</v>
      </c>
      <c r="F1588" s="208">
        <v>0</v>
      </c>
    </row>
    <row r="1589" spans="2:6" x14ac:dyDescent="0.3">
      <c r="B1589" s="142" t="s">
        <v>381</v>
      </c>
      <c r="C1589" s="144">
        <v>45437</v>
      </c>
      <c r="D1589" s="145">
        <v>23</v>
      </c>
      <c r="E1589" s="207">
        <v>0</v>
      </c>
      <c r="F1589" s="208">
        <v>0</v>
      </c>
    </row>
    <row r="1590" spans="2:6" x14ac:dyDescent="0.3">
      <c r="B1590" s="142" t="s">
        <v>381</v>
      </c>
      <c r="C1590" s="144">
        <v>45438</v>
      </c>
      <c r="D1590" s="145">
        <v>0</v>
      </c>
      <c r="E1590" s="207">
        <v>0</v>
      </c>
      <c r="F1590" s="208">
        <v>0</v>
      </c>
    </row>
    <row r="1591" spans="2:6" x14ac:dyDescent="0.3">
      <c r="B1591" s="142" t="s">
        <v>381</v>
      </c>
      <c r="C1591" s="144">
        <v>45438</v>
      </c>
      <c r="D1591" s="145">
        <v>1</v>
      </c>
      <c r="E1591" s="207">
        <v>0</v>
      </c>
      <c r="F1591" s="208">
        <v>0</v>
      </c>
    </row>
    <row r="1592" spans="2:6" x14ac:dyDescent="0.3">
      <c r="B1592" s="142" t="s">
        <v>381</v>
      </c>
      <c r="C1592" s="144">
        <v>45438</v>
      </c>
      <c r="D1592" s="145">
        <v>2</v>
      </c>
      <c r="E1592" s="207">
        <v>0</v>
      </c>
      <c r="F1592" s="208">
        <v>0</v>
      </c>
    </row>
    <row r="1593" spans="2:6" x14ac:dyDescent="0.3">
      <c r="B1593" s="142" t="s">
        <v>381</v>
      </c>
      <c r="C1593" s="144">
        <v>45438</v>
      </c>
      <c r="D1593" s="145">
        <v>3</v>
      </c>
      <c r="E1593" s="207">
        <v>0</v>
      </c>
      <c r="F1593" s="208">
        <v>0</v>
      </c>
    </row>
    <row r="1594" spans="2:6" x14ac:dyDescent="0.3">
      <c r="B1594" s="142" t="s">
        <v>381</v>
      </c>
      <c r="C1594" s="144">
        <v>45438</v>
      </c>
      <c r="D1594" s="145">
        <v>4</v>
      </c>
      <c r="E1594" s="207">
        <v>0</v>
      </c>
      <c r="F1594" s="208">
        <v>0</v>
      </c>
    </row>
    <row r="1595" spans="2:6" x14ac:dyDescent="0.3">
      <c r="B1595" s="142" t="s">
        <v>381</v>
      </c>
      <c r="C1595" s="144">
        <v>45438</v>
      </c>
      <c r="D1595" s="145">
        <v>5</v>
      </c>
      <c r="E1595" s="207">
        <v>0</v>
      </c>
      <c r="F1595" s="208">
        <v>0</v>
      </c>
    </row>
    <row r="1596" spans="2:6" x14ac:dyDescent="0.3">
      <c r="B1596" s="142" t="s">
        <v>381</v>
      </c>
      <c r="C1596" s="144">
        <v>45438</v>
      </c>
      <c r="D1596" s="145">
        <v>6</v>
      </c>
      <c r="E1596" s="207">
        <v>0</v>
      </c>
      <c r="F1596" s="208">
        <v>0</v>
      </c>
    </row>
    <row r="1597" spans="2:6" x14ac:dyDescent="0.3">
      <c r="B1597" s="142" t="s">
        <v>381</v>
      </c>
      <c r="C1597" s="144">
        <v>45438</v>
      </c>
      <c r="D1597" s="145">
        <v>7</v>
      </c>
      <c r="E1597" s="207">
        <v>0</v>
      </c>
      <c r="F1597" s="208">
        <v>0</v>
      </c>
    </row>
    <row r="1598" spans="2:6" x14ac:dyDescent="0.3">
      <c r="B1598" s="142" t="s">
        <v>381</v>
      </c>
      <c r="C1598" s="144">
        <v>45438</v>
      </c>
      <c r="D1598" s="145">
        <v>8</v>
      </c>
      <c r="E1598" s="207">
        <v>0</v>
      </c>
      <c r="F1598" s="208">
        <v>0</v>
      </c>
    </row>
    <row r="1599" spans="2:6" x14ac:dyDescent="0.3">
      <c r="B1599" s="142" t="s">
        <v>381</v>
      </c>
      <c r="C1599" s="144">
        <v>45438</v>
      </c>
      <c r="D1599" s="145">
        <v>9</v>
      </c>
      <c r="E1599" s="207">
        <v>0</v>
      </c>
      <c r="F1599" s="208">
        <v>0</v>
      </c>
    </row>
    <row r="1600" spans="2:6" x14ac:dyDescent="0.3">
      <c r="B1600" s="142" t="s">
        <v>381</v>
      </c>
      <c r="C1600" s="144">
        <v>45438</v>
      </c>
      <c r="D1600" s="145">
        <v>10</v>
      </c>
      <c r="E1600" s="207">
        <v>0</v>
      </c>
      <c r="F1600" s="208">
        <v>0</v>
      </c>
    </row>
    <row r="1601" spans="2:6" x14ac:dyDescent="0.3">
      <c r="B1601" s="142" t="s">
        <v>381</v>
      </c>
      <c r="C1601" s="144">
        <v>45438</v>
      </c>
      <c r="D1601" s="145">
        <v>11</v>
      </c>
      <c r="E1601" s="207">
        <v>0</v>
      </c>
      <c r="F1601" s="208">
        <v>0</v>
      </c>
    </row>
    <row r="1602" spans="2:6" x14ac:dyDescent="0.3">
      <c r="B1602" s="142" t="s">
        <v>381</v>
      </c>
      <c r="C1602" s="144">
        <v>45438</v>
      </c>
      <c r="D1602" s="145">
        <v>12</v>
      </c>
      <c r="E1602" s="207">
        <v>0</v>
      </c>
      <c r="F1602" s="208">
        <v>0</v>
      </c>
    </row>
    <row r="1603" spans="2:6" x14ac:dyDescent="0.3">
      <c r="B1603" s="142" t="s">
        <v>381</v>
      </c>
      <c r="C1603" s="144">
        <v>45438</v>
      </c>
      <c r="D1603" s="145">
        <v>13</v>
      </c>
      <c r="E1603" s="207">
        <v>0</v>
      </c>
      <c r="F1603" s="208">
        <v>0</v>
      </c>
    </row>
    <row r="1604" spans="2:6" x14ac:dyDescent="0.3">
      <c r="B1604" s="142" t="s">
        <v>381</v>
      </c>
      <c r="C1604" s="144">
        <v>45438</v>
      </c>
      <c r="D1604" s="145">
        <v>14</v>
      </c>
      <c r="E1604" s="207">
        <v>0</v>
      </c>
      <c r="F1604" s="208">
        <v>0</v>
      </c>
    </row>
    <row r="1605" spans="2:6" x14ac:dyDescent="0.3">
      <c r="B1605" s="142" t="s">
        <v>381</v>
      </c>
      <c r="C1605" s="144">
        <v>45438</v>
      </c>
      <c r="D1605" s="145">
        <v>15</v>
      </c>
      <c r="E1605" s="207">
        <v>0</v>
      </c>
      <c r="F1605" s="208">
        <v>0</v>
      </c>
    </row>
    <row r="1606" spans="2:6" x14ac:dyDescent="0.3">
      <c r="B1606" s="142" t="s">
        <v>381</v>
      </c>
      <c r="C1606" s="144">
        <v>45438</v>
      </c>
      <c r="D1606" s="145">
        <v>16</v>
      </c>
      <c r="E1606" s="207">
        <v>0</v>
      </c>
      <c r="F1606" s="208">
        <v>0</v>
      </c>
    </row>
    <row r="1607" spans="2:6" x14ac:dyDescent="0.3">
      <c r="B1607" s="142" t="s">
        <v>381</v>
      </c>
      <c r="C1607" s="144">
        <v>45438</v>
      </c>
      <c r="D1607" s="145">
        <v>17</v>
      </c>
      <c r="E1607" s="207">
        <v>0</v>
      </c>
      <c r="F1607" s="208">
        <v>0</v>
      </c>
    </row>
    <row r="1608" spans="2:6" x14ac:dyDescent="0.3">
      <c r="B1608" s="142" t="s">
        <v>381</v>
      </c>
      <c r="C1608" s="144">
        <v>45438</v>
      </c>
      <c r="D1608" s="145">
        <v>18</v>
      </c>
      <c r="E1608" s="207">
        <v>0</v>
      </c>
      <c r="F1608" s="208">
        <v>0</v>
      </c>
    </row>
    <row r="1609" spans="2:6" x14ac:dyDescent="0.3">
      <c r="B1609" s="142" t="s">
        <v>381</v>
      </c>
      <c r="C1609" s="144">
        <v>45438</v>
      </c>
      <c r="D1609" s="145">
        <v>19</v>
      </c>
      <c r="E1609" s="207">
        <v>0</v>
      </c>
      <c r="F1609" s="208">
        <v>0</v>
      </c>
    </row>
    <row r="1610" spans="2:6" x14ac:dyDescent="0.3">
      <c r="B1610" s="142" t="s">
        <v>381</v>
      </c>
      <c r="C1610" s="144">
        <v>45438</v>
      </c>
      <c r="D1610" s="145">
        <v>20</v>
      </c>
      <c r="E1610" s="207">
        <v>0</v>
      </c>
      <c r="F1610" s="208">
        <v>0</v>
      </c>
    </row>
    <row r="1611" spans="2:6" x14ac:dyDescent="0.3">
      <c r="B1611" s="142" t="s">
        <v>381</v>
      </c>
      <c r="C1611" s="144">
        <v>45438</v>
      </c>
      <c r="D1611" s="145">
        <v>21</v>
      </c>
      <c r="E1611" s="207">
        <v>0</v>
      </c>
      <c r="F1611" s="208">
        <v>0</v>
      </c>
    </row>
    <row r="1612" spans="2:6" x14ac:dyDescent="0.3">
      <c r="B1612" s="142" t="s">
        <v>381</v>
      </c>
      <c r="C1612" s="144">
        <v>45438</v>
      </c>
      <c r="D1612" s="145">
        <v>22</v>
      </c>
      <c r="E1612" s="207">
        <v>0</v>
      </c>
      <c r="F1612" s="208">
        <v>0</v>
      </c>
    </row>
    <row r="1613" spans="2:6" x14ac:dyDescent="0.3">
      <c r="B1613" s="142" t="s">
        <v>381</v>
      </c>
      <c r="C1613" s="144">
        <v>45438</v>
      </c>
      <c r="D1613" s="145">
        <v>23</v>
      </c>
      <c r="E1613" s="207">
        <v>0</v>
      </c>
      <c r="F1613" s="208">
        <v>0</v>
      </c>
    </row>
    <row r="1614" spans="2:6" x14ac:dyDescent="0.3">
      <c r="B1614" s="142" t="s">
        <v>381</v>
      </c>
      <c r="C1614" s="144">
        <v>45439</v>
      </c>
      <c r="D1614" s="145">
        <v>0</v>
      </c>
      <c r="E1614" s="207">
        <v>0</v>
      </c>
      <c r="F1614" s="208">
        <v>0</v>
      </c>
    </row>
    <row r="1615" spans="2:6" x14ac:dyDescent="0.3">
      <c r="B1615" s="142" t="s">
        <v>381</v>
      </c>
      <c r="C1615" s="144">
        <v>45439</v>
      </c>
      <c r="D1615" s="145">
        <v>1</v>
      </c>
      <c r="E1615" s="207">
        <v>0</v>
      </c>
      <c r="F1615" s="208">
        <v>0</v>
      </c>
    </row>
    <row r="1616" spans="2:6" x14ac:dyDescent="0.3">
      <c r="B1616" s="142" t="s">
        <v>381</v>
      </c>
      <c r="C1616" s="144">
        <v>45439</v>
      </c>
      <c r="D1616" s="145">
        <v>2</v>
      </c>
      <c r="E1616" s="207">
        <v>0</v>
      </c>
      <c r="F1616" s="208">
        <v>0</v>
      </c>
    </row>
    <row r="1617" spans="2:6" x14ac:dyDescent="0.3">
      <c r="B1617" s="142" t="s">
        <v>381</v>
      </c>
      <c r="C1617" s="144">
        <v>45439</v>
      </c>
      <c r="D1617" s="145">
        <v>3</v>
      </c>
      <c r="E1617" s="207">
        <v>0</v>
      </c>
      <c r="F1617" s="208">
        <v>0</v>
      </c>
    </row>
    <row r="1618" spans="2:6" x14ac:dyDescent="0.3">
      <c r="B1618" s="142" t="s">
        <v>381</v>
      </c>
      <c r="C1618" s="144">
        <v>45439</v>
      </c>
      <c r="D1618" s="145">
        <v>4</v>
      </c>
      <c r="E1618" s="207">
        <v>0</v>
      </c>
      <c r="F1618" s="208">
        <v>0</v>
      </c>
    </row>
    <row r="1619" spans="2:6" x14ac:dyDescent="0.3">
      <c r="B1619" s="142" t="s">
        <v>381</v>
      </c>
      <c r="C1619" s="144">
        <v>45439</v>
      </c>
      <c r="D1619" s="145">
        <v>5</v>
      </c>
      <c r="E1619" s="207">
        <v>0</v>
      </c>
      <c r="F1619" s="208">
        <v>0</v>
      </c>
    </row>
    <row r="1620" spans="2:6" x14ac:dyDescent="0.3">
      <c r="B1620" s="142" t="s">
        <v>381</v>
      </c>
      <c r="C1620" s="144">
        <v>45439</v>
      </c>
      <c r="D1620" s="145">
        <v>6</v>
      </c>
      <c r="E1620" s="207">
        <v>0</v>
      </c>
      <c r="F1620" s="208">
        <v>0</v>
      </c>
    </row>
    <row r="1621" spans="2:6" x14ac:dyDescent="0.3">
      <c r="B1621" s="142" t="s">
        <v>381</v>
      </c>
      <c r="C1621" s="144">
        <v>45439</v>
      </c>
      <c r="D1621" s="145">
        <v>7</v>
      </c>
      <c r="E1621" s="207">
        <v>0</v>
      </c>
      <c r="F1621" s="208">
        <v>0</v>
      </c>
    </row>
    <row r="1622" spans="2:6" x14ac:dyDescent="0.3">
      <c r="B1622" s="142" t="s">
        <v>381</v>
      </c>
      <c r="C1622" s="144">
        <v>45439</v>
      </c>
      <c r="D1622" s="145">
        <v>8</v>
      </c>
      <c r="E1622" s="207">
        <v>0</v>
      </c>
      <c r="F1622" s="208">
        <v>0</v>
      </c>
    </row>
    <row r="1623" spans="2:6" x14ac:dyDescent="0.3">
      <c r="B1623" s="142" t="s">
        <v>381</v>
      </c>
      <c r="C1623" s="144">
        <v>45439</v>
      </c>
      <c r="D1623" s="145">
        <v>9</v>
      </c>
      <c r="E1623" s="207">
        <v>0</v>
      </c>
      <c r="F1623" s="208">
        <v>0</v>
      </c>
    </row>
    <row r="1624" spans="2:6" x14ac:dyDescent="0.3">
      <c r="B1624" s="142" t="s">
        <v>381</v>
      </c>
      <c r="C1624" s="144">
        <v>45439</v>
      </c>
      <c r="D1624" s="145">
        <v>10</v>
      </c>
      <c r="E1624" s="207">
        <v>0</v>
      </c>
      <c r="F1624" s="208">
        <v>0</v>
      </c>
    </row>
    <row r="1625" spans="2:6" x14ac:dyDescent="0.3">
      <c r="B1625" s="142" t="s">
        <v>381</v>
      </c>
      <c r="C1625" s="144">
        <v>45439</v>
      </c>
      <c r="D1625" s="145">
        <v>11</v>
      </c>
      <c r="E1625" s="207">
        <v>0</v>
      </c>
      <c r="F1625" s="208">
        <v>0</v>
      </c>
    </row>
    <row r="1626" spans="2:6" x14ac:dyDescent="0.3">
      <c r="B1626" s="142" t="s">
        <v>381</v>
      </c>
      <c r="C1626" s="144">
        <v>45439</v>
      </c>
      <c r="D1626" s="145">
        <v>12</v>
      </c>
      <c r="E1626" s="207">
        <v>0</v>
      </c>
      <c r="F1626" s="208">
        <v>0</v>
      </c>
    </row>
    <row r="1627" spans="2:6" x14ac:dyDescent="0.3">
      <c r="B1627" s="142" t="s">
        <v>381</v>
      </c>
      <c r="C1627" s="144">
        <v>45439</v>
      </c>
      <c r="D1627" s="145">
        <v>13</v>
      </c>
      <c r="E1627" s="207">
        <v>0</v>
      </c>
      <c r="F1627" s="208">
        <v>0</v>
      </c>
    </row>
    <row r="1628" spans="2:6" x14ac:dyDescent="0.3">
      <c r="B1628" s="142" t="s">
        <v>381</v>
      </c>
      <c r="C1628" s="144">
        <v>45439</v>
      </c>
      <c r="D1628" s="145">
        <v>14</v>
      </c>
      <c r="E1628" s="207">
        <v>0</v>
      </c>
      <c r="F1628" s="208">
        <v>0</v>
      </c>
    </row>
    <row r="1629" spans="2:6" x14ac:dyDescent="0.3">
      <c r="B1629" s="142" t="s">
        <v>381</v>
      </c>
      <c r="C1629" s="144">
        <v>45439</v>
      </c>
      <c r="D1629" s="145">
        <v>15</v>
      </c>
      <c r="E1629" s="207">
        <v>0</v>
      </c>
      <c r="F1629" s="208">
        <v>0</v>
      </c>
    </row>
    <row r="1630" spans="2:6" x14ac:dyDescent="0.3">
      <c r="B1630" s="142" t="s">
        <v>381</v>
      </c>
      <c r="C1630" s="144">
        <v>45439</v>
      </c>
      <c r="D1630" s="145">
        <v>16</v>
      </c>
      <c r="E1630" s="207">
        <v>0</v>
      </c>
      <c r="F1630" s="208">
        <v>0</v>
      </c>
    </row>
    <row r="1631" spans="2:6" x14ac:dyDescent="0.3">
      <c r="B1631" s="142" t="s">
        <v>381</v>
      </c>
      <c r="C1631" s="144">
        <v>45439</v>
      </c>
      <c r="D1631" s="145">
        <v>17</v>
      </c>
      <c r="E1631" s="207">
        <v>0</v>
      </c>
      <c r="F1631" s="208">
        <v>0</v>
      </c>
    </row>
    <row r="1632" spans="2:6" x14ac:dyDescent="0.3">
      <c r="B1632" s="142" t="s">
        <v>381</v>
      </c>
      <c r="C1632" s="144">
        <v>45439</v>
      </c>
      <c r="D1632" s="145">
        <v>18</v>
      </c>
      <c r="E1632" s="207">
        <v>0</v>
      </c>
      <c r="F1632" s="208">
        <v>0</v>
      </c>
    </row>
    <row r="1633" spans="2:6" x14ac:dyDescent="0.3">
      <c r="B1633" s="142" t="s">
        <v>381</v>
      </c>
      <c r="C1633" s="144">
        <v>45439</v>
      </c>
      <c r="D1633" s="145">
        <v>19</v>
      </c>
      <c r="E1633" s="207">
        <v>0</v>
      </c>
      <c r="F1633" s="208">
        <v>0</v>
      </c>
    </row>
    <row r="1634" spans="2:6" x14ac:dyDescent="0.3">
      <c r="B1634" s="142" t="s">
        <v>381</v>
      </c>
      <c r="C1634" s="144">
        <v>45439</v>
      </c>
      <c r="D1634" s="145">
        <v>20</v>
      </c>
      <c r="E1634" s="207">
        <v>0</v>
      </c>
      <c r="F1634" s="208">
        <v>0</v>
      </c>
    </row>
    <row r="1635" spans="2:6" x14ac:dyDescent="0.3">
      <c r="B1635" s="142" t="s">
        <v>381</v>
      </c>
      <c r="C1635" s="144">
        <v>45439</v>
      </c>
      <c r="D1635" s="145">
        <v>21</v>
      </c>
      <c r="E1635" s="207">
        <v>0</v>
      </c>
      <c r="F1635" s="208">
        <v>0</v>
      </c>
    </row>
    <row r="1636" spans="2:6" x14ac:dyDescent="0.3">
      <c r="B1636" s="142" t="s">
        <v>381</v>
      </c>
      <c r="C1636" s="144">
        <v>45439</v>
      </c>
      <c r="D1636" s="145">
        <v>22</v>
      </c>
      <c r="E1636" s="207">
        <v>0</v>
      </c>
      <c r="F1636" s="208">
        <v>0</v>
      </c>
    </row>
    <row r="1637" spans="2:6" x14ac:dyDescent="0.3">
      <c r="B1637" s="142" t="s">
        <v>381</v>
      </c>
      <c r="C1637" s="144">
        <v>45439</v>
      </c>
      <c r="D1637" s="145">
        <v>23</v>
      </c>
      <c r="E1637" s="207">
        <v>0</v>
      </c>
      <c r="F1637" s="208">
        <v>0</v>
      </c>
    </row>
    <row r="1638" spans="2:6" x14ac:dyDescent="0.3">
      <c r="B1638" s="142" t="s">
        <v>381</v>
      </c>
      <c r="C1638" s="144">
        <v>45440</v>
      </c>
      <c r="D1638" s="145">
        <v>0</v>
      </c>
      <c r="E1638" s="207">
        <v>0</v>
      </c>
      <c r="F1638" s="208">
        <v>0</v>
      </c>
    </row>
    <row r="1639" spans="2:6" x14ac:dyDescent="0.3">
      <c r="B1639" s="142" t="s">
        <v>381</v>
      </c>
      <c r="C1639" s="144">
        <v>45440</v>
      </c>
      <c r="D1639" s="145">
        <v>1</v>
      </c>
      <c r="E1639" s="207">
        <v>0</v>
      </c>
      <c r="F1639" s="208">
        <v>0</v>
      </c>
    </row>
    <row r="1640" spans="2:6" x14ac:dyDescent="0.3">
      <c r="B1640" s="142" t="s">
        <v>381</v>
      </c>
      <c r="C1640" s="144">
        <v>45440</v>
      </c>
      <c r="D1640" s="145">
        <v>2</v>
      </c>
      <c r="E1640" s="207">
        <v>0</v>
      </c>
      <c r="F1640" s="208">
        <v>0</v>
      </c>
    </row>
    <row r="1641" spans="2:6" x14ac:dyDescent="0.3">
      <c r="B1641" s="142" t="s">
        <v>381</v>
      </c>
      <c r="C1641" s="144">
        <v>45440</v>
      </c>
      <c r="D1641" s="145">
        <v>3</v>
      </c>
      <c r="E1641" s="207">
        <v>0</v>
      </c>
      <c r="F1641" s="208">
        <v>0</v>
      </c>
    </row>
    <row r="1642" spans="2:6" x14ac:dyDescent="0.3">
      <c r="B1642" s="142" t="s">
        <v>381</v>
      </c>
      <c r="C1642" s="144">
        <v>45440</v>
      </c>
      <c r="D1642" s="145">
        <v>4</v>
      </c>
      <c r="E1642" s="207">
        <v>0</v>
      </c>
      <c r="F1642" s="208">
        <v>0</v>
      </c>
    </row>
    <row r="1643" spans="2:6" x14ac:dyDescent="0.3">
      <c r="B1643" s="142" t="s">
        <v>381</v>
      </c>
      <c r="C1643" s="144">
        <v>45440</v>
      </c>
      <c r="D1643" s="145">
        <v>5</v>
      </c>
      <c r="E1643" s="207">
        <v>0</v>
      </c>
      <c r="F1643" s="208">
        <v>0</v>
      </c>
    </row>
    <row r="1644" spans="2:6" x14ac:dyDescent="0.3">
      <c r="B1644" s="142" t="s">
        <v>381</v>
      </c>
      <c r="C1644" s="144">
        <v>45440</v>
      </c>
      <c r="D1644" s="145">
        <v>6</v>
      </c>
      <c r="E1644" s="207">
        <v>0</v>
      </c>
      <c r="F1644" s="208">
        <v>0</v>
      </c>
    </row>
    <row r="1645" spans="2:6" x14ac:dyDescent="0.3">
      <c r="B1645" s="142" t="s">
        <v>381</v>
      </c>
      <c r="C1645" s="144">
        <v>45440</v>
      </c>
      <c r="D1645" s="145">
        <v>7</v>
      </c>
      <c r="E1645" s="207">
        <v>0</v>
      </c>
      <c r="F1645" s="208">
        <v>0</v>
      </c>
    </row>
    <row r="1646" spans="2:6" x14ac:dyDescent="0.3">
      <c r="B1646" s="142" t="s">
        <v>381</v>
      </c>
      <c r="C1646" s="144">
        <v>45440</v>
      </c>
      <c r="D1646" s="145">
        <v>8</v>
      </c>
      <c r="E1646" s="207">
        <v>0</v>
      </c>
      <c r="F1646" s="208">
        <v>0</v>
      </c>
    </row>
    <row r="1647" spans="2:6" x14ac:dyDescent="0.3">
      <c r="B1647" s="142" t="s">
        <v>381</v>
      </c>
      <c r="C1647" s="144">
        <v>45440</v>
      </c>
      <c r="D1647" s="145">
        <v>9</v>
      </c>
      <c r="E1647" s="207">
        <v>0</v>
      </c>
      <c r="F1647" s="208">
        <v>0</v>
      </c>
    </row>
    <row r="1648" spans="2:6" x14ac:dyDescent="0.3">
      <c r="B1648" s="142" t="s">
        <v>381</v>
      </c>
      <c r="C1648" s="144">
        <v>45440</v>
      </c>
      <c r="D1648" s="145">
        <v>10</v>
      </c>
      <c r="E1648" s="207">
        <v>0</v>
      </c>
      <c r="F1648" s="208">
        <v>0</v>
      </c>
    </row>
    <row r="1649" spans="2:6" x14ac:dyDescent="0.3">
      <c r="B1649" s="142" t="s">
        <v>381</v>
      </c>
      <c r="C1649" s="144">
        <v>45440</v>
      </c>
      <c r="D1649" s="145">
        <v>11</v>
      </c>
      <c r="E1649" s="207">
        <v>0</v>
      </c>
      <c r="F1649" s="208">
        <v>0</v>
      </c>
    </row>
    <row r="1650" spans="2:6" x14ac:dyDescent="0.3">
      <c r="B1650" s="142" t="s">
        <v>381</v>
      </c>
      <c r="C1650" s="144">
        <v>45440</v>
      </c>
      <c r="D1650" s="145">
        <v>12</v>
      </c>
      <c r="E1650" s="207">
        <v>0</v>
      </c>
      <c r="F1650" s="208">
        <v>0</v>
      </c>
    </row>
    <row r="1651" spans="2:6" x14ac:dyDescent="0.3">
      <c r="B1651" s="142" t="s">
        <v>381</v>
      </c>
      <c r="C1651" s="144">
        <v>45440</v>
      </c>
      <c r="D1651" s="145">
        <v>13</v>
      </c>
      <c r="E1651" s="207">
        <v>0</v>
      </c>
      <c r="F1651" s="208">
        <v>0</v>
      </c>
    </row>
    <row r="1652" spans="2:6" x14ac:dyDescent="0.3">
      <c r="B1652" s="142" t="s">
        <v>381</v>
      </c>
      <c r="C1652" s="144">
        <v>45440</v>
      </c>
      <c r="D1652" s="145">
        <v>14</v>
      </c>
      <c r="E1652" s="207">
        <v>0</v>
      </c>
      <c r="F1652" s="208">
        <v>0</v>
      </c>
    </row>
    <row r="1653" spans="2:6" x14ac:dyDescent="0.3">
      <c r="B1653" s="142" t="s">
        <v>381</v>
      </c>
      <c r="C1653" s="144">
        <v>45440</v>
      </c>
      <c r="D1653" s="145">
        <v>15</v>
      </c>
      <c r="E1653" s="207">
        <v>0</v>
      </c>
      <c r="F1653" s="208">
        <v>0</v>
      </c>
    </row>
    <row r="1654" spans="2:6" x14ac:dyDescent="0.3">
      <c r="B1654" s="142" t="s">
        <v>381</v>
      </c>
      <c r="C1654" s="144">
        <v>45440</v>
      </c>
      <c r="D1654" s="145">
        <v>16</v>
      </c>
      <c r="E1654" s="207">
        <v>0</v>
      </c>
      <c r="F1654" s="208">
        <v>0</v>
      </c>
    </row>
    <row r="1655" spans="2:6" x14ac:dyDescent="0.3">
      <c r="B1655" s="142" t="s">
        <v>381</v>
      </c>
      <c r="C1655" s="144">
        <v>45440</v>
      </c>
      <c r="D1655" s="145">
        <v>17</v>
      </c>
      <c r="E1655" s="207">
        <v>0</v>
      </c>
      <c r="F1655" s="208">
        <v>0</v>
      </c>
    </row>
    <row r="1656" spans="2:6" x14ac:dyDescent="0.3">
      <c r="B1656" s="142" t="s">
        <v>381</v>
      </c>
      <c r="C1656" s="144">
        <v>45440</v>
      </c>
      <c r="D1656" s="145">
        <v>18</v>
      </c>
      <c r="E1656" s="207">
        <v>0</v>
      </c>
      <c r="F1656" s="208">
        <v>0</v>
      </c>
    </row>
    <row r="1657" spans="2:6" x14ac:dyDescent="0.3">
      <c r="B1657" s="142" t="s">
        <v>381</v>
      </c>
      <c r="C1657" s="144">
        <v>45440</v>
      </c>
      <c r="D1657" s="145">
        <v>19</v>
      </c>
      <c r="E1657" s="207">
        <v>0</v>
      </c>
      <c r="F1657" s="208">
        <v>0</v>
      </c>
    </row>
    <row r="1658" spans="2:6" x14ac:dyDescent="0.3">
      <c r="B1658" s="142" t="s">
        <v>381</v>
      </c>
      <c r="C1658" s="144">
        <v>45440</v>
      </c>
      <c r="D1658" s="145">
        <v>20</v>
      </c>
      <c r="E1658" s="207">
        <v>0</v>
      </c>
      <c r="F1658" s="208">
        <v>0</v>
      </c>
    </row>
    <row r="1659" spans="2:6" x14ac:dyDescent="0.3">
      <c r="B1659" s="142" t="s">
        <v>381</v>
      </c>
      <c r="C1659" s="144">
        <v>45440</v>
      </c>
      <c r="D1659" s="145">
        <v>21</v>
      </c>
      <c r="E1659" s="207">
        <v>0</v>
      </c>
      <c r="F1659" s="208">
        <v>0</v>
      </c>
    </row>
    <row r="1660" spans="2:6" x14ac:dyDescent="0.3">
      <c r="B1660" s="142" t="s">
        <v>381</v>
      </c>
      <c r="C1660" s="144">
        <v>45440</v>
      </c>
      <c r="D1660" s="145">
        <v>22</v>
      </c>
      <c r="E1660" s="207">
        <v>0</v>
      </c>
      <c r="F1660" s="208">
        <v>0</v>
      </c>
    </row>
    <row r="1661" spans="2:6" x14ac:dyDescent="0.3">
      <c r="B1661" s="142" t="s">
        <v>381</v>
      </c>
      <c r="C1661" s="144">
        <v>45440</v>
      </c>
      <c r="D1661" s="145">
        <v>23</v>
      </c>
      <c r="E1661" s="207">
        <v>0</v>
      </c>
      <c r="F1661" s="208">
        <v>0</v>
      </c>
    </row>
    <row r="1662" spans="2:6" x14ac:dyDescent="0.3">
      <c r="B1662" s="142" t="s">
        <v>381</v>
      </c>
      <c r="C1662" s="144">
        <v>45441</v>
      </c>
      <c r="D1662" s="145">
        <v>0</v>
      </c>
      <c r="E1662" s="207">
        <v>0</v>
      </c>
      <c r="F1662" s="208">
        <v>0</v>
      </c>
    </row>
    <row r="1663" spans="2:6" x14ac:dyDescent="0.3">
      <c r="B1663" s="142" t="s">
        <v>381</v>
      </c>
      <c r="C1663" s="144">
        <v>45441</v>
      </c>
      <c r="D1663" s="145">
        <v>1</v>
      </c>
      <c r="E1663" s="207">
        <v>0</v>
      </c>
      <c r="F1663" s="208">
        <v>0</v>
      </c>
    </row>
    <row r="1664" spans="2:6" x14ac:dyDescent="0.3">
      <c r="B1664" s="142" t="s">
        <v>381</v>
      </c>
      <c r="C1664" s="144">
        <v>45441</v>
      </c>
      <c r="D1664" s="145">
        <v>2</v>
      </c>
      <c r="E1664" s="207">
        <v>0</v>
      </c>
      <c r="F1664" s="208">
        <v>0</v>
      </c>
    </row>
    <row r="1665" spans="2:6" x14ac:dyDescent="0.3">
      <c r="B1665" s="142" t="s">
        <v>381</v>
      </c>
      <c r="C1665" s="144">
        <v>45441</v>
      </c>
      <c r="D1665" s="145">
        <v>3</v>
      </c>
      <c r="E1665" s="207">
        <v>0</v>
      </c>
      <c r="F1665" s="208">
        <v>0</v>
      </c>
    </row>
    <row r="1666" spans="2:6" x14ac:dyDescent="0.3">
      <c r="B1666" s="142" t="s">
        <v>381</v>
      </c>
      <c r="C1666" s="144">
        <v>45441</v>
      </c>
      <c r="D1666" s="145">
        <v>4</v>
      </c>
      <c r="E1666" s="207">
        <v>0</v>
      </c>
      <c r="F1666" s="208">
        <v>0</v>
      </c>
    </row>
    <row r="1667" spans="2:6" x14ac:dyDescent="0.3">
      <c r="B1667" s="142" t="s">
        <v>381</v>
      </c>
      <c r="C1667" s="144">
        <v>45441</v>
      </c>
      <c r="D1667" s="145">
        <v>5</v>
      </c>
      <c r="E1667" s="207">
        <v>0</v>
      </c>
      <c r="F1667" s="208">
        <v>0</v>
      </c>
    </row>
    <row r="1668" spans="2:6" x14ac:dyDescent="0.3">
      <c r="B1668" s="142" t="s">
        <v>381</v>
      </c>
      <c r="C1668" s="144">
        <v>45441</v>
      </c>
      <c r="D1668" s="145">
        <v>6</v>
      </c>
      <c r="E1668" s="207">
        <v>0</v>
      </c>
      <c r="F1668" s="208">
        <v>0</v>
      </c>
    </row>
    <row r="1669" spans="2:6" x14ac:dyDescent="0.3">
      <c r="B1669" s="142" t="s">
        <v>381</v>
      </c>
      <c r="C1669" s="144">
        <v>45441</v>
      </c>
      <c r="D1669" s="145">
        <v>7</v>
      </c>
      <c r="E1669" s="207">
        <v>0</v>
      </c>
      <c r="F1669" s="208">
        <v>0</v>
      </c>
    </row>
    <row r="1670" spans="2:6" x14ac:dyDescent="0.3">
      <c r="B1670" s="142" t="s">
        <v>381</v>
      </c>
      <c r="C1670" s="144">
        <v>45441</v>
      </c>
      <c r="D1670" s="145">
        <v>8</v>
      </c>
      <c r="E1670" s="207">
        <v>0</v>
      </c>
      <c r="F1670" s="208">
        <v>0</v>
      </c>
    </row>
    <row r="1671" spans="2:6" x14ac:dyDescent="0.3">
      <c r="B1671" s="142" t="s">
        <v>381</v>
      </c>
      <c r="C1671" s="144">
        <v>45441</v>
      </c>
      <c r="D1671" s="145">
        <v>9</v>
      </c>
      <c r="E1671" s="207">
        <v>0</v>
      </c>
      <c r="F1671" s="208">
        <v>0</v>
      </c>
    </row>
    <row r="1672" spans="2:6" x14ac:dyDescent="0.3">
      <c r="B1672" s="142" t="s">
        <v>381</v>
      </c>
      <c r="C1672" s="144">
        <v>45441</v>
      </c>
      <c r="D1672" s="145">
        <v>10</v>
      </c>
      <c r="E1672" s="207">
        <v>0</v>
      </c>
      <c r="F1672" s="208">
        <v>0</v>
      </c>
    </row>
    <row r="1673" spans="2:6" x14ac:dyDescent="0.3">
      <c r="B1673" s="142" t="s">
        <v>381</v>
      </c>
      <c r="C1673" s="144">
        <v>45441</v>
      </c>
      <c r="D1673" s="145">
        <v>11</v>
      </c>
      <c r="E1673" s="207">
        <v>0</v>
      </c>
      <c r="F1673" s="208">
        <v>0</v>
      </c>
    </row>
    <row r="1674" spans="2:6" x14ac:dyDescent="0.3">
      <c r="B1674" s="142" t="s">
        <v>381</v>
      </c>
      <c r="C1674" s="144">
        <v>45441</v>
      </c>
      <c r="D1674" s="145">
        <v>12</v>
      </c>
      <c r="E1674" s="207">
        <v>0</v>
      </c>
      <c r="F1674" s="208">
        <v>0</v>
      </c>
    </row>
    <row r="1675" spans="2:6" x14ac:dyDescent="0.3">
      <c r="B1675" s="142" t="s">
        <v>381</v>
      </c>
      <c r="C1675" s="144">
        <v>45441</v>
      </c>
      <c r="D1675" s="145">
        <v>13</v>
      </c>
      <c r="E1675" s="207">
        <v>0</v>
      </c>
      <c r="F1675" s="208">
        <v>0</v>
      </c>
    </row>
    <row r="1676" spans="2:6" x14ac:dyDescent="0.3">
      <c r="B1676" s="142" t="s">
        <v>381</v>
      </c>
      <c r="C1676" s="144">
        <v>45441</v>
      </c>
      <c r="D1676" s="145">
        <v>14</v>
      </c>
      <c r="E1676" s="207">
        <v>0</v>
      </c>
      <c r="F1676" s="208">
        <v>0</v>
      </c>
    </row>
    <row r="1677" spans="2:6" x14ac:dyDescent="0.3">
      <c r="B1677" s="142" t="s">
        <v>381</v>
      </c>
      <c r="C1677" s="144">
        <v>45441</v>
      </c>
      <c r="D1677" s="145">
        <v>15</v>
      </c>
      <c r="E1677" s="207">
        <v>0</v>
      </c>
      <c r="F1677" s="208">
        <v>0</v>
      </c>
    </row>
    <row r="1678" spans="2:6" x14ac:dyDescent="0.3">
      <c r="B1678" s="142" t="s">
        <v>381</v>
      </c>
      <c r="C1678" s="144">
        <v>45441</v>
      </c>
      <c r="D1678" s="145">
        <v>16</v>
      </c>
      <c r="E1678" s="207">
        <v>0</v>
      </c>
      <c r="F1678" s="208">
        <v>0</v>
      </c>
    </row>
    <row r="1679" spans="2:6" x14ac:dyDescent="0.3">
      <c r="B1679" s="142" t="s">
        <v>381</v>
      </c>
      <c r="C1679" s="144">
        <v>45441</v>
      </c>
      <c r="D1679" s="145">
        <v>17</v>
      </c>
      <c r="E1679" s="207">
        <v>0</v>
      </c>
      <c r="F1679" s="208">
        <v>0</v>
      </c>
    </row>
    <row r="1680" spans="2:6" x14ac:dyDescent="0.3">
      <c r="B1680" s="142" t="s">
        <v>381</v>
      </c>
      <c r="C1680" s="144">
        <v>45441</v>
      </c>
      <c r="D1680" s="145">
        <v>18</v>
      </c>
      <c r="E1680" s="207">
        <v>0</v>
      </c>
      <c r="F1680" s="208">
        <v>0</v>
      </c>
    </row>
    <row r="1681" spans="2:6" x14ac:dyDescent="0.3">
      <c r="B1681" s="142" t="s">
        <v>381</v>
      </c>
      <c r="C1681" s="144">
        <v>45441</v>
      </c>
      <c r="D1681" s="145">
        <v>19</v>
      </c>
      <c r="E1681" s="207">
        <v>0</v>
      </c>
      <c r="F1681" s="208">
        <v>0</v>
      </c>
    </row>
    <row r="1682" spans="2:6" x14ac:dyDescent="0.3">
      <c r="B1682" s="142" t="s">
        <v>381</v>
      </c>
      <c r="C1682" s="144">
        <v>45441</v>
      </c>
      <c r="D1682" s="145">
        <v>20</v>
      </c>
      <c r="E1682" s="207">
        <v>0</v>
      </c>
      <c r="F1682" s="208">
        <v>0</v>
      </c>
    </row>
    <row r="1683" spans="2:6" x14ac:dyDescent="0.3">
      <c r="B1683" s="142" t="s">
        <v>381</v>
      </c>
      <c r="C1683" s="144">
        <v>45441</v>
      </c>
      <c r="D1683" s="145">
        <v>21</v>
      </c>
      <c r="E1683" s="207">
        <v>0</v>
      </c>
      <c r="F1683" s="208">
        <v>0</v>
      </c>
    </row>
    <row r="1684" spans="2:6" x14ac:dyDescent="0.3">
      <c r="B1684" s="142" t="s">
        <v>381</v>
      </c>
      <c r="C1684" s="144">
        <v>45441</v>
      </c>
      <c r="D1684" s="145">
        <v>22</v>
      </c>
      <c r="E1684" s="207">
        <v>0</v>
      </c>
      <c r="F1684" s="208">
        <v>0</v>
      </c>
    </row>
    <row r="1685" spans="2:6" x14ac:dyDescent="0.3">
      <c r="B1685" s="142" t="s">
        <v>381</v>
      </c>
      <c r="C1685" s="144">
        <v>45441</v>
      </c>
      <c r="D1685" s="145">
        <v>23</v>
      </c>
      <c r="E1685" s="207">
        <v>0</v>
      </c>
      <c r="F1685" s="208">
        <v>0</v>
      </c>
    </row>
    <row r="1686" spans="2:6" x14ac:dyDescent="0.3">
      <c r="B1686" s="142" t="s">
        <v>381</v>
      </c>
      <c r="C1686" s="144">
        <v>45442</v>
      </c>
      <c r="D1686" s="145">
        <v>0</v>
      </c>
      <c r="E1686" s="207">
        <v>0.43</v>
      </c>
      <c r="F1686" s="208">
        <v>0</v>
      </c>
    </row>
    <row r="1687" spans="2:6" x14ac:dyDescent="0.3">
      <c r="B1687" s="142" t="s">
        <v>381</v>
      </c>
      <c r="C1687" s="144">
        <v>45442</v>
      </c>
      <c r="D1687" s="145">
        <v>1</v>
      </c>
      <c r="E1687" s="207">
        <v>0</v>
      </c>
      <c r="F1687" s="208">
        <v>0</v>
      </c>
    </row>
    <row r="1688" spans="2:6" x14ac:dyDescent="0.3">
      <c r="B1688" s="142" t="s">
        <v>381</v>
      </c>
      <c r="C1688" s="144">
        <v>45442</v>
      </c>
      <c r="D1688" s="145">
        <v>2</v>
      </c>
      <c r="E1688" s="207">
        <v>0</v>
      </c>
      <c r="F1688" s="208">
        <v>0</v>
      </c>
    </row>
    <row r="1689" spans="2:6" x14ac:dyDescent="0.3">
      <c r="B1689" s="142" t="s">
        <v>381</v>
      </c>
      <c r="C1689" s="144">
        <v>45442</v>
      </c>
      <c r="D1689" s="145">
        <v>3</v>
      </c>
      <c r="E1689" s="207">
        <v>0</v>
      </c>
      <c r="F1689" s="208">
        <v>0</v>
      </c>
    </row>
    <row r="1690" spans="2:6" x14ac:dyDescent="0.3">
      <c r="B1690" s="142" t="s">
        <v>381</v>
      </c>
      <c r="C1690" s="144">
        <v>45442</v>
      </c>
      <c r="D1690" s="145">
        <v>4</v>
      </c>
      <c r="E1690" s="207">
        <v>0.77</v>
      </c>
      <c r="F1690" s="208">
        <v>0</v>
      </c>
    </row>
    <row r="1691" spans="2:6" x14ac:dyDescent="0.3">
      <c r="B1691" s="142" t="s">
        <v>381</v>
      </c>
      <c r="C1691" s="144">
        <v>45442</v>
      </c>
      <c r="D1691" s="145">
        <v>5</v>
      </c>
      <c r="E1691" s="207">
        <v>386.49</v>
      </c>
      <c r="F1691" s="208">
        <v>0</v>
      </c>
    </row>
    <row r="1692" spans="2:6" x14ac:dyDescent="0.3">
      <c r="B1692" s="142" t="s">
        <v>381</v>
      </c>
      <c r="C1692" s="144">
        <v>45442</v>
      </c>
      <c r="D1692" s="145">
        <v>6</v>
      </c>
      <c r="E1692" s="207">
        <v>199.52</v>
      </c>
      <c r="F1692" s="208">
        <v>0</v>
      </c>
    </row>
    <row r="1693" spans="2:6" x14ac:dyDescent="0.3">
      <c r="B1693" s="142" t="s">
        <v>381</v>
      </c>
      <c r="C1693" s="144">
        <v>45442</v>
      </c>
      <c r="D1693" s="145">
        <v>7</v>
      </c>
      <c r="E1693" s="207">
        <v>91.69</v>
      </c>
      <c r="F1693" s="208">
        <v>0.34</v>
      </c>
    </row>
    <row r="1694" spans="2:6" x14ac:dyDescent="0.3">
      <c r="B1694" s="142" t="s">
        <v>381</v>
      </c>
      <c r="C1694" s="144">
        <v>45442</v>
      </c>
      <c r="D1694" s="145">
        <v>8</v>
      </c>
      <c r="E1694" s="207">
        <v>1.1200000000000001</v>
      </c>
      <c r="F1694" s="208">
        <v>40.89</v>
      </c>
    </row>
    <row r="1695" spans="2:6" x14ac:dyDescent="0.3">
      <c r="B1695" s="142" t="s">
        <v>381</v>
      </c>
      <c r="C1695" s="144">
        <v>45442</v>
      </c>
      <c r="D1695" s="145">
        <v>9</v>
      </c>
      <c r="E1695" s="207">
        <v>1.22</v>
      </c>
      <c r="F1695" s="208">
        <v>44.79</v>
      </c>
    </row>
    <row r="1696" spans="2:6" x14ac:dyDescent="0.3">
      <c r="B1696" s="142" t="s">
        <v>381</v>
      </c>
      <c r="C1696" s="144">
        <v>45442</v>
      </c>
      <c r="D1696" s="145">
        <v>10</v>
      </c>
      <c r="E1696" s="207">
        <v>0.01</v>
      </c>
      <c r="F1696" s="208">
        <v>0.41</v>
      </c>
    </row>
    <row r="1697" spans="2:6" x14ac:dyDescent="0.3">
      <c r="B1697" s="142" t="s">
        <v>381</v>
      </c>
      <c r="C1697" s="144">
        <v>45442</v>
      </c>
      <c r="D1697" s="145">
        <v>11</v>
      </c>
      <c r="E1697" s="207">
        <v>0</v>
      </c>
      <c r="F1697" s="208">
        <v>0</v>
      </c>
    </row>
    <row r="1698" spans="2:6" x14ac:dyDescent="0.3">
      <c r="B1698" s="142" t="s">
        <v>381</v>
      </c>
      <c r="C1698" s="144">
        <v>45442</v>
      </c>
      <c r="D1698" s="145">
        <v>12</v>
      </c>
      <c r="E1698" s="207">
        <v>0.43</v>
      </c>
      <c r="F1698" s="208">
        <v>10.130000000000001</v>
      </c>
    </row>
    <row r="1699" spans="2:6" x14ac:dyDescent="0.3">
      <c r="B1699" s="142" t="s">
        <v>381</v>
      </c>
      <c r="C1699" s="144">
        <v>45442</v>
      </c>
      <c r="D1699" s="145">
        <v>13</v>
      </c>
      <c r="E1699" s="207">
        <v>0.81</v>
      </c>
      <c r="F1699" s="208">
        <v>29.69</v>
      </c>
    </row>
    <row r="1700" spans="2:6" x14ac:dyDescent="0.3">
      <c r="B1700" s="142" t="s">
        <v>381</v>
      </c>
      <c r="C1700" s="144">
        <v>45442</v>
      </c>
      <c r="D1700" s="145">
        <v>14</v>
      </c>
      <c r="E1700" s="207">
        <v>62.94</v>
      </c>
      <c r="F1700" s="208">
        <v>0.73</v>
      </c>
    </row>
    <row r="1701" spans="2:6" x14ac:dyDescent="0.3">
      <c r="B1701" s="142" t="s">
        <v>381</v>
      </c>
      <c r="C1701" s="144">
        <v>45442</v>
      </c>
      <c r="D1701" s="145">
        <v>15</v>
      </c>
      <c r="E1701" s="207">
        <v>0.12</v>
      </c>
      <c r="F1701" s="208">
        <v>4.22</v>
      </c>
    </row>
    <row r="1702" spans="2:6" x14ac:dyDescent="0.3">
      <c r="B1702" s="142" t="s">
        <v>381</v>
      </c>
      <c r="C1702" s="144">
        <v>45442</v>
      </c>
      <c r="D1702" s="145">
        <v>16</v>
      </c>
      <c r="E1702" s="207">
        <v>7.84</v>
      </c>
      <c r="F1702" s="208">
        <v>133.97</v>
      </c>
    </row>
    <row r="1703" spans="2:6" x14ac:dyDescent="0.3">
      <c r="B1703" s="142" t="s">
        <v>381</v>
      </c>
      <c r="C1703" s="144">
        <v>45442</v>
      </c>
      <c r="D1703" s="145">
        <v>17</v>
      </c>
      <c r="E1703" s="207">
        <v>60.96</v>
      </c>
      <c r="F1703" s="208">
        <v>295.98</v>
      </c>
    </row>
    <row r="1704" spans="2:6" x14ac:dyDescent="0.3">
      <c r="B1704" s="142" t="s">
        <v>381</v>
      </c>
      <c r="C1704" s="144">
        <v>45442</v>
      </c>
      <c r="D1704" s="145">
        <v>18</v>
      </c>
      <c r="E1704" s="207">
        <v>0</v>
      </c>
      <c r="F1704" s="208">
        <v>403.3</v>
      </c>
    </row>
    <row r="1705" spans="2:6" x14ac:dyDescent="0.3">
      <c r="B1705" s="142" t="s">
        <v>381</v>
      </c>
      <c r="C1705" s="144">
        <v>45442</v>
      </c>
      <c r="D1705" s="145">
        <v>19</v>
      </c>
      <c r="E1705" s="207">
        <v>0</v>
      </c>
      <c r="F1705" s="208">
        <v>406.44</v>
      </c>
    </row>
    <row r="1706" spans="2:6" x14ac:dyDescent="0.3">
      <c r="B1706" s="142" t="s">
        <v>381</v>
      </c>
      <c r="C1706" s="144">
        <v>45442</v>
      </c>
      <c r="D1706" s="145">
        <v>20</v>
      </c>
      <c r="E1706" s="207">
        <v>0</v>
      </c>
      <c r="F1706" s="208">
        <v>406.26</v>
      </c>
    </row>
    <row r="1707" spans="2:6" x14ac:dyDescent="0.3">
      <c r="B1707" s="142" t="s">
        <v>381</v>
      </c>
      <c r="C1707" s="144">
        <v>45442</v>
      </c>
      <c r="D1707" s="145">
        <v>21</v>
      </c>
      <c r="E1707" s="207">
        <v>0</v>
      </c>
      <c r="F1707" s="208">
        <v>0</v>
      </c>
    </row>
    <row r="1708" spans="2:6" x14ac:dyDescent="0.3">
      <c r="B1708" s="142" t="s">
        <v>381</v>
      </c>
      <c r="C1708" s="144">
        <v>45442</v>
      </c>
      <c r="D1708" s="145">
        <v>22</v>
      </c>
      <c r="E1708" s="207">
        <v>0</v>
      </c>
      <c r="F1708" s="208">
        <v>0</v>
      </c>
    </row>
    <row r="1709" spans="2:6" x14ac:dyDescent="0.3">
      <c r="B1709" s="142" t="s">
        <v>381</v>
      </c>
      <c r="C1709" s="144">
        <v>45442</v>
      </c>
      <c r="D1709" s="145">
        <v>23</v>
      </c>
      <c r="E1709" s="207">
        <v>0</v>
      </c>
      <c r="F1709" s="208">
        <v>0</v>
      </c>
    </row>
    <row r="1710" spans="2:6" x14ac:dyDescent="0.3">
      <c r="B1710" s="142" t="s">
        <v>381</v>
      </c>
      <c r="C1710" s="144">
        <v>45443</v>
      </c>
      <c r="D1710" s="145">
        <v>0</v>
      </c>
      <c r="E1710" s="207">
        <v>0</v>
      </c>
      <c r="F1710" s="208">
        <v>0</v>
      </c>
    </row>
    <row r="1711" spans="2:6" x14ac:dyDescent="0.3">
      <c r="B1711" s="142" t="s">
        <v>381</v>
      </c>
      <c r="C1711" s="144">
        <v>45443</v>
      </c>
      <c r="D1711" s="145">
        <v>1</v>
      </c>
      <c r="E1711" s="207">
        <v>0</v>
      </c>
      <c r="F1711" s="208">
        <v>0</v>
      </c>
    </row>
    <row r="1712" spans="2:6" x14ac:dyDescent="0.3">
      <c r="B1712" s="142" t="s">
        <v>381</v>
      </c>
      <c r="C1712" s="144">
        <v>45443</v>
      </c>
      <c r="D1712" s="145">
        <v>2</v>
      </c>
      <c r="E1712" s="207">
        <v>0</v>
      </c>
      <c r="F1712" s="208">
        <v>0</v>
      </c>
    </row>
    <row r="1713" spans="2:6" x14ac:dyDescent="0.3">
      <c r="B1713" s="142" t="s">
        <v>381</v>
      </c>
      <c r="C1713" s="144">
        <v>45443</v>
      </c>
      <c r="D1713" s="145">
        <v>3</v>
      </c>
      <c r="E1713" s="207">
        <v>0</v>
      </c>
      <c r="F1713" s="208">
        <v>0</v>
      </c>
    </row>
    <row r="1714" spans="2:6" x14ac:dyDescent="0.3">
      <c r="B1714" s="142" t="s">
        <v>381</v>
      </c>
      <c r="C1714" s="144">
        <v>45443</v>
      </c>
      <c r="D1714" s="145">
        <v>4</v>
      </c>
      <c r="E1714" s="207">
        <v>0</v>
      </c>
      <c r="F1714" s="208">
        <v>0</v>
      </c>
    </row>
    <row r="1715" spans="2:6" x14ac:dyDescent="0.3">
      <c r="B1715" s="142" t="s">
        <v>381</v>
      </c>
      <c r="C1715" s="144">
        <v>45443</v>
      </c>
      <c r="D1715" s="145">
        <v>5</v>
      </c>
      <c r="E1715" s="207">
        <v>0</v>
      </c>
      <c r="F1715" s="208">
        <v>0</v>
      </c>
    </row>
    <row r="1716" spans="2:6" x14ac:dyDescent="0.3">
      <c r="B1716" s="142" t="s">
        <v>381</v>
      </c>
      <c r="C1716" s="144">
        <v>45443</v>
      </c>
      <c r="D1716" s="145">
        <v>6</v>
      </c>
      <c r="E1716" s="207">
        <v>0</v>
      </c>
      <c r="F1716" s="208">
        <v>0</v>
      </c>
    </row>
    <row r="1717" spans="2:6" x14ac:dyDescent="0.3">
      <c r="B1717" s="142" t="s">
        <v>381</v>
      </c>
      <c r="C1717" s="144">
        <v>45443</v>
      </c>
      <c r="D1717" s="145">
        <v>7</v>
      </c>
      <c r="E1717" s="207">
        <v>0</v>
      </c>
      <c r="F1717" s="208">
        <v>0</v>
      </c>
    </row>
    <row r="1718" spans="2:6" x14ac:dyDescent="0.3">
      <c r="B1718" s="142" t="s">
        <v>381</v>
      </c>
      <c r="C1718" s="144">
        <v>45443</v>
      </c>
      <c r="D1718" s="145">
        <v>8</v>
      </c>
      <c r="E1718" s="207">
        <v>0</v>
      </c>
      <c r="F1718" s="208">
        <v>0</v>
      </c>
    </row>
    <row r="1719" spans="2:6" x14ac:dyDescent="0.3">
      <c r="B1719" s="142" t="s">
        <v>381</v>
      </c>
      <c r="C1719" s="144">
        <v>45443</v>
      </c>
      <c r="D1719" s="145">
        <v>9</v>
      </c>
      <c r="E1719" s="207">
        <v>18.95</v>
      </c>
      <c r="F1719" s="208">
        <v>0</v>
      </c>
    </row>
    <row r="1720" spans="2:6" x14ac:dyDescent="0.3">
      <c r="B1720" s="142" t="s">
        <v>381</v>
      </c>
      <c r="C1720" s="144">
        <v>45443</v>
      </c>
      <c r="D1720" s="145">
        <v>10</v>
      </c>
      <c r="E1720" s="207">
        <v>425.22</v>
      </c>
      <c r="F1720" s="208">
        <v>0</v>
      </c>
    </row>
    <row r="1721" spans="2:6" x14ac:dyDescent="0.3">
      <c r="B1721" s="142" t="s">
        <v>381</v>
      </c>
      <c r="C1721" s="144">
        <v>45443</v>
      </c>
      <c r="D1721" s="145">
        <v>11</v>
      </c>
      <c r="E1721" s="207">
        <v>420.76</v>
      </c>
      <c r="F1721" s="208">
        <v>0</v>
      </c>
    </row>
    <row r="1722" spans="2:6" x14ac:dyDescent="0.3">
      <c r="B1722" s="142" t="s">
        <v>381</v>
      </c>
      <c r="C1722" s="144">
        <v>45443</v>
      </c>
      <c r="D1722" s="145">
        <v>12</v>
      </c>
      <c r="E1722" s="207">
        <v>421.06</v>
      </c>
      <c r="F1722" s="208">
        <v>0</v>
      </c>
    </row>
    <row r="1723" spans="2:6" x14ac:dyDescent="0.3">
      <c r="B1723" s="142" t="s">
        <v>381</v>
      </c>
      <c r="C1723" s="144">
        <v>45443</v>
      </c>
      <c r="D1723" s="145">
        <v>13</v>
      </c>
      <c r="E1723" s="207">
        <v>419.84</v>
      </c>
      <c r="F1723" s="208">
        <v>0</v>
      </c>
    </row>
    <row r="1724" spans="2:6" x14ac:dyDescent="0.3">
      <c r="B1724" s="142" t="s">
        <v>381</v>
      </c>
      <c r="C1724" s="144">
        <v>45443</v>
      </c>
      <c r="D1724" s="145">
        <v>14</v>
      </c>
      <c r="E1724" s="207">
        <v>113.12</v>
      </c>
      <c r="F1724" s="208">
        <v>10.19</v>
      </c>
    </row>
    <row r="1725" spans="2:6" x14ac:dyDescent="0.3">
      <c r="B1725" s="142" t="s">
        <v>381</v>
      </c>
      <c r="C1725" s="144">
        <v>45443</v>
      </c>
      <c r="D1725" s="145">
        <v>15</v>
      </c>
      <c r="E1725" s="207">
        <v>0</v>
      </c>
      <c r="F1725" s="208">
        <v>43.07</v>
      </c>
    </row>
    <row r="1726" spans="2:6" x14ac:dyDescent="0.3">
      <c r="B1726" s="142" t="s">
        <v>381</v>
      </c>
      <c r="C1726" s="144">
        <v>45443</v>
      </c>
      <c r="D1726" s="145">
        <v>16</v>
      </c>
      <c r="E1726" s="207">
        <v>1.54</v>
      </c>
      <c r="F1726" s="208">
        <v>80.84</v>
      </c>
    </row>
    <row r="1727" spans="2:6" x14ac:dyDescent="0.3">
      <c r="B1727" s="142" t="s">
        <v>381</v>
      </c>
      <c r="C1727" s="144">
        <v>45443</v>
      </c>
      <c r="D1727" s="145">
        <v>17</v>
      </c>
      <c r="E1727" s="207">
        <v>50.57</v>
      </c>
      <c r="F1727" s="208">
        <v>299.95</v>
      </c>
    </row>
    <row r="1728" spans="2:6" x14ac:dyDescent="0.3">
      <c r="B1728" s="142" t="s">
        <v>381</v>
      </c>
      <c r="C1728" s="144">
        <v>45443</v>
      </c>
      <c r="D1728" s="145">
        <v>18</v>
      </c>
      <c r="E1728" s="207">
        <v>29.31</v>
      </c>
      <c r="F1728" s="208">
        <v>363.72</v>
      </c>
    </row>
    <row r="1729" spans="2:6" x14ac:dyDescent="0.3">
      <c r="B1729" s="142" t="s">
        <v>381</v>
      </c>
      <c r="C1729" s="144">
        <v>45443</v>
      </c>
      <c r="D1729" s="145">
        <v>19</v>
      </c>
      <c r="E1729" s="207">
        <v>0.89</v>
      </c>
      <c r="F1729" s="208">
        <v>0.33</v>
      </c>
    </row>
    <row r="1730" spans="2:6" x14ac:dyDescent="0.3">
      <c r="B1730" s="142" t="s">
        <v>381</v>
      </c>
      <c r="C1730" s="144">
        <v>45443</v>
      </c>
      <c r="D1730" s="145">
        <v>20</v>
      </c>
      <c r="E1730" s="207">
        <v>0.77</v>
      </c>
      <c r="F1730" s="208">
        <v>0</v>
      </c>
    </row>
    <row r="1731" spans="2:6" x14ac:dyDescent="0.3">
      <c r="B1731" s="142" t="s">
        <v>381</v>
      </c>
      <c r="C1731" s="144">
        <v>45443</v>
      </c>
      <c r="D1731" s="145">
        <v>21</v>
      </c>
      <c r="E1731" s="207">
        <v>208.2</v>
      </c>
      <c r="F1731" s="208">
        <v>0</v>
      </c>
    </row>
    <row r="1732" spans="2:6" x14ac:dyDescent="0.3">
      <c r="B1732" s="142" t="s">
        <v>381</v>
      </c>
      <c r="C1732" s="144">
        <v>45443</v>
      </c>
      <c r="D1732" s="145">
        <v>22</v>
      </c>
      <c r="E1732" s="207">
        <v>418.83</v>
      </c>
      <c r="F1732" s="208">
        <v>0</v>
      </c>
    </row>
    <row r="1733" spans="2:6" x14ac:dyDescent="0.3">
      <c r="B1733" s="142" t="s">
        <v>381</v>
      </c>
      <c r="C1733" s="144">
        <v>45443</v>
      </c>
      <c r="D1733" s="145">
        <v>23</v>
      </c>
      <c r="E1733" s="207">
        <v>446.22</v>
      </c>
      <c r="F1733" s="208">
        <v>0</v>
      </c>
    </row>
    <row r="1734" spans="2:6" x14ac:dyDescent="0.3">
      <c r="B1734" s="142" t="s">
        <v>381</v>
      </c>
      <c r="C1734" s="144">
        <v>45444</v>
      </c>
      <c r="D1734" s="145">
        <v>0</v>
      </c>
      <c r="E1734" s="207">
        <v>0</v>
      </c>
      <c r="F1734" s="208">
        <v>0</v>
      </c>
    </row>
    <row r="1735" spans="2:6" x14ac:dyDescent="0.3">
      <c r="B1735" s="142" t="s">
        <v>381</v>
      </c>
      <c r="C1735" s="144">
        <v>45444</v>
      </c>
      <c r="D1735" s="145">
        <v>1</v>
      </c>
      <c r="E1735" s="207">
        <v>0</v>
      </c>
      <c r="F1735" s="208">
        <v>0</v>
      </c>
    </row>
    <row r="1736" spans="2:6" x14ac:dyDescent="0.3">
      <c r="B1736" s="142" t="s">
        <v>381</v>
      </c>
      <c r="C1736" s="144">
        <v>45444</v>
      </c>
      <c r="D1736" s="145">
        <v>2</v>
      </c>
      <c r="E1736" s="207">
        <v>0</v>
      </c>
      <c r="F1736" s="208">
        <v>0</v>
      </c>
    </row>
    <row r="1737" spans="2:6" x14ac:dyDescent="0.3">
      <c r="B1737" s="142" t="s">
        <v>381</v>
      </c>
      <c r="C1737" s="144">
        <v>45444</v>
      </c>
      <c r="D1737" s="145">
        <v>3</v>
      </c>
      <c r="E1737" s="207">
        <v>0</v>
      </c>
      <c r="F1737" s="208">
        <v>0</v>
      </c>
    </row>
    <row r="1738" spans="2:6" x14ac:dyDescent="0.3">
      <c r="B1738" s="142" t="s">
        <v>381</v>
      </c>
      <c r="C1738" s="144">
        <v>45444</v>
      </c>
      <c r="D1738" s="145">
        <v>4</v>
      </c>
      <c r="E1738" s="207">
        <v>0</v>
      </c>
      <c r="F1738" s="208">
        <v>0</v>
      </c>
    </row>
    <row r="1739" spans="2:6" x14ac:dyDescent="0.3">
      <c r="B1739" s="142" t="s">
        <v>381</v>
      </c>
      <c r="C1739" s="144">
        <v>45444</v>
      </c>
      <c r="D1739" s="145">
        <v>5</v>
      </c>
      <c r="E1739" s="207">
        <v>0</v>
      </c>
      <c r="F1739" s="208">
        <v>0</v>
      </c>
    </row>
    <row r="1740" spans="2:6" x14ac:dyDescent="0.3">
      <c r="B1740" s="142" t="s">
        <v>381</v>
      </c>
      <c r="C1740" s="144">
        <v>45444</v>
      </c>
      <c r="D1740" s="145">
        <v>6</v>
      </c>
      <c r="E1740" s="207">
        <v>0</v>
      </c>
      <c r="F1740" s="208">
        <v>0</v>
      </c>
    </row>
    <row r="1741" spans="2:6" x14ac:dyDescent="0.3">
      <c r="B1741" s="142" t="s">
        <v>381</v>
      </c>
      <c r="C1741" s="144">
        <v>45444</v>
      </c>
      <c r="D1741" s="145">
        <v>7</v>
      </c>
      <c r="E1741" s="207">
        <v>0</v>
      </c>
      <c r="F1741" s="208">
        <v>0</v>
      </c>
    </row>
    <row r="1742" spans="2:6" x14ac:dyDescent="0.3">
      <c r="B1742" s="142" t="s">
        <v>381</v>
      </c>
      <c r="C1742" s="144">
        <v>45444</v>
      </c>
      <c r="D1742" s="145">
        <v>8</v>
      </c>
      <c r="E1742" s="207">
        <v>0</v>
      </c>
      <c r="F1742" s="208">
        <v>0</v>
      </c>
    </row>
    <row r="1743" spans="2:6" x14ac:dyDescent="0.3">
      <c r="B1743" s="142" t="s">
        <v>381</v>
      </c>
      <c r="C1743" s="144">
        <v>45444</v>
      </c>
      <c r="D1743" s="145">
        <v>9</v>
      </c>
      <c r="E1743" s="207">
        <v>0</v>
      </c>
      <c r="F1743" s="208">
        <v>0</v>
      </c>
    </row>
    <row r="1744" spans="2:6" x14ac:dyDescent="0.3">
      <c r="B1744" s="142" t="s">
        <v>381</v>
      </c>
      <c r="C1744" s="144">
        <v>45444</v>
      </c>
      <c r="D1744" s="145">
        <v>10</v>
      </c>
      <c r="E1744" s="207">
        <v>0</v>
      </c>
      <c r="F1744" s="208">
        <v>0</v>
      </c>
    </row>
    <row r="1745" spans="2:6" x14ac:dyDescent="0.3">
      <c r="B1745" s="142" t="s">
        <v>381</v>
      </c>
      <c r="C1745" s="144">
        <v>45444</v>
      </c>
      <c r="D1745" s="145">
        <v>11</v>
      </c>
      <c r="E1745" s="207">
        <v>0</v>
      </c>
      <c r="F1745" s="208">
        <v>0</v>
      </c>
    </row>
    <row r="1746" spans="2:6" x14ac:dyDescent="0.3">
      <c r="B1746" s="142" t="s">
        <v>381</v>
      </c>
      <c r="C1746" s="144">
        <v>45444</v>
      </c>
      <c r="D1746" s="145">
        <v>12</v>
      </c>
      <c r="E1746" s="207">
        <v>0</v>
      </c>
      <c r="F1746" s="208">
        <v>0</v>
      </c>
    </row>
    <row r="1747" spans="2:6" x14ac:dyDescent="0.3">
      <c r="B1747" s="142" t="s">
        <v>381</v>
      </c>
      <c r="C1747" s="144">
        <v>45444</v>
      </c>
      <c r="D1747" s="145">
        <v>13</v>
      </c>
      <c r="E1747" s="207">
        <v>0</v>
      </c>
      <c r="F1747" s="208">
        <v>0</v>
      </c>
    </row>
    <row r="1748" spans="2:6" x14ac:dyDescent="0.3">
      <c r="B1748" s="142" t="s">
        <v>381</v>
      </c>
      <c r="C1748" s="144">
        <v>45444</v>
      </c>
      <c r="D1748" s="145">
        <v>14</v>
      </c>
      <c r="E1748" s="207">
        <v>0</v>
      </c>
      <c r="F1748" s="208">
        <v>0</v>
      </c>
    </row>
    <row r="1749" spans="2:6" x14ac:dyDescent="0.3">
      <c r="B1749" s="142" t="s">
        <v>381</v>
      </c>
      <c r="C1749" s="144">
        <v>45444</v>
      </c>
      <c r="D1749" s="145">
        <v>15</v>
      </c>
      <c r="E1749" s="207">
        <v>0</v>
      </c>
      <c r="F1749" s="208">
        <v>0</v>
      </c>
    </row>
    <row r="1750" spans="2:6" x14ac:dyDescent="0.3">
      <c r="B1750" s="142" t="s">
        <v>381</v>
      </c>
      <c r="C1750" s="144">
        <v>45444</v>
      </c>
      <c r="D1750" s="145">
        <v>16</v>
      </c>
      <c r="E1750" s="207">
        <v>0</v>
      </c>
      <c r="F1750" s="208">
        <v>0</v>
      </c>
    </row>
    <row r="1751" spans="2:6" x14ac:dyDescent="0.3">
      <c r="B1751" s="142" t="s">
        <v>381</v>
      </c>
      <c r="C1751" s="144">
        <v>45444</v>
      </c>
      <c r="D1751" s="145">
        <v>17</v>
      </c>
      <c r="E1751" s="207">
        <v>0</v>
      </c>
      <c r="F1751" s="208">
        <v>0</v>
      </c>
    </row>
    <row r="1752" spans="2:6" x14ac:dyDescent="0.3">
      <c r="B1752" s="142" t="s">
        <v>381</v>
      </c>
      <c r="C1752" s="144">
        <v>45444</v>
      </c>
      <c r="D1752" s="145">
        <v>18</v>
      </c>
      <c r="E1752" s="207">
        <v>0</v>
      </c>
      <c r="F1752" s="208">
        <v>0</v>
      </c>
    </row>
    <row r="1753" spans="2:6" x14ac:dyDescent="0.3">
      <c r="B1753" s="142" t="s">
        <v>381</v>
      </c>
      <c r="C1753" s="144">
        <v>45444</v>
      </c>
      <c r="D1753" s="145">
        <v>19</v>
      </c>
      <c r="E1753" s="207">
        <v>0</v>
      </c>
      <c r="F1753" s="208">
        <v>0</v>
      </c>
    </row>
    <row r="1754" spans="2:6" x14ac:dyDescent="0.3">
      <c r="B1754" s="142" t="s">
        <v>381</v>
      </c>
      <c r="C1754" s="144">
        <v>45444</v>
      </c>
      <c r="D1754" s="145">
        <v>20</v>
      </c>
      <c r="E1754" s="207">
        <v>0</v>
      </c>
      <c r="F1754" s="208">
        <v>0</v>
      </c>
    </row>
    <row r="1755" spans="2:6" x14ac:dyDescent="0.3">
      <c r="B1755" s="142" t="s">
        <v>381</v>
      </c>
      <c r="C1755" s="144">
        <v>45444</v>
      </c>
      <c r="D1755" s="145">
        <v>21</v>
      </c>
      <c r="E1755" s="207">
        <v>0</v>
      </c>
      <c r="F1755" s="208">
        <v>0</v>
      </c>
    </row>
    <row r="1756" spans="2:6" x14ac:dyDescent="0.3">
      <c r="B1756" s="142" t="s">
        <v>381</v>
      </c>
      <c r="C1756" s="144">
        <v>45444</v>
      </c>
      <c r="D1756" s="145">
        <v>22</v>
      </c>
      <c r="E1756" s="207">
        <v>0</v>
      </c>
      <c r="F1756" s="208">
        <v>0</v>
      </c>
    </row>
    <row r="1757" spans="2:6" x14ac:dyDescent="0.3">
      <c r="B1757" s="142" t="s">
        <v>381</v>
      </c>
      <c r="C1757" s="144">
        <v>45444</v>
      </c>
      <c r="D1757" s="145">
        <v>23</v>
      </c>
      <c r="E1757" s="207">
        <v>0</v>
      </c>
      <c r="F1757" s="208">
        <v>0</v>
      </c>
    </row>
    <row r="1758" spans="2:6" x14ac:dyDescent="0.3">
      <c r="B1758" s="142" t="s">
        <v>381</v>
      </c>
      <c r="C1758" s="144">
        <v>45445</v>
      </c>
      <c r="D1758" s="145">
        <v>0</v>
      </c>
      <c r="E1758" s="207">
        <v>0</v>
      </c>
      <c r="F1758" s="208">
        <v>0</v>
      </c>
    </row>
    <row r="1759" spans="2:6" x14ac:dyDescent="0.3">
      <c r="B1759" s="142" t="s">
        <v>381</v>
      </c>
      <c r="C1759" s="144">
        <v>45445</v>
      </c>
      <c r="D1759" s="145">
        <v>1</v>
      </c>
      <c r="E1759" s="207">
        <v>0</v>
      </c>
      <c r="F1759" s="208">
        <v>0</v>
      </c>
    </row>
    <row r="1760" spans="2:6" x14ac:dyDescent="0.3">
      <c r="B1760" s="142" t="s">
        <v>381</v>
      </c>
      <c r="C1760" s="144">
        <v>45445</v>
      </c>
      <c r="D1760" s="145">
        <v>2</v>
      </c>
      <c r="E1760" s="207">
        <v>0</v>
      </c>
      <c r="F1760" s="208">
        <v>0</v>
      </c>
    </row>
    <row r="1761" spans="2:6" x14ac:dyDescent="0.3">
      <c r="B1761" s="142" t="s">
        <v>381</v>
      </c>
      <c r="C1761" s="144">
        <v>45445</v>
      </c>
      <c r="D1761" s="145">
        <v>3</v>
      </c>
      <c r="E1761" s="207">
        <v>0</v>
      </c>
      <c r="F1761" s="208">
        <v>0</v>
      </c>
    </row>
    <row r="1762" spans="2:6" x14ac:dyDescent="0.3">
      <c r="B1762" s="142" t="s">
        <v>381</v>
      </c>
      <c r="C1762" s="144">
        <v>45445</v>
      </c>
      <c r="D1762" s="145">
        <v>4</v>
      </c>
      <c r="E1762" s="207">
        <v>0</v>
      </c>
      <c r="F1762" s="208">
        <v>0</v>
      </c>
    </row>
    <row r="1763" spans="2:6" x14ac:dyDescent="0.3">
      <c r="B1763" s="142" t="s">
        <v>381</v>
      </c>
      <c r="C1763" s="144">
        <v>45445</v>
      </c>
      <c r="D1763" s="145">
        <v>5</v>
      </c>
      <c r="E1763" s="207">
        <v>0</v>
      </c>
      <c r="F1763" s="208">
        <v>0</v>
      </c>
    </row>
    <row r="1764" spans="2:6" x14ac:dyDescent="0.3">
      <c r="B1764" s="142" t="s">
        <v>381</v>
      </c>
      <c r="C1764" s="144">
        <v>45445</v>
      </c>
      <c r="D1764" s="145">
        <v>6</v>
      </c>
      <c r="E1764" s="207">
        <v>0</v>
      </c>
      <c r="F1764" s="208">
        <v>0</v>
      </c>
    </row>
    <row r="1765" spans="2:6" x14ac:dyDescent="0.3">
      <c r="B1765" s="142" t="s">
        <v>381</v>
      </c>
      <c r="C1765" s="144">
        <v>45445</v>
      </c>
      <c r="D1765" s="145">
        <v>7</v>
      </c>
      <c r="E1765" s="207">
        <v>0</v>
      </c>
      <c r="F1765" s="208">
        <v>0</v>
      </c>
    </row>
    <row r="1766" spans="2:6" x14ac:dyDescent="0.3">
      <c r="B1766" s="142" t="s">
        <v>381</v>
      </c>
      <c r="C1766" s="144">
        <v>45445</v>
      </c>
      <c r="D1766" s="145">
        <v>8</v>
      </c>
      <c r="E1766" s="207">
        <v>0</v>
      </c>
      <c r="F1766" s="208">
        <v>0</v>
      </c>
    </row>
    <row r="1767" spans="2:6" x14ac:dyDescent="0.3">
      <c r="B1767" s="142" t="s">
        <v>381</v>
      </c>
      <c r="C1767" s="144">
        <v>45445</v>
      </c>
      <c r="D1767" s="145">
        <v>9</v>
      </c>
      <c r="E1767" s="207">
        <v>0</v>
      </c>
      <c r="F1767" s="208">
        <v>0</v>
      </c>
    </row>
    <row r="1768" spans="2:6" x14ac:dyDescent="0.3">
      <c r="B1768" s="142" t="s">
        <v>381</v>
      </c>
      <c r="C1768" s="144">
        <v>45445</v>
      </c>
      <c r="D1768" s="145">
        <v>10</v>
      </c>
      <c r="E1768" s="207">
        <v>0</v>
      </c>
      <c r="F1768" s="208">
        <v>0</v>
      </c>
    </row>
    <row r="1769" spans="2:6" x14ac:dyDescent="0.3">
      <c r="B1769" s="142" t="s">
        <v>381</v>
      </c>
      <c r="C1769" s="144">
        <v>45445</v>
      </c>
      <c r="D1769" s="145">
        <v>11</v>
      </c>
      <c r="E1769" s="207">
        <v>0</v>
      </c>
      <c r="F1769" s="208">
        <v>0</v>
      </c>
    </row>
    <row r="1770" spans="2:6" x14ac:dyDescent="0.3">
      <c r="B1770" s="142" t="s">
        <v>381</v>
      </c>
      <c r="C1770" s="144">
        <v>45445</v>
      </c>
      <c r="D1770" s="145">
        <v>12</v>
      </c>
      <c r="E1770" s="207">
        <v>0</v>
      </c>
      <c r="F1770" s="208">
        <v>0</v>
      </c>
    </row>
    <row r="1771" spans="2:6" x14ac:dyDescent="0.3">
      <c r="B1771" s="142" t="s">
        <v>381</v>
      </c>
      <c r="C1771" s="144">
        <v>45445</v>
      </c>
      <c r="D1771" s="145">
        <v>13</v>
      </c>
      <c r="E1771" s="207">
        <v>0</v>
      </c>
      <c r="F1771" s="208">
        <v>0</v>
      </c>
    </row>
    <row r="1772" spans="2:6" x14ac:dyDescent="0.3">
      <c r="B1772" s="142" t="s">
        <v>381</v>
      </c>
      <c r="C1772" s="144">
        <v>45445</v>
      </c>
      <c r="D1772" s="145">
        <v>14</v>
      </c>
      <c r="E1772" s="207">
        <v>0</v>
      </c>
      <c r="F1772" s="208">
        <v>0</v>
      </c>
    </row>
    <row r="1773" spans="2:6" x14ac:dyDescent="0.3">
      <c r="B1773" s="142" t="s">
        <v>381</v>
      </c>
      <c r="C1773" s="144">
        <v>45445</v>
      </c>
      <c r="D1773" s="145">
        <v>15</v>
      </c>
      <c r="E1773" s="207">
        <v>0</v>
      </c>
      <c r="F1773" s="208">
        <v>0</v>
      </c>
    </row>
    <row r="1774" spans="2:6" x14ac:dyDescent="0.3">
      <c r="B1774" s="142" t="s">
        <v>381</v>
      </c>
      <c r="C1774" s="144">
        <v>45445</v>
      </c>
      <c r="D1774" s="145">
        <v>16</v>
      </c>
      <c r="E1774" s="207">
        <v>0</v>
      </c>
      <c r="F1774" s="208">
        <v>0</v>
      </c>
    </row>
    <row r="1775" spans="2:6" x14ac:dyDescent="0.3">
      <c r="B1775" s="142" t="s">
        <v>381</v>
      </c>
      <c r="C1775" s="144">
        <v>45445</v>
      </c>
      <c r="D1775" s="145">
        <v>17</v>
      </c>
      <c r="E1775" s="207">
        <v>0</v>
      </c>
      <c r="F1775" s="208">
        <v>0</v>
      </c>
    </row>
    <row r="1776" spans="2:6" x14ac:dyDescent="0.3">
      <c r="B1776" s="142" t="s">
        <v>381</v>
      </c>
      <c r="C1776" s="144">
        <v>45445</v>
      </c>
      <c r="D1776" s="145">
        <v>18</v>
      </c>
      <c r="E1776" s="207">
        <v>0</v>
      </c>
      <c r="F1776" s="208">
        <v>0</v>
      </c>
    </row>
    <row r="1777" spans="2:6" x14ac:dyDescent="0.3">
      <c r="B1777" s="142" t="s">
        <v>381</v>
      </c>
      <c r="C1777" s="144">
        <v>45445</v>
      </c>
      <c r="D1777" s="145">
        <v>19</v>
      </c>
      <c r="E1777" s="207">
        <v>0</v>
      </c>
      <c r="F1777" s="208">
        <v>0</v>
      </c>
    </row>
    <row r="1778" spans="2:6" x14ac:dyDescent="0.3">
      <c r="B1778" s="142" t="s">
        <v>381</v>
      </c>
      <c r="C1778" s="144">
        <v>45445</v>
      </c>
      <c r="D1778" s="145">
        <v>20</v>
      </c>
      <c r="E1778" s="207">
        <v>0</v>
      </c>
      <c r="F1778" s="208">
        <v>0</v>
      </c>
    </row>
    <row r="1779" spans="2:6" x14ac:dyDescent="0.3">
      <c r="B1779" s="142" t="s">
        <v>381</v>
      </c>
      <c r="C1779" s="144">
        <v>45445</v>
      </c>
      <c r="D1779" s="145">
        <v>21</v>
      </c>
      <c r="E1779" s="207">
        <v>0</v>
      </c>
      <c r="F1779" s="208">
        <v>0</v>
      </c>
    </row>
    <row r="1780" spans="2:6" x14ac:dyDescent="0.3">
      <c r="B1780" s="142" t="s">
        <v>381</v>
      </c>
      <c r="C1780" s="144">
        <v>45445</v>
      </c>
      <c r="D1780" s="145">
        <v>22</v>
      </c>
      <c r="E1780" s="207">
        <v>0</v>
      </c>
      <c r="F1780" s="208">
        <v>0</v>
      </c>
    </row>
    <row r="1781" spans="2:6" x14ac:dyDescent="0.3">
      <c r="B1781" s="142" t="s">
        <v>381</v>
      </c>
      <c r="C1781" s="144">
        <v>45445</v>
      </c>
      <c r="D1781" s="145">
        <v>23</v>
      </c>
      <c r="E1781" s="207">
        <v>0</v>
      </c>
      <c r="F1781" s="208">
        <v>0</v>
      </c>
    </row>
    <row r="1782" spans="2:6" x14ac:dyDescent="0.3">
      <c r="B1782" s="142" t="s">
        <v>381</v>
      </c>
      <c r="C1782" s="144">
        <v>45446</v>
      </c>
      <c r="D1782" s="145">
        <v>0</v>
      </c>
      <c r="E1782" s="207">
        <v>0</v>
      </c>
      <c r="F1782" s="208">
        <v>0</v>
      </c>
    </row>
    <row r="1783" spans="2:6" x14ac:dyDescent="0.3">
      <c r="B1783" s="142" t="s">
        <v>381</v>
      </c>
      <c r="C1783" s="144">
        <v>45446</v>
      </c>
      <c r="D1783" s="145">
        <v>1</v>
      </c>
      <c r="E1783" s="207">
        <v>0</v>
      </c>
      <c r="F1783" s="208">
        <v>0</v>
      </c>
    </row>
    <row r="1784" spans="2:6" x14ac:dyDescent="0.3">
      <c r="B1784" s="142" t="s">
        <v>381</v>
      </c>
      <c r="C1784" s="144">
        <v>45446</v>
      </c>
      <c r="D1784" s="145">
        <v>2</v>
      </c>
      <c r="E1784" s="207">
        <v>0</v>
      </c>
      <c r="F1784" s="208">
        <v>0</v>
      </c>
    </row>
    <row r="1785" spans="2:6" x14ac:dyDescent="0.3">
      <c r="B1785" s="142" t="s">
        <v>381</v>
      </c>
      <c r="C1785" s="144">
        <v>45446</v>
      </c>
      <c r="D1785" s="145">
        <v>3</v>
      </c>
      <c r="E1785" s="207">
        <v>0</v>
      </c>
      <c r="F1785" s="208">
        <v>0</v>
      </c>
    </row>
    <row r="1786" spans="2:6" x14ac:dyDescent="0.3">
      <c r="B1786" s="142" t="s">
        <v>381</v>
      </c>
      <c r="C1786" s="144">
        <v>45446</v>
      </c>
      <c r="D1786" s="145">
        <v>4</v>
      </c>
      <c r="E1786" s="207">
        <v>0</v>
      </c>
      <c r="F1786" s="208">
        <v>0</v>
      </c>
    </row>
    <row r="1787" spans="2:6" x14ac:dyDescent="0.3">
      <c r="B1787" s="142" t="s">
        <v>381</v>
      </c>
      <c r="C1787" s="144">
        <v>45446</v>
      </c>
      <c r="D1787" s="145">
        <v>5</v>
      </c>
      <c r="E1787" s="207">
        <v>0</v>
      </c>
      <c r="F1787" s="208">
        <v>0</v>
      </c>
    </row>
    <row r="1788" spans="2:6" x14ac:dyDescent="0.3">
      <c r="B1788" s="142" t="s">
        <v>381</v>
      </c>
      <c r="C1788" s="144">
        <v>45446</v>
      </c>
      <c r="D1788" s="145">
        <v>6</v>
      </c>
      <c r="E1788" s="207">
        <v>0</v>
      </c>
      <c r="F1788" s="208">
        <v>0</v>
      </c>
    </row>
    <row r="1789" spans="2:6" x14ac:dyDescent="0.3">
      <c r="B1789" s="142" t="s">
        <v>381</v>
      </c>
      <c r="C1789" s="144">
        <v>45446</v>
      </c>
      <c r="D1789" s="145">
        <v>7</v>
      </c>
      <c r="E1789" s="207">
        <v>0</v>
      </c>
      <c r="F1789" s="208">
        <v>0</v>
      </c>
    </row>
    <row r="1790" spans="2:6" x14ac:dyDescent="0.3">
      <c r="B1790" s="142" t="s">
        <v>381</v>
      </c>
      <c r="C1790" s="144">
        <v>45446</v>
      </c>
      <c r="D1790" s="145">
        <v>8</v>
      </c>
      <c r="E1790" s="207">
        <v>0</v>
      </c>
      <c r="F1790" s="208">
        <v>0</v>
      </c>
    </row>
    <row r="1791" spans="2:6" x14ac:dyDescent="0.3">
      <c r="B1791" s="142" t="s">
        <v>381</v>
      </c>
      <c r="C1791" s="144">
        <v>45446</v>
      </c>
      <c r="D1791" s="145">
        <v>9</v>
      </c>
      <c r="E1791" s="207">
        <v>0</v>
      </c>
      <c r="F1791" s="208">
        <v>0</v>
      </c>
    </row>
    <row r="1792" spans="2:6" x14ac:dyDescent="0.3">
      <c r="B1792" s="142" t="s">
        <v>381</v>
      </c>
      <c r="C1792" s="144">
        <v>45446</v>
      </c>
      <c r="D1792" s="145">
        <v>10</v>
      </c>
      <c r="E1792" s="207">
        <v>0</v>
      </c>
      <c r="F1792" s="208">
        <v>0</v>
      </c>
    </row>
    <row r="1793" spans="2:6" x14ac:dyDescent="0.3">
      <c r="B1793" s="142" t="s">
        <v>381</v>
      </c>
      <c r="C1793" s="144">
        <v>45446</v>
      </c>
      <c r="D1793" s="145">
        <v>11</v>
      </c>
      <c r="E1793" s="207">
        <v>0</v>
      </c>
      <c r="F1793" s="208">
        <v>0</v>
      </c>
    </row>
    <row r="1794" spans="2:6" x14ac:dyDescent="0.3">
      <c r="B1794" s="142" t="s">
        <v>381</v>
      </c>
      <c r="C1794" s="144">
        <v>45446</v>
      </c>
      <c r="D1794" s="145">
        <v>12</v>
      </c>
      <c r="E1794" s="207">
        <v>0</v>
      </c>
      <c r="F1794" s="208">
        <v>0</v>
      </c>
    </row>
    <row r="1795" spans="2:6" x14ac:dyDescent="0.3">
      <c r="B1795" s="142" t="s">
        <v>381</v>
      </c>
      <c r="C1795" s="144">
        <v>45446</v>
      </c>
      <c r="D1795" s="145">
        <v>13</v>
      </c>
      <c r="E1795" s="207">
        <v>0</v>
      </c>
      <c r="F1795" s="208">
        <v>0</v>
      </c>
    </row>
    <row r="1796" spans="2:6" x14ac:dyDescent="0.3">
      <c r="B1796" s="142" t="s">
        <v>381</v>
      </c>
      <c r="C1796" s="144">
        <v>45446</v>
      </c>
      <c r="D1796" s="145">
        <v>14</v>
      </c>
      <c r="E1796" s="207">
        <v>0</v>
      </c>
      <c r="F1796" s="208">
        <v>0</v>
      </c>
    </row>
    <row r="1797" spans="2:6" x14ac:dyDescent="0.3">
      <c r="B1797" s="142" t="s">
        <v>381</v>
      </c>
      <c r="C1797" s="144">
        <v>45446</v>
      </c>
      <c r="D1797" s="145">
        <v>15</v>
      </c>
      <c r="E1797" s="207">
        <v>0</v>
      </c>
      <c r="F1797" s="208">
        <v>0</v>
      </c>
    </row>
    <row r="1798" spans="2:6" x14ac:dyDescent="0.3">
      <c r="B1798" s="142" t="s">
        <v>381</v>
      </c>
      <c r="C1798" s="144">
        <v>45446</v>
      </c>
      <c r="D1798" s="145">
        <v>16</v>
      </c>
      <c r="E1798" s="207">
        <v>0</v>
      </c>
      <c r="F1798" s="208">
        <v>0</v>
      </c>
    </row>
    <row r="1799" spans="2:6" x14ac:dyDescent="0.3">
      <c r="B1799" s="142" t="s">
        <v>381</v>
      </c>
      <c r="C1799" s="144">
        <v>45446</v>
      </c>
      <c r="D1799" s="145">
        <v>17</v>
      </c>
      <c r="E1799" s="207">
        <v>0</v>
      </c>
      <c r="F1799" s="208">
        <v>0</v>
      </c>
    </row>
    <row r="1800" spans="2:6" x14ac:dyDescent="0.3">
      <c r="B1800" s="142" t="s">
        <v>381</v>
      </c>
      <c r="C1800" s="144">
        <v>45446</v>
      </c>
      <c r="D1800" s="145">
        <v>18</v>
      </c>
      <c r="E1800" s="207">
        <v>0</v>
      </c>
      <c r="F1800" s="208">
        <v>0</v>
      </c>
    </row>
    <row r="1801" spans="2:6" x14ac:dyDescent="0.3">
      <c r="B1801" s="142" t="s">
        <v>381</v>
      </c>
      <c r="C1801" s="144">
        <v>45446</v>
      </c>
      <c r="D1801" s="145">
        <v>19</v>
      </c>
      <c r="E1801" s="207">
        <v>0</v>
      </c>
      <c r="F1801" s="208">
        <v>0</v>
      </c>
    </row>
    <row r="1802" spans="2:6" x14ac:dyDescent="0.3">
      <c r="B1802" s="142" t="s">
        <v>381</v>
      </c>
      <c r="C1802" s="144">
        <v>45446</v>
      </c>
      <c r="D1802" s="145">
        <v>20</v>
      </c>
      <c r="E1802" s="207">
        <v>0</v>
      </c>
      <c r="F1802" s="208">
        <v>0</v>
      </c>
    </row>
    <row r="1803" spans="2:6" x14ac:dyDescent="0.3">
      <c r="B1803" s="142" t="s">
        <v>381</v>
      </c>
      <c r="C1803" s="144">
        <v>45446</v>
      </c>
      <c r="D1803" s="145">
        <v>21</v>
      </c>
      <c r="E1803" s="207">
        <v>0</v>
      </c>
      <c r="F1803" s="208">
        <v>0</v>
      </c>
    </row>
    <row r="1804" spans="2:6" x14ac:dyDescent="0.3">
      <c r="B1804" s="142" t="s">
        <v>381</v>
      </c>
      <c r="C1804" s="144">
        <v>45446</v>
      </c>
      <c r="D1804" s="145">
        <v>22</v>
      </c>
      <c r="E1804" s="207">
        <v>0</v>
      </c>
      <c r="F1804" s="208">
        <v>0</v>
      </c>
    </row>
    <row r="1805" spans="2:6" x14ac:dyDescent="0.3">
      <c r="B1805" s="142" t="s">
        <v>381</v>
      </c>
      <c r="C1805" s="144">
        <v>45446</v>
      </c>
      <c r="D1805" s="145">
        <v>23</v>
      </c>
      <c r="E1805" s="207">
        <v>0</v>
      </c>
      <c r="F1805" s="208">
        <v>0</v>
      </c>
    </row>
    <row r="1806" spans="2:6" x14ac:dyDescent="0.3">
      <c r="B1806" s="142" t="s">
        <v>381</v>
      </c>
      <c r="C1806" s="144">
        <v>45447</v>
      </c>
      <c r="D1806" s="145">
        <v>0</v>
      </c>
      <c r="E1806" s="207">
        <v>0</v>
      </c>
      <c r="F1806" s="208">
        <v>0</v>
      </c>
    </row>
    <row r="1807" spans="2:6" x14ac:dyDescent="0.3">
      <c r="B1807" s="142" t="s">
        <v>381</v>
      </c>
      <c r="C1807" s="144">
        <v>45447</v>
      </c>
      <c r="D1807" s="145">
        <v>1</v>
      </c>
      <c r="E1807" s="207">
        <v>0</v>
      </c>
      <c r="F1807" s="208">
        <v>0</v>
      </c>
    </row>
    <row r="1808" spans="2:6" x14ac:dyDescent="0.3">
      <c r="B1808" s="142" t="s">
        <v>381</v>
      </c>
      <c r="C1808" s="144">
        <v>45447</v>
      </c>
      <c r="D1808" s="145">
        <v>2</v>
      </c>
      <c r="E1808" s="207">
        <v>0</v>
      </c>
      <c r="F1808" s="208">
        <v>0</v>
      </c>
    </row>
    <row r="1809" spans="2:6" x14ac:dyDescent="0.3">
      <c r="B1809" s="142" t="s">
        <v>381</v>
      </c>
      <c r="C1809" s="144">
        <v>45447</v>
      </c>
      <c r="D1809" s="145">
        <v>3</v>
      </c>
      <c r="E1809" s="207">
        <v>0</v>
      </c>
      <c r="F1809" s="208">
        <v>0</v>
      </c>
    </row>
    <row r="1810" spans="2:6" x14ac:dyDescent="0.3">
      <c r="B1810" s="142" t="s">
        <v>381</v>
      </c>
      <c r="C1810" s="144">
        <v>45447</v>
      </c>
      <c r="D1810" s="145">
        <v>4</v>
      </c>
      <c r="E1810" s="207">
        <v>0</v>
      </c>
      <c r="F1810" s="208">
        <v>0</v>
      </c>
    </row>
    <row r="1811" spans="2:6" x14ac:dyDescent="0.3">
      <c r="B1811" s="142" t="s">
        <v>381</v>
      </c>
      <c r="C1811" s="144">
        <v>45447</v>
      </c>
      <c r="D1811" s="145">
        <v>5</v>
      </c>
      <c r="E1811" s="207">
        <v>0</v>
      </c>
      <c r="F1811" s="208">
        <v>0</v>
      </c>
    </row>
    <row r="1812" spans="2:6" x14ac:dyDescent="0.3">
      <c r="B1812" s="142" t="s">
        <v>381</v>
      </c>
      <c r="C1812" s="144">
        <v>45447</v>
      </c>
      <c r="D1812" s="145">
        <v>6</v>
      </c>
      <c r="E1812" s="207">
        <v>0</v>
      </c>
      <c r="F1812" s="208">
        <v>0</v>
      </c>
    </row>
    <row r="1813" spans="2:6" x14ac:dyDescent="0.3">
      <c r="B1813" s="142" t="s">
        <v>381</v>
      </c>
      <c r="C1813" s="144">
        <v>45447</v>
      </c>
      <c r="D1813" s="145">
        <v>7</v>
      </c>
      <c r="E1813" s="207">
        <v>0</v>
      </c>
      <c r="F1813" s="208">
        <v>0</v>
      </c>
    </row>
    <row r="1814" spans="2:6" x14ac:dyDescent="0.3">
      <c r="B1814" s="142" t="s">
        <v>381</v>
      </c>
      <c r="C1814" s="144">
        <v>45447</v>
      </c>
      <c r="D1814" s="145">
        <v>8</v>
      </c>
      <c r="E1814" s="207">
        <v>0</v>
      </c>
      <c r="F1814" s="208">
        <v>0</v>
      </c>
    </row>
    <row r="1815" spans="2:6" x14ac:dyDescent="0.3">
      <c r="B1815" s="142" t="s">
        <v>381</v>
      </c>
      <c r="C1815" s="144">
        <v>45447</v>
      </c>
      <c r="D1815" s="145">
        <v>9</v>
      </c>
      <c r="E1815" s="207">
        <v>0</v>
      </c>
      <c r="F1815" s="208">
        <v>0</v>
      </c>
    </row>
    <row r="1816" spans="2:6" x14ac:dyDescent="0.3">
      <c r="B1816" s="142" t="s">
        <v>381</v>
      </c>
      <c r="C1816" s="144">
        <v>45447</v>
      </c>
      <c r="D1816" s="145">
        <v>10</v>
      </c>
      <c r="E1816" s="207">
        <v>0</v>
      </c>
      <c r="F1816" s="208">
        <v>0</v>
      </c>
    </row>
    <row r="1817" spans="2:6" x14ac:dyDescent="0.3">
      <c r="B1817" s="142" t="s">
        <v>381</v>
      </c>
      <c r="C1817" s="144">
        <v>45447</v>
      </c>
      <c r="D1817" s="145">
        <v>11</v>
      </c>
      <c r="E1817" s="207">
        <v>0</v>
      </c>
      <c r="F1817" s="208">
        <v>0</v>
      </c>
    </row>
    <row r="1818" spans="2:6" x14ac:dyDescent="0.3">
      <c r="B1818" s="142" t="s">
        <v>381</v>
      </c>
      <c r="C1818" s="144">
        <v>45447</v>
      </c>
      <c r="D1818" s="145">
        <v>12</v>
      </c>
      <c r="E1818" s="207">
        <v>0</v>
      </c>
      <c r="F1818" s="208">
        <v>0</v>
      </c>
    </row>
    <row r="1819" spans="2:6" x14ac:dyDescent="0.3">
      <c r="B1819" s="142" t="s">
        <v>381</v>
      </c>
      <c r="C1819" s="144">
        <v>45447</v>
      </c>
      <c r="D1819" s="145">
        <v>13</v>
      </c>
      <c r="E1819" s="207">
        <v>0</v>
      </c>
      <c r="F1819" s="208">
        <v>0</v>
      </c>
    </row>
    <row r="1820" spans="2:6" x14ac:dyDescent="0.3">
      <c r="B1820" s="142" t="s">
        <v>381</v>
      </c>
      <c r="C1820" s="144">
        <v>45447</v>
      </c>
      <c r="D1820" s="145">
        <v>14</v>
      </c>
      <c r="E1820" s="207">
        <v>0</v>
      </c>
      <c r="F1820" s="208">
        <v>0</v>
      </c>
    </row>
    <row r="1821" spans="2:6" x14ac:dyDescent="0.3">
      <c r="B1821" s="142" t="s">
        <v>381</v>
      </c>
      <c r="C1821" s="144">
        <v>45447</v>
      </c>
      <c r="D1821" s="145">
        <v>15</v>
      </c>
      <c r="E1821" s="207">
        <v>0</v>
      </c>
      <c r="F1821" s="208">
        <v>0</v>
      </c>
    </row>
    <row r="1822" spans="2:6" x14ac:dyDescent="0.3">
      <c r="B1822" s="142" t="s">
        <v>381</v>
      </c>
      <c r="C1822" s="144">
        <v>45447</v>
      </c>
      <c r="D1822" s="145">
        <v>16</v>
      </c>
      <c r="E1822" s="207">
        <v>0</v>
      </c>
      <c r="F1822" s="208">
        <v>0</v>
      </c>
    </row>
    <row r="1823" spans="2:6" x14ac:dyDescent="0.3">
      <c r="B1823" s="142" t="s">
        <v>381</v>
      </c>
      <c r="C1823" s="144">
        <v>45447</v>
      </c>
      <c r="D1823" s="145">
        <v>17</v>
      </c>
      <c r="E1823" s="207">
        <v>0</v>
      </c>
      <c r="F1823" s="208">
        <v>0</v>
      </c>
    </row>
    <row r="1824" spans="2:6" x14ac:dyDescent="0.3">
      <c r="B1824" s="142" t="s">
        <v>381</v>
      </c>
      <c r="C1824" s="144">
        <v>45447</v>
      </c>
      <c r="D1824" s="145">
        <v>18</v>
      </c>
      <c r="E1824" s="207">
        <v>0</v>
      </c>
      <c r="F1824" s="208">
        <v>0</v>
      </c>
    </row>
    <row r="1825" spans="2:6" x14ac:dyDescent="0.3">
      <c r="B1825" s="142" t="s">
        <v>381</v>
      </c>
      <c r="C1825" s="144">
        <v>45447</v>
      </c>
      <c r="D1825" s="145">
        <v>19</v>
      </c>
      <c r="E1825" s="207">
        <v>0</v>
      </c>
      <c r="F1825" s="208">
        <v>0</v>
      </c>
    </row>
    <row r="1826" spans="2:6" x14ac:dyDescent="0.3">
      <c r="B1826" s="142" t="s">
        <v>381</v>
      </c>
      <c r="C1826" s="144">
        <v>45447</v>
      </c>
      <c r="D1826" s="145">
        <v>20</v>
      </c>
      <c r="E1826" s="207">
        <v>0</v>
      </c>
      <c r="F1826" s="208">
        <v>0</v>
      </c>
    </row>
    <row r="1827" spans="2:6" x14ac:dyDescent="0.3">
      <c r="B1827" s="142" t="s">
        <v>381</v>
      </c>
      <c r="C1827" s="144">
        <v>45447</v>
      </c>
      <c r="D1827" s="145">
        <v>21</v>
      </c>
      <c r="E1827" s="207">
        <v>0</v>
      </c>
      <c r="F1827" s="208">
        <v>0</v>
      </c>
    </row>
    <row r="1828" spans="2:6" x14ac:dyDescent="0.3">
      <c r="B1828" s="142" t="s">
        <v>381</v>
      </c>
      <c r="C1828" s="144">
        <v>45447</v>
      </c>
      <c r="D1828" s="145">
        <v>22</v>
      </c>
      <c r="E1828" s="207">
        <v>0</v>
      </c>
      <c r="F1828" s="208">
        <v>0</v>
      </c>
    </row>
    <row r="1829" spans="2:6" x14ac:dyDescent="0.3">
      <c r="B1829" s="142" t="s">
        <v>381</v>
      </c>
      <c r="C1829" s="144">
        <v>45447</v>
      </c>
      <c r="D1829" s="145">
        <v>23</v>
      </c>
      <c r="E1829" s="207">
        <v>0</v>
      </c>
      <c r="F1829" s="208">
        <v>0</v>
      </c>
    </row>
    <row r="1830" spans="2:6" x14ac:dyDescent="0.3">
      <c r="B1830" s="142" t="s">
        <v>381</v>
      </c>
      <c r="C1830" s="144">
        <v>45448</v>
      </c>
      <c r="D1830" s="145">
        <v>0</v>
      </c>
      <c r="E1830" s="207">
        <v>0</v>
      </c>
      <c r="F1830" s="208">
        <v>0</v>
      </c>
    </row>
    <row r="1831" spans="2:6" x14ac:dyDescent="0.3">
      <c r="B1831" s="142" t="s">
        <v>381</v>
      </c>
      <c r="C1831" s="144">
        <v>45448</v>
      </c>
      <c r="D1831" s="145">
        <v>1</v>
      </c>
      <c r="E1831" s="207">
        <v>0</v>
      </c>
      <c r="F1831" s="208">
        <v>0</v>
      </c>
    </row>
    <row r="1832" spans="2:6" x14ac:dyDescent="0.3">
      <c r="B1832" s="142" t="s">
        <v>381</v>
      </c>
      <c r="C1832" s="144">
        <v>45448</v>
      </c>
      <c r="D1832" s="145">
        <v>2</v>
      </c>
      <c r="E1832" s="207">
        <v>0</v>
      </c>
      <c r="F1832" s="208">
        <v>0</v>
      </c>
    </row>
    <row r="1833" spans="2:6" x14ac:dyDescent="0.3">
      <c r="B1833" s="142" t="s">
        <v>381</v>
      </c>
      <c r="C1833" s="144">
        <v>45448</v>
      </c>
      <c r="D1833" s="145">
        <v>3</v>
      </c>
      <c r="E1833" s="207">
        <v>0</v>
      </c>
      <c r="F1833" s="208">
        <v>0</v>
      </c>
    </row>
    <row r="1834" spans="2:6" x14ac:dyDescent="0.3">
      <c r="B1834" s="142" t="s">
        <v>381</v>
      </c>
      <c r="C1834" s="144">
        <v>45448</v>
      </c>
      <c r="D1834" s="145">
        <v>4</v>
      </c>
      <c r="E1834" s="207">
        <v>0</v>
      </c>
      <c r="F1834" s="208">
        <v>0</v>
      </c>
    </row>
    <row r="1835" spans="2:6" x14ac:dyDescent="0.3">
      <c r="B1835" s="142" t="s">
        <v>381</v>
      </c>
      <c r="C1835" s="144">
        <v>45448</v>
      </c>
      <c r="D1835" s="145">
        <v>5</v>
      </c>
      <c r="E1835" s="207">
        <v>0</v>
      </c>
      <c r="F1835" s="208">
        <v>0</v>
      </c>
    </row>
    <row r="1836" spans="2:6" x14ac:dyDescent="0.3">
      <c r="B1836" s="142" t="s">
        <v>381</v>
      </c>
      <c r="C1836" s="144">
        <v>45448</v>
      </c>
      <c r="D1836" s="145">
        <v>6</v>
      </c>
      <c r="E1836" s="207">
        <v>0</v>
      </c>
      <c r="F1836" s="208">
        <v>0</v>
      </c>
    </row>
    <row r="1837" spans="2:6" x14ac:dyDescent="0.3">
      <c r="B1837" s="142" t="s">
        <v>381</v>
      </c>
      <c r="C1837" s="144">
        <v>45448</v>
      </c>
      <c r="D1837" s="145">
        <v>7</v>
      </c>
      <c r="E1837" s="207">
        <v>0</v>
      </c>
      <c r="F1837" s="208">
        <v>0</v>
      </c>
    </row>
    <row r="1838" spans="2:6" x14ac:dyDescent="0.3">
      <c r="B1838" s="142" t="s">
        <v>381</v>
      </c>
      <c r="C1838" s="144">
        <v>45448</v>
      </c>
      <c r="D1838" s="145">
        <v>8</v>
      </c>
      <c r="E1838" s="207">
        <v>0</v>
      </c>
      <c r="F1838" s="208">
        <v>0</v>
      </c>
    </row>
    <row r="1839" spans="2:6" x14ac:dyDescent="0.3">
      <c r="B1839" s="142" t="s">
        <v>381</v>
      </c>
      <c r="C1839" s="144">
        <v>45448</v>
      </c>
      <c r="D1839" s="145">
        <v>9</v>
      </c>
      <c r="E1839" s="207">
        <v>0</v>
      </c>
      <c r="F1839" s="208">
        <v>0</v>
      </c>
    </row>
    <row r="1840" spans="2:6" x14ac:dyDescent="0.3">
      <c r="B1840" s="142" t="s">
        <v>381</v>
      </c>
      <c r="C1840" s="144">
        <v>45448</v>
      </c>
      <c r="D1840" s="145">
        <v>10</v>
      </c>
      <c r="E1840" s="207">
        <v>0</v>
      </c>
      <c r="F1840" s="208">
        <v>0</v>
      </c>
    </row>
    <row r="1841" spans="2:6" x14ac:dyDescent="0.3">
      <c r="B1841" s="142" t="s">
        <v>381</v>
      </c>
      <c r="C1841" s="144">
        <v>45448</v>
      </c>
      <c r="D1841" s="145">
        <v>11</v>
      </c>
      <c r="E1841" s="207">
        <v>0</v>
      </c>
      <c r="F1841" s="208">
        <v>0</v>
      </c>
    </row>
    <row r="1842" spans="2:6" x14ac:dyDescent="0.3">
      <c r="B1842" s="142" t="s">
        <v>381</v>
      </c>
      <c r="C1842" s="144">
        <v>45448</v>
      </c>
      <c r="D1842" s="145">
        <v>12</v>
      </c>
      <c r="E1842" s="207">
        <v>0</v>
      </c>
      <c r="F1842" s="208">
        <v>0</v>
      </c>
    </row>
    <row r="1843" spans="2:6" x14ac:dyDescent="0.3">
      <c r="B1843" s="142" t="s">
        <v>381</v>
      </c>
      <c r="C1843" s="144">
        <v>45448</v>
      </c>
      <c r="D1843" s="145">
        <v>13</v>
      </c>
      <c r="E1843" s="207">
        <v>0</v>
      </c>
      <c r="F1843" s="208">
        <v>0</v>
      </c>
    </row>
    <row r="1844" spans="2:6" x14ac:dyDescent="0.3">
      <c r="B1844" s="142" t="s">
        <v>381</v>
      </c>
      <c r="C1844" s="144">
        <v>45448</v>
      </c>
      <c r="D1844" s="145">
        <v>14</v>
      </c>
      <c r="E1844" s="207">
        <v>0</v>
      </c>
      <c r="F1844" s="208">
        <v>0</v>
      </c>
    </row>
    <row r="1845" spans="2:6" x14ac:dyDescent="0.3">
      <c r="B1845" s="142" t="s">
        <v>381</v>
      </c>
      <c r="C1845" s="144">
        <v>45448</v>
      </c>
      <c r="D1845" s="145">
        <v>15</v>
      </c>
      <c r="E1845" s="207">
        <v>0</v>
      </c>
      <c r="F1845" s="208">
        <v>0</v>
      </c>
    </row>
    <row r="1846" spans="2:6" x14ac:dyDescent="0.3">
      <c r="B1846" s="142" t="s">
        <v>381</v>
      </c>
      <c r="C1846" s="144">
        <v>45448</v>
      </c>
      <c r="D1846" s="145">
        <v>16</v>
      </c>
      <c r="E1846" s="207">
        <v>0</v>
      </c>
      <c r="F1846" s="208">
        <v>0</v>
      </c>
    </row>
    <row r="1847" spans="2:6" x14ac:dyDescent="0.3">
      <c r="B1847" s="142" t="s">
        <v>381</v>
      </c>
      <c r="C1847" s="144">
        <v>45448</v>
      </c>
      <c r="D1847" s="145">
        <v>17</v>
      </c>
      <c r="E1847" s="207">
        <v>0</v>
      </c>
      <c r="F1847" s="208">
        <v>0</v>
      </c>
    </row>
    <row r="1848" spans="2:6" x14ac:dyDescent="0.3">
      <c r="B1848" s="142" t="s">
        <v>381</v>
      </c>
      <c r="C1848" s="144">
        <v>45448</v>
      </c>
      <c r="D1848" s="145">
        <v>18</v>
      </c>
      <c r="E1848" s="207">
        <v>0</v>
      </c>
      <c r="F1848" s="208">
        <v>0</v>
      </c>
    </row>
    <row r="1849" spans="2:6" x14ac:dyDescent="0.3">
      <c r="B1849" s="142" t="s">
        <v>381</v>
      </c>
      <c r="C1849" s="144">
        <v>45448</v>
      </c>
      <c r="D1849" s="145">
        <v>19</v>
      </c>
      <c r="E1849" s="207">
        <v>0</v>
      </c>
      <c r="F1849" s="208">
        <v>0</v>
      </c>
    </row>
    <row r="1850" spans="2:6" x14ac:dyDescent="0.3">
      <c r="B1850" s="142" t="s">
        <v>381</v>
      </c>
      <c r="C1850" s="144">
        <v>45448</v>
      </c>
      <c r="D1850" s="145">
        <v>20</v>
      </c>
      <c r="E1850" s="207">
        <v>0</v>
      </c>
      <c r="F1850" s="208">
        <v>0</v>
      </c>
    </row>
    <row r="1851" spans="2:6" x14ac:dyDescent="0.3">
      <c r="B1851" s="142" t="s">
        <v>381</v>
      </c>
      <c r="C1851" s="144">
        <v>45448</v>
      </c>
      <c r="D1851" s="145">
        <v>21</v>
      </c>
      <c r="E1851" s="207">
        <v>0</v>
      </c>
      <c r="F1851" s="208">
        <v>0</v>
      </c>
    </row>
    <row r="1852" spans="2:6" x14ac:dyDescent="0.3">
      <c r="B1852" s="142" t="s">
        <v>381</v>
      </c>
      <c r="C1852" s="144">
        <v>45448</v>
      </c>
      <c r="D1852" s="145">
        <v>22</v>
      </c>
      <c r="E1852" s="207">
        <v>0</v>
      </c>
      <c r="F1852" s="208">
        <v>0</v>
      </c>
    </row>
    <row r="1853" spans="2:6" x14ac:dyDescent="0.3">
      <c r="B1853" s="142" t="s">
        <v>381</v>
      </c>
      <c r="C1853" s="144">
        <v>45448</v>
      </c>
      <c r="D1853" s="145">
        <v>23</v>
      </c>
      <c r="E1853" s="207">
        <v>0</v>
      </c>
      <c r="F1853" s="208">
        <v>0</v>
      </c>
    </row>
    <row r="1854" spans="2:6" x14ac:dyDescent="0.3">
      <c r="B1854" s="142" t="s">
        <v>381</v>
      </c>
      <c r="C1854" s="144">
        <v>45449</v>
      </c>
      <c r="D1854" s="145">
        <v>0</v>
      </c>
      <c r="E1854" s="207">
        <v>0</v>
      </c>
      <c r="F1854" s="208">
        <v>0</v>
      </c>
    </row>
    <row r="1855" spans="2:6" x14ac:dyDescent="0.3">
      <c r="B1855" s="142" t="s">
        <v>381</v>
      </c>
      <c r="C1855" s="144">
        <v>45449</v>
      </c>
      <c r="D1855" s="145">
        <v>1</v>
      </c>
      <c r="E1855" s="207">
        <v>0</v>
      </c>
      <c r="F1855" s="208">
        <v>0</v>
      </c>
    </row>
    <row r="1856" spans="2:6" x14ac:dyDescent="0.3">
      <c r="B1856" s="142" t="s">
        <v>381</v>
      </c>
      <c r="C1856" s="144">
        <v>45449</v>
      </c>
      <c r="D1856" s="145">
        <v>2</v>
      </c>
      <c r="E1856" s="207">
        <v>0</v>
      </c>
      <c r="F1856" s="208">
        <v>0</v>
      </c>
    </row>
    <row r="1857" spans="2:6" x14ac:dyDescent="0.3">
      <c r="B1857" s="142" t="s">
        <v>381</v>
      </c>
      <c r="C1857" s="144">
        <v>45449</v>
      </c>
      <c r="D1857" s="145">
        <v>3</v>
      </c>
      <c r="E1857" s="207">
        <v>0</v>
      </c>
      <c r="F1857" s="208">
        <v>0</v>
      </c>
    </row>
    <row r="1858" spans="2:6" x14ac:dyDescent="0.3">
      <c r="B1858" s="142" t="s">
        <v>381</v>
      </c>
      <c r="C1858" s="144">
        <v>45449</v>
      </c>
      <c r="D1858" s="145">
        <v>4</v>
      </c>
      <c r="E1858" s="207">
        <v>0</v>
      </c>
      <c r="F1858" s="208">
        <v>0</v>
      </c>
    </row>
    <row r="1859" spans="2:6" x14ac:dyDescent="0.3">
      <c r="B1859" s="142" t="s">
        <v>381</v>
      </c>
      <c r="C1859" s="144">
        <v>45449</v>
      </c>
      <c r="D1859" s="145">
        <v>5</v>
      </c>
      <c r="E1859" s="207">
        <v>0</v>
      </c>
      <c r="F1859" s="208">
        <v>0</v>
      </c>
    </row>
    <row r="1860" spans="2:6" x14ac:dyDescent="0.3">
      <c r="B1860" s="142" t="s">
        <v>381</v>
      </c>
      <c r="C1860" s="144">
        <v>45449</v>
      </c>
      <c r="D1860" s="145">
        <v>6</v>
      </c>
      <c r="E1860" s="207">
        <v>0</v>
      </c>
      <c r="F1860" s="208">
        <v>0</v>
      </c>
    </row>
    <row r="1861" spans="2:6" x14ac:dyDescent="0.3">
      <c r="B1861" s="142" t="s">
        <v>381</v>
      </c>
      <c r="C1861" s="144">
        <v>45449</v>
      </c>
      <c r="D1861" s="145">
        <v>7</v>
      </c>
      <c r="E1861" s="207">
        <v>0</v>
      </c>
      <c r="F1861" s="208">
        <v>0</v>
      </c>
    </row>
    <row r="1862" spans="2:6" x14ac:dyDescent="0.3">
      <c r="B1862" s="142" t="s">
        <v>381</v>
      </c>
      <c r="C1862" s="144">
        <v>45449</v>
      </c>
      <c r="D1862" s="145">
        <v>8</v>
      </c>
      <c r="E1862" s="207">
        <v>0</v>
      </c>
      <c r="F1862" s="208">
        <v>0</v>
      </c>
    </row>
    <row r="1863" spans="2:6" x14ac:dyDescent="0.3">
      <c r="B1863" s="142" t="s">
        <v>381</v>
      </c>
      <c r="C1863" s="144">
        <v>45449</v>
      </c>
      <c r="D1863" s="145">
        <v>9</v>
      </c>
      <c r="E1863" s="207">
        <v>0</v>
      </c>
      <c r="F1863" s="208">
        <v>0</v>
      </c>
    </row>
    <row r="1864" spans="2:6" x14ac:dyDescent="0.3">
      <c r="B1864" s="142" t="s">
        <v>381</v>
      </c>
      <c r="C1864" s="144">
        <v>45449</v>
      </c>
      <c r="D1864" s="145">
        <v>10</v>
      </c>
      <c r="E1864" s="207">
        <v>0</v>
      </c>
      <c r="F1864" s="208">
        <v>0</v>
      </c>
    </row>
    <row r="1865" spans="2:6" x14ac:dyDescent="0.3">
      <c r="B1865" s="142" t="s">
        <v>381</v>
      </c>
      <c r="C1865" s="144">
        <v>45449</v>
      </c>
      <c r="D1865" s="145">
        <v>11</v>
      </c>
      <c r="E1865" s="207">
        <v>0</v>
      </c>
      <c r="F1865" s="208">
        <v>0</v>
      </c>
    </row>
    <row r="1866" spans="2:6" x14ac:dyDescent="0.3">
      <c r="B1866" s="142" t="s">
        <v>381</v>
      </c>
      <c r="C1866" s="144">
        <v>45449</v>
      </c>
      <c r="D1866" s="145">
        <v>12</v>
      </c>
      <c r="E1866" s="207">
        <v>0</v>
      </c>
      <c r="F1866" s="208">
        <v>0</v>
      </c>
    </row>
    <row r="1867" spans="2:6" x14ac:dyDescent="0.3">
      <c r="B1867" s="142" t="s">
        <v>381</v>
      </c>
      <c r="C1867" s="144">
        <v>45449</v>
      </c>
      <c r="D1867" s="145">
        <v>13</v>
      </c>
      <c r="E1867" s="207">
        <v>0</v>
      </c>
      <c r="F1867" s="208">
        <v>0</v>
      </c>
    </row>
    <row r="1868" spans="2:6" x14ac:dyDescent="0.3">
      <c r="B1868" s="142" t="s">
        <v>381</v>
      </c>
      <c r="C1868" s="144">
        <v>45449</v>
      </c>
      <c r="D1868" s="145">
        <v>14</v>
      </c>
      <c r="E1868" s="207">
        <v>0</v>
      </c>
      <c r="F1868" s="208">
        <v>0</v>
      </c>
    </row>
    <row r="1869" spans="2:6" x14ac:dyDescent="0.3">
      <c r="B1869" s="142" t="s">
        <v>381</v>
      </c>
      <c r="C1869" s="144">
        <v>45449</v>
      </c>
      <c r="D1869" s="145">
        <v>15</v>
      </c>
      <c r="E1869" s="207">
        <v>0</v>
      </c>
      <c r="F1869" s="208">
        <v>0</v>
      </c>
    </row>
    <row r="1870" spans="2:6" x14ac:dyDescent="0.3">
      <c r="B1870" s="142" t="s">
        <v>381</v>
      </c>
      <c r="C1870" s="144">
        <v>45449</v>
      </c>
      <c r="D1870" s="145">
        <v>16</v>
      </c>
      <c r="E1870" s="207">
        <v>0</v>
      </c>
      <c r="F1870" s="208">
        <v>0</v>
      </c>
    </row>
    <row r="1871" spans="2:6" x14ac:dyDescent="0.3">
      <c r="B1871" s="142" t="s">
        <v>381</v>
      </c>
      <c r="C1871" s="144">
        <v>45449</v>
      </c>
      <c r="D1871" s="145">
        <v>17</v>
      </c>
      <c r="E1871" s="207">
        <v>0</v>
      </c>
      <c r="F1871" s="208">
        <v>0</v>
      </c>
    </row>
    <row r="1872" spans="2:6" x14ac:dyDescent="0.3">
      <c r="B1872" s="142" t="s">
        <v>381</v>
      </c>
      <c r="C1872" s="144">
        <v>45449</v>
      </c>
      <c r="D1872" s="145">
        <v>18</v>
      </c>
      <c r="E1872" s="207">
        <v>0</v>
      </c>
      <c r="F1872" s="208">
        <v>0</v>
      </c>
    </row>
    <row r="1873" spans="2:6" x14ac:dyDescent="0.3">
      <c r="B1873" s="142" t="s">
        <v>381</v>
      </c>
      <c r="C1873" s="144">
        <v>45449</v>
      </c>
      <c r="D1873" s="145">
        <v>19</v>
      </c>
      <c r="E1873" s="207">
        <v>0</v>
      </c>
      <c r="F1873" s="208">
        <v>0</v>
      </c>
    </row>
    <row r="1874" spans="2:6" x14ac:dyDescent="0.3">
      <c r="B1874" s="142" t="s">
        <v>381</v>
      </c>
      <c r="C1874" s="144">
        <v>45449</v>
      </c>
      <c r="D1874" s="145">
        <v>20</v>
      </c>
      <c r="E1874" s="207">
        <v>0</v>
      </c>
      <c r="F1874" s="208">
        <v>0</v>
      </c>
    </row>
    <row r="1875" spans="2:6" x14ac:dyDescent="0.3">
      <c r="B1875" s="142" t="s">
        <v>381</v>
      </c>
      <c r="C1875" s="144">
        <v>45449</v>
      </c>
      <c r="D1875" s="145">
        <v>21</v>
      </c>
      <c r="E1875" s="207">
        <v>0</v>
      </c>
      <c r="F1875" s="208">
        <v>0</v>
      </c>
    </row>
    <row r="1876" spans="2:6" x14ac:dyDescent="0.3">
      <c r="B1876" s="142" t="s">
        <v>381</v>
      </c>
      <c r="C1876" s="144">
        <v>45449</v>
      </c>
      <c r="D1876" s="145">
        <v>22</v>
      </c>
      <c r="E1876" s="207">
        <v>0</v>
      </c>
      <c r="F1876" s="208">
        <v>0</v>
      </c>
    </row>
    <row r="1877" spans="2:6" x14ac:dyDescent="0.3">
      <c r="B1877" s="142" t="s">
        <v>381</v>
      </c>
      <c r="C1877" s="144">
        <v>45449</v>
      </c>
      <c r="D1877" s="145">
        <v>23</v>
      </c>
      <c r="E1877" s="207">
        <v>0</v>
      </c>
      <c r="F1877" s="208">
        <v>0</v>
      </c>
    </row>
    <row r="1878" spans="2:6" x14ac:dyDescent="0.3">
      <c r="B1878" s="142" t="s">
        <v>381</v>
      </c>
      <c r="C1878" s="144">
        <v>45450</v>
      </c>
      <c r="D1878" s="145">
        <v>0</v>
      </c>
      <c r="E1878" s="207">
        <v>0</v>
      </c>
      <c r="F1878" s="208">
        <v>0</v>
      </c>
    </row>
    <row r="1879" spans="2:6" x14ac:dyDescent="0.3">
      <c r="B1879" s="142" t="s">
        <v>381</v>
      </c>
      <c r="C1879" s="144">
        <v>45450</v>
      </c>
      <c r="D1879" s="145">
        <v>1</v>
      </c>
      <c r="E1879" s="207">
        <v>0</v>
      </c>
      <c r="F1879" s="208">
        <v>0</v>
      </c>
    </row>
    <row r="1880" spans="2:6" x14ac:dyDescent="0.3">
      <c r="B1880" s="142" t="s">
        <v>381</v>
      </c>
      <c r="C1880" s="144">
        <v>45450</v>
      </c>
      <c r="D1880" s="145">
        <v>2</v>
      </c>
      <c r="E1880" s="207">
        <v>0</v>
      </c>
      <c r="F1880" s="208">
        <v>0</v>
      </c>
    </row>
    <row r="1881" spans="2:6" x14ac:dyDescent="0.3">
      <c r="B1881" s="142" t="s">
        <v>381</v>
      </c>
      <c r="C1881" s="144">
        <v>45450</v>
      </c>
      <c r="D1881" s="145">
        <v>3</v>
      </c>
      <c r="E1881" s="207">
        <v>0</v>
      </c>
      <c r="F1881" s="208">
        <v>0</v>
      </c>
    </row>
    <row r="1882" spans="2:6" x14ac:dyDescent="0.3">
      <c r="B1882" s="142" t="s">
        <v>381</v>
      </c>
      <c r="C1882" s="144">
        <v>45450</v>
      </c>
      <c r="D1882" s="145">
        <v>4</v>
      </c>
      <c r="E1882" s="207">
        <v>0</v>
      </c>
      <c r="F1882" s="208">
        <v>0</v>
      </c>
    </row>
    <row r="1883" spans="2:6" x14ac:dyDescent="0.3">
      <c r="B1883" s="142" t="s">
        <v>381</v>
      </c>
      <c r="C1883" s="144">
        <v>45450</v>
      </c>
      <c r="D1883" s="145">
        <v>5</v>
      </c>
      <c r="E1883" s="207">
        <v>0</v>
      </c>
      <c r="F1883" s="208">
        <v>0</v>
      </c>
    </row>
    <row r="1884" spans="2:6" x14ac:dyDescent="0.3">
      <c r="B1884" s="142" t="s">
        <v>381</v>
      </c>
      <c r="C1884" s="144">
        <v>45450</v>
      </c>
      <c r="D1884" s="145">
        <v>6</v>
      </c>
      <c r="E1884" s="207">
        <v>0</v>
      </c>
      <c r="F1884" s="208">
        <v>0</v>
      </c>
    </row>
    <row r="1885" spans="2:6" x14ac:dyDescent="0.3">
      <c r="B1885" s="142" t="s">
        <v>381</v>
      </c>
      <c r="C1885" s="144">
        <v>45450</v>
      </c>
      <c r="D1885" s="145">
        <v>7</v>
      </c>
      <c r="E1885" s="207">
        <v>0</v>
      </c>
      <c r="F1885" s="208">
        <v>0</v>
      </c>
    </row>
    <row r="1886" spans="2:6" x14ac:dyDescent="0.3">
      <c r="B1886" s="142" t="s">
        <v>381</v>
      </c>
      <c r="C1886" s="144">
        <v>45450</v>
      </c>
      <c r="D1886" s="145">
        <v>8</v>
      </c>
      <c r="E1886" s="207">
        <v>0</v>
      </c>
      <c r="F1886" s="208">
        <v>0</v>
      </c>
    </row>
    <row r="1887" spans="2:6" x14ac:dyDescent="0.3">
      <c r="B1887" s="142" t="s">
        <v>381</v>
      </c>
      <c r="C1887" s="144">
        <v>45450</v>
      </c>
      <c r="D1887" s="145">
        <v>9</v>
      </c>
      <c r="E1887" s="207">
        <v>0</v>
      </c>
      <c r="F1887" s="208">
        <v>0</v>
      </c>
    </row>
    <row r="1888" spans="2:6" x14ac:dyDescent="0.3">
      <c r="B1888" s="142" t="s">
        <v>381</v>
      </c>
      <c r="C1888" s="144">
        <v>45450</v>
      </c>
      <c r="D1888" s="145">
        <v>10</v>
      </c>
      <c r="E1888" s="207">
        <v>0</v>
      </c>
      <c r="F1888" s="208">
        <v>0</v>
      </c>
    </row>
    <row r="1889" spans="2:6" x14ac:dyDescent="0.3">
      <c r="B1889" s="142" t="s">
        <v>381</v>
      </c>
      <c r="C1889" s="144">
        <v>45450</v>
      </c>
      <c r="D1889" s="145">
        <v>11</v>
      </c>
      <c r="E1889" s="207">
        <v>0</v>
      </c>
      <c r="F1889" s="208">
        <v>0</v>
      </c>
    </row>
    <row r="1890" spans="2:6" x14ac:dyDescent="0.3">
      <c r="B1890" s="142" t="s">
        <v>381</v>
      </c>
      <c r="C1890" s="144">
        <v>45450</v>
      </c>
      <c r="D1890" s="145">
        <v>12</v>
      </c>
      <c r="E1890" s="207">
        <v>0</v>
      </c>
      <c r="F1890" s="208">
        <v>0</v>
      </c>
    </row>
    <row r="1891" spans="2:6" x14ac:dyDescent="0.3">
      <c r="B1891" s="142" t="s">
        <v>381</v>
      </c>
      <c r="C1891" s="144">
        <v>45450</v>
      </c>
      <c r="D1891" s="145">
        <v>13</v>
      </c>
      <c r="E1891" s="207">
        <v>0</v>
      </c>
      <c r="F1891" s="208">
        <v>0</v>
      </c>
    </row>
    <row r="1892" spans="2:6" x14ac:dyDescent="0.3">
      <c r="B1892" s="142" t="s">
        <v>381</v>
      </c>
      <c r="C1892" s="144">
        <v>45450</v>
      </c>
      <c r="D1892" s="145">
        <v>14</v>
      </c>
      <c r="E1892" s="207">
        <v>0</v>
      </c>
      <c r="F1892" s="208">
        <v>0</v>
      </c>
    </row>
    <row r="1893" spans="2:6" x14ac:dyDescent="0.3">
      <c r="B1893" s="142" t="s">
        <v>381</v>
      </c>
      <c r="C1893" s="144">
        <v>45450</v>
      </c>
      <c r="D1893" s="145">
        <v>15</v>
      </c>
      <c r="E1893" s="207">
        <v>0</v>
      </c>
      <c r="F1893" s="208">
        <v>0</v>
      </c>
    </row>
    <row r="1894" spans="2:6" x14ac:dyDescent="0.3">
      <c r="B1894" s="142" t="s">
        <v>381</v>
      </c>
      <c r="C1894" s="144">
        <v>45450</v>
      </c>
      <c r="D1894" s="145">
        <v>16</v>
      </c>
      <c r="E1894" s="207">
        <v>0</v>
      </c>
      <c r="F1894" s="208">
        <v>0</v>
      </c>
    </row>
    <row r="1895" spans="2:6" x14ac:dyDescent="0.3">
      <c r="B1895" s="142" t="s">
        <v>381</v>
      </c>
      <c r="C1895" s="144">
        <v>45450</v>
      </c>
      <c r="D1895" s="145">
        <v>17</v>
      </c>
      <c r="E1895" s="207">
        <v>0</v>
      </c>
      <c r="F1895" s="208">
        <v>0</v>
      </c>
    </row>
    <row r="1896" spans="2:6" x14ac:dyDescent="0.3">
      <c r="B1896" s="142" t="s">
        <v>381</v>
      </c>
      <c r="C1896" s="144">
        <v>45450</v>
      </c>
      <c r="D1896" s="145">
        <v>18</v>
      </c>
      <c r="E1896" s="207">
        <v>0</v>
      </c>
      <c r="F1896" s="208">
        <v>0</v>
      </c>
    </row>
    <row r="1897" spans="2:6" x14ac:dyDescent="0.3">
      <c r="B1897" s="142" t="s">
        <v>381</v>
      </c>
      <c r="C1897" s="144">
        <v>45450</v>
      </c>
      <c r="D1897" s="145">
        <v>19</v>
      </c>
      <c r="E1897" s="207">
        <v>0</v>
      </c>
      <c r="F1897" s="208">
        <v>0</v>
      </c>
    </row>
    <row r="1898" spans="2:6" x14ac:dyDescent="0.3">
      <c r="B1898" s="142" t="s">
        <v>381</v>
      </c>
      <c r="C1898" s="144">
        <v>45450</v>
      </c>
      <c r="D1898" s="145">
        <v>20</v>
      </c>
      <c r="E1898" s="207">
        <v>0</v>
      </c>
      <c r="F1898" s="208">
        <v>0</v>
      </c>
    </row>
    <row r="1899" spans="2:6" x14ac:dyDescent="0.3">
      <c r="B1899" s="142" t="s">
        <v>381</v>
      </c>
      <c r="C1899" s="144">
        <v>45450</v>
      </c>
      <c r="D1899" s="145">
        <v>21</v>
      </c>
      <c r="E1899" s="207">
        <v>0</v>
      </c>
      <c r="F1899" s="208">
        <v>0</v>
      </c>
    </row>
    <row r="1900" spans="2:6" x14ac:dyDescent="0.3">
      <c r="B1900" s="142" t="s">
        <v>381</v>
      </c>
      <c r="C1900" s="144">
        <v>45450</v>
      </c>
      <c r="D1900" s="145">
        <v>22</v>
      </c>
      <c r="E1900" s="207">
        <v>0</v>
      </c>
      <c r="F1900" s="208">
        <v>0</v>
      </c>
    </row>
    <row r="1901" spans="2:6" x14ac:dyDescent="0.3">
      <c r="B1901" s="142" t="s">
        <v>381</v>
      </c>
      <c r="C1901" s="144">
        <v>45450</v>
      </c>
      <c r="D1901" s="145">
        <v>23</v>
      </c>
      <c r="E1901" s="207">
        <v>0</v>
      </c>
      <c r="F1901" s="208">
        <v>0</v>
      </c>
    </row>
    <row r="1902" spans="2:6" x14ac:dyDescent="0.3">
      <c r="B1902" s="142" t="s">
        <v>381</v>
      </c>
      <c r="C1902" s="144">
        <v>45451</v>
      </c>
      <c r="D1902" s="145">
        <v>0</v>
      </c>
      <c r="E1902" s="207">
        <v>0</v>
      </c>
      <c r="F1902" s="208">
        <v>0</v>
      </c>
    </row>
    <row r="1903" spans="2:6" x14ac:dyDescent="0.3">
      <c r="B1903" s="142" t="s">
        <v>381</v>
      </c>
      <c r="C1903" s="144">
        <v>45451</v>
      </c>
      <c r="D1903" s="145">
        <v>1</v>
      </c>
      <c r="E1903" s="207">
        <v>0</v>
      </c>
      <c r="F1903" s="208">
        <v>0</v>
      </c>
    </row>
    <row r="1904" spans="2:6" x14ac:dyDescent="0.3">
      <c r="B1904" s="142" t="s">
        <v>381</v>
      </c>
      <c r="C1904" s="144">
        <v>45451</v>
      </c>
      <c r="D1904" s="145">
        <v>2</v>
      </c>
      <c r="E1904" s="207">
        <v>0</v>
      </c>
      <c r="F1904" s="208">
        <v>0</v>
      </c>
    </row>
    <row r="1905" spans="2:6" x14ac:dyDescent="0.3">
      <c r="B1905" s="142" t="s">
        <v>381</v>
      </c>
      <c r="C1905" s="144">
        <v>45451</v>
      </c>
      <c r="D1905" s="145">
        <v>3</v>
      </c>
      <c r="E1905" s="207">
        <v>0</v>
      </c>
      <c r="F1905" s="208">
        <v>0</v>
      </c>
    </row>
    <row r="1906" spans="2:6" x14ac:dyDescent="0.3">
      <c r="B1906" s="142" t="s">
        <v>381</v>
      </c>
      <c r="C1906" s="144">
        <v>45451</v>
      </c>
      <c r="D1906" s="145">
        <v>4</v>
      </c>
      <c r="E1906" s="207">
        <v>0</v>
      </c>
      <c r="F1906" s="208">
        <v>0</v>
      </c>
    </row>
    <row r="1907" spans="2:6" x14ac:dyDescent="0.3">
      <c r="B1907" s="142" t="s">
        <v>381</v>
      </c>
      <c r="C1907" s="144">
        <v>45451</v>
      </c>
      <c r="D1907" s="145">
        <v>5</v>
      </c>
      <c r="E1907" s="207">
        <v>0</v>
      </c>
      <c r="F1907" s="208">
        <v>0</v>
      </c>
    </row>
    <row r="1908" spans="2:6" x14ac:dyDescent="0.3">
      <c r="B1908" s="142" t="s">
        <v>381</v>
      </c>
      <c r="C1908" s="144">
        <v>45451</v>
      </c>
      <c r="D1908" s="145">
        <v>6</v>
      </c>
      <c r="E1908" s="207">
        <v>0</v>
      </c>
      <c r="F1908" s="208">
        <v>0</v>
      </c>
    </row>
    <row r="1909" spans="2:6" x14ac:dyDescent="0.3">
      <c r="B1909" s="142" t="s">
        <v>381</v>
      </c>
      <c r="C1909" s="144">
        <v>45451</v>
      </c>
      <c r="D1909" s="145">
        <v>7</v>
      </c>
      <c r="E1909" s="207">
        <v>0</v>
      </c>
      <c r="F1909" s="208">
        <v>0</v>
      </c>
    </row>
    <row r="1910" spans="2:6" x14ac:dyDescent="0.3">
      <c r="B1910" s="142" t="s">
        <v>381</v>
      </c>
      <c r="C1910" s="144">
        <v>45451</v>
      </c>
      <c r="D1910" s="145">
        <v>8</v>
      </c>
      <c r="E1910" s="207">
        <v>0</v>
      </c>
      <c r="F1910" s="208">
        <v>0</v>
      </c>
    </row>
    <row r="1911" spans="2:6" x14ac:dyDescent="0.3">
      <c r="B1911" s="142" t="s">
        <v>381</v>
      </c>
      <c r="C1911" s="144">
        <v>45451</v>
      </c>
      <c r="D1911" s="145">
        <v>9</v>
      </c>
      <c r="E1911" s="207">
        <v>0</v>
      </c>
      <c r="F1911" s="208">
        <v>0</v>
      </c>
    </row>
    <row r="1912" spans="2:6" x14ac:dyDescent="0.3">
      <c r="B1912" s="142" t="s">
        <v>381</v>
      </c>
      <c r="C1912" s="144">
        <v>45451</v>
      </c>
      <c r="D1912" s="145">
        <v>10</v>
      </c>
      <c r="E1912" s="207">
        <v>0</v>
      </c>
      <c r="F1912" s="208">
        <v>0</v>
      </c>
    </row>
    <row r="1913" spans="2:6" x14ac:dyDescent="0.3">
      <c r="B1913" s="142" t="s">
        <v>381</v>
      </c>
      <c r="C1913" s="144">
        <v>45451</v>
      </c>
      <c r="D1913" s="145">
        <v>11</v>
      </c>
      <c r="E1913" s="207">
        <v>0</v>
      </c>
      <c r="F1913" s="208">
        <v>0</v>
      </c>
    </row>
    <row r="1914" spans="2:6" x14ac:dyDescent="0.3">
      <c r="B1914" s="142" t="s">
        <v>381</v>
      </c>
      <c r="C1914" s="144">
        <v>45451</v>
      </c>
      <c r="D1914" s="145">
        <v>12</v>
      </c>
      <c r="E1914" s="207">
        <v>0</v>
      </c>
      <c r="F1914" s="208">
        <v>0</v>
      </c>
    </row>
    <row r="1915" spans="2:6" x14ac:dyDescent="0.3">
      <c r="B1915" s="142" t="s">
        <v>381</v>
      </c>
      <c r="C1915" s="144">
        <v>45451</v>
      </c>
      <c r="D1915" s="145">
        <v>13</v>
      </c>
      <c r="E1915" s="207">
        <v>0</v>
      </c>
      <c r="F1915" s="208">
        <v>0</v>
      </c>
    </row>
    <row r="1916" spans="2:6" x14ac:dyDescent="0.3">
      <c r="B1916" s="142" t="s">
        <v>381</v>
      </c>
      <c r="C1916" s="144">
        <v>45451</v>
      </c>
      <c r="D1916" s="145">
        <v>14</v>
      </c>
      <c r="E1916" s="207">
        <v>0</v>
      </c>
      <c r="F1916" s="208">
        <v>0</v>
      </c>
    </row>
    <row r="1917" spans="2:6" x14ac:dyDescent="0.3">
      <c r="B1917" s="142" t="s">
        <v>381</v>
      </c>
      <c r="C1917" s="144">
        <v>45451</v>
      </c>
      <c r="D1917" s="145">
        <v>15</v>
      </c>
      <c r="E1917" s="207">
        <v>0</v>
      </c>
      <c r="F1917" s="208">
        <v>0</v>
      </c>
    </row>
    <row r="1918" spans="2:6" x14ac:dyDescent="0.3">
      <c r="B1918" s="142" t="s">
        <v>381</v>
      </c>
      <c r="C1918" s="144">
        <v>45451</v>
      </c>
      <c r="D1918" s="145">
        <v>16</v>
      </c>
      <c r="E1918" s="207">
        <v>0</v>
      </c>
      <c r="F1918" s="208">
        <v>0</v>
      </c>
    </row>
    <row r="1919" spans="2:6" x14ac:dyDescent="0.3">
      <c r="B1919" s="142" t="s">
        <v>381</v>
      </c>
      <c r="C1919" s="144">
        <v>45451</v>
      </c>
      <c r="D1919" s="145">
        <v>17</v>
      </c>
      <c r="E1919" s="207">
        <v>0</v>
      </c>
      <c r="F1919" s="208">
        <v>0</v>
      </c>
    </row>
    <row r="1920" spans="2:6" x14ac:dyDescent="0.3">
      <c r="B1920" s="142" t="s">
        <v>381</v>
      </c>
      <c r="C1920" s="144">
        <v>45451</v>
      </c>
      <c r="D1920" s="145">
        <v>18</v>
      </c>
      <c r="E1920" s="207">
        <v>0</v>
      </c>
      <c r="F1920" s="208">
        <v>0</v>
      </c>
    </row>
    <row r="1921" spans="2:6" x14ac:dyDescent="0.3">
      <c r="B1921" s="142" t="s">
        <v>381</v>
      </c>
      <c r="C1921" s="144">
        <v>45451</v>
      </c>
      <c r="D1921" s="145">
        <v>19</v>
      </c>
      <c r="E1921" s="207">
        <v>0</v>
      </c>
      <c r="F1921" s="208">
        <v>0</v>
      </c>
    </row>
    <row r="1922" spans="2:6" x14ac:dyDescent="0.3">
      <c r="B1922" s="142" t="s">
        <v>381</v>
      </c>
      <c r="C1922" s="144">
        <v>45451</v>
      </c>
      <c r="D1922" s="145">
        <v>20</v>
      </c>
      <c r="E1922" s="207">
        <v>0</v>
      </c>
      <c r="F1922" s="208">
        <v>0</v>
      </c>
    </row>
    <row r="1923" spans="2:6" x14ac:dyDescent="0.3">
      <c r="B1923" s="142" t="s">
        <v>381</v>
      </c>
      <c r="C1923" s="144">
        <v>45451</v>
      </c>
      <c r="D1923" s="145">
        <v>21</v>
      </c>
      <c r="E1923" s="207">
        <v>0</v>
      </c>
      <c r="F1923" s="208">
        <v>0</v>
      </c>
    </row>
    <row r="1924" spans="2:6" x14ac:dyDescent="0.3">
      <c r="B1924" s="142" t="s">
        <v>381</v>
      </c>
      <c r="C1924" s="144">
        <v>45451</v>
      </c>
      <c r="D1924" s="145">
        <v>22</v>
      </c>
      <c r="E1924" s="207">
        <v>0</v>
      </c>
      <c r="F1924" s="208">
        <v>0</v>
      </c>
    </row>
    <row r="1925" spans="2:6" x14ac:dyDescent="0.3">
      <c r="B1925" s="142" t="s">
        <v>381</v>
      </c>
      <c r="C1925" s="144">
        <v>45451</v>
      </c>
      <c r="D1925" s="145">
        <v>23</v>
      </c>
      <c r="E1925" s="207">
        <v>0</v>
      </c>
      <c r="F1925" s="208">
        <v>0</v>
      </c>
    </row>
    <row r="1926" spans="2:6" x14ac:dyDescent="0.3">
      <c r="B1926" s="142" t="s">
        <v>381</v>
      </c>
      <c r="C1926" s="144">
        <v>45452</v>
      </c>
      <c r="D1926" s="145">
        <v>0</v>
      </c>
      <c r="E1926" s="207">
        <v>0</v>
      </c>
      <c r="F1926" s="208">
        <v>0</v>
      </c>
    </row>
    <row r="1927" spans="2:6" x14ac:dyDescent="0.3">
      <c r="B1927" s="142" t="s">
        <v>381</v>
      </c>
      <c r="C1927" s="144">
        <v>45452</v>
      </c>
      <c r="D1927" s="145">
        <v>1</v>
      </c>
      <c r="E1927" s="207">
        <v>0</v>
      </c>
      <c r="F1927" s="208">
        <v>0</v>
      </c>
    </row>
    <row r="1928" spans="2:6" x14ac:dyDescent="0.3">
      <c r="B1928" s="142" t="s">
        <v>381</v>
      </c>
      <c r="C1928" s="144">
        <v>45452</v>
      </c>
      <c r="D1928" s="145">
        <v>2</v>
      </c>
      <c r="E1928" s="207">
        <v>0</v>
      </c>
      <c r="F1928" s="208">
        <v>0</v>
      </c>
    </row>
    <row r="1929" spans="2:6" x14ac:dyDescent="0.3">
      <c r="B1929" s="142" t="s">
        <v>381</v>
      </c>
      <c r="C1929" s="144">
        <v>45452</v>
      </c>
      <c r="D1929" s="145">
        <v>3</v>
      </c>
      <c r="E1929" s="207">
        <v>0</v>
      </c>
      <c r="F1929" s="208">
        <v>0</v>
      </c>
    </row>
    <row r="1930" spans="2:6" x14ac:dyDescent="0.3">
      <c r="B1930" s="142" t="s">
        <v>381</v>
      </c>
      <c r="C1930" s="144">
        <v>45452</v>
      </c>
      <c r="D1930" s="145">
        <v>4</v>
      </c>
      <c r="E1930" s="207">
        <v>0</v>
      </c>
      <c r="F1930" s="208">
        <v>0</v>
      </c>
    </row>
    <row r="1931" spans="2:6" x14ac:dyDescent="0.3">
      <c r="B1931" s="142" t="s">
        <v>381</v>
      </c>
      <c r="C1931" s="144">
        <v>45452</v>
      </c>
      <c r="D1931" s="145">
        <v>5</v>
      </c>
      <c r="E1931" s="207">
        <v>0</v>
      </c>
      <c r="F1931" s="208">
        <v>0</v>
      </c>
    </row>
    <row r="1932" spans="2:6" x14ac:dyDescent="0.3">
      <c r="B1932" s="142" t="s">
        <v>381</v>
      </c>
      <c r="C1932" s="144">
        <v>45452</v>
      </c>
      <c r="D1932" s="145">
        <v>6</v>
      </c>
      <c r="E1932" s="207">
        <v>0</v>
      </c>
      <c r="F1932" s="208">
        <v>0</v>
      </c>
    </row>
    <row r="1933" spans="2:6" x14ac:dyDescent="0.3">
      <c r="B1933" s="142" t="s">
        <v>381</v>
      </c>
      <c r="C1933" s="144">
        <v>45452</v>
      </c>
      <c r="D1933" s="145">
        <v>7</v>
      </c>
      <c r="E1933" s="207">
        <v>0</v>
      </c>
      <c r="F1933" s="208">
        <v>0</v>
      </c>
    </row>
    <row r="1934" spans="2:6" x14ac:dyDescent="0.3">
      <c r="B1934" s="142" t="s">
        <v>381</v>
      </c>
      <c r="C1934" s="144">
        <v>45452</v>
      </c>
      <c r="D1934" s="145">
        <v>8</v>
      </c>
      <c r="E1934" s="207">
        <v>0</v>
      </c>
      <c r="F1934" s="208">
        <v>0</v>
      </c>
    </row>
    <row r="1935" spans="2:6" x14ac:dyDescent="0.3">
      <c r="B1935" s="142" t="s">
        <v>381</v>
      </c>
      <c r="C1935" s="144">
        <v>45452</v>
      </c>
      <c r="D1935" s="145">
        <v>9</v>
      </c>
      <c r="E1935" s="207">
        <v>0</v>
      </c>
      <c r="F1935" s="208">
        <v>0</v>
      </c>
    </row>
    <row r="1936" spans="2:6" x14ac:dyDescent="0.3">
      <c r="B1936" s="142" t="s">
        <v>381</v>
      </c>
      <c r="C1936" s="144">
        <v>45452</v>
      </c>
      <c r="D1936" s="145">
        <v>10</v>
      </c>
      <c r="E1936" s="207">
        <v>0</v>
      </c>
      <c r="F1936" s="208">
        <v>0</v>
      </c>
    </row>
    <row r="1937" spans="2:6" x14ac:dyDescent="0.3">
      <c r="B1937" s="142" t="s">
        <v>381</v>
      </c>
      <c r="C1937" s="144">
        <v>45452</v>
      </c>
      <c r="D1937" s="145">
        <v>11</v>
      </c>
      <c r="E1937" s="207">
        <v>0</v>
      </c>
      <c r="F1937" s="208">
        <v>0</v>
      </c>
    </row>
    <row r="1938" spans="2:6" x14ac:dyDescent="0.3">
      <c r="B1938" s="142" t="s">
        <v>381</v>
      </c>
      <c r="C1938" s="144">
        <v>45452</v>
      </c>
      <c r="D1938" s="145">
        <v>12</v>
      </c>
      <c r="E1938" s="207">
        <v>0</v>
      </c>
      <c r="F1938" s="208">
        <v>0</v>
      </c>
    </row>
    <row r="1939" spans="2:6" x14ac:dyDescent="0.3">
      <c r="B1939" s="142" t="s">
        <v>381</v>
      </c>
      <c r="C1939" s="144">
        <v>45452</v>
      </c>
      <c r="D1939" s="145">
        <v>13</v>
      </c>
      <c r="E1939" s="207">
        <v>0</v>
      </c>
      <c r="F1939" s="208">
        <v>0</v>
      </c>
    </row>
    <row r="1940" spans="2:6" x14ac:dyDescent="0.3">
      <c r="B1940" s="142" t="s">
        <v>381</v>
      </c>
      <c r="C1940" s="144">
        <v>45452</v>
      </c>
      <c r="D1940" s="145">
        <v>14</v>
      </c>
      <c r="E1940" s="207">
        <v>0</v>
      </c>
      <c r="F1940" s="208">
        <v>0</v>
      </c>
    </row>
    <row r="1941" spans="2:6" x14ac:dyDescent="0.3">
      <c r="B1941" s="142" t="s">
        <v>381</v>
      </c>
      <c r="C1941" s="144">
        <v>45452</v>
      </c>
      <c r="D1941" s="145">
        <v>15</v>
      </c>
      <c r="E1941" s="207">
        <v>0</v>
      </c>
      <c r="F1941" s="208">
        <v>0</v>
      </c>
    </row>
    <row r="1942" spans="2:6" x14ac:dyDescent="0.3">
      <c r="B1942" s="142" t="s">
        <v>381</v>
      </c>
      <c r="C1942" s="144">
        <v>45452</v>
      </c>
      <c r="D1942" s="145">
        <v>16</v>
      </c>
      <c r="E1942" s="207">
        <v>0</v>
      </c>
      <c r="F1942" s="208">
        <v>0</v>
      </c>
    </row>
    <row r="1943" spans="2:6" x14ac:dyDescent="0.3">
      <c r="B1943" s="142" t="s">
        <v>381</v>
      </c>
      <c r="C1943" s="144">
        <v>45452</v>
      </c>
      <c r="D1943" s="145">
        <v>17</v>
      </c>
      <c r="E1943" s="207">
        <v>0</v>
      </c>
      <c r="F1943" s="208">
        <v>0</v>
      </c>
    </row>
    <row r="1944" spans="2:6" x14ac:dyDescent="0.3">
      <c r="B1944" s="142" t="s">
        <v>381</v>
      </c>
      <c r="C1944" s="144">
        <v>45452</v>
      </c>
      <c r="D1944" s="145">
        <v>18</v>
      </c>
      <c r="E1944" s="207">
        <v>0</v>
      </c>
      <c r="F1944" s="208">
        <v>0</v>
      </c>
    </row>
    <row r="1945" spans="2:6" x14ac:dyDescent="0.3">
      <c r="B1945" s="142" t="s">
        <v>381</v>
      </c>
      <c r="C1945" s="144">
        <v>45452</v>
      </c>
      <c r="D1945" s="145">
        <v>19</v>
      </c>
      <c r="E1945" s="207">
        <v>0</v>
      </c>
      <c r="F1945" s="208">
        <v>0</v>
      </c>
    </row>
    <row r="1946" spans="2:6" x14ac:dyDescent="0.3">
      <c r="B1946" s="142" t="s">
        <v>381</v>
      </c>
      <c r="C1946" s="144">
        <v>45452</v>
      </c>
      <c r="D1946" s="145">
        <v>20</v>
      </c>
      <c r="E1946" s="207">
        <v>0</v>
      </c>
      <c r="F1946" s="208">
        <v>0</v>
      </c>
    </row>
    <row r="1947" spans="2:6" x14ac:dyDescent="0.3">
      <c r="B1947" s="142" t="s">
        <v>381</v>
      </c>
      <c r="C1947" s="144">
        <v>45452</v>
      </c>
      <c r="D1947" s="145">
        <v>21</v>
      </c>
      <c r="E1947" s="207">
        <v>0</v>
      </c>
      <c r="F1947" s="208">
        <v>0</v>
      </c>
    </row>
    <row r="1948" spans="2:6" x14ac:dyDescent="0.3">
      <c r="B1948" s="142" t="s">
        <v>381</v>
      </c>
      <c r="C1948" s="144">
        <v>45452</v>
      </c>
      <c r="D1948" s="145">
        <v>22</v>
      </c>
      <c r="E1948" s="207">
        <v>0</v>
      </c>
      <c r="F1948" s="208">
        <v>0</v>
      </c>
    </row>
    <row r="1949" spans="2:6" x14ac:dyDescent="0.3">
      <c r="B1949" s="142" t="s">
        <v>381</v>
      </c>
      <c r="C1949" s="144">
        <v>45452</v>
      </c>
      <c r="D1949" s="145">
        <v>23</v>
      </c>
      <c r="E1949" s="207">
        <v>0</v>
      </c>
      <c r="F1949" s="208">
        <v>0</v>
      </c>
    </row>
    <row r="1950" spans="2:6" x14ac:dyDescent="0.3">
      <c r="B1950" s="142" t="s">
        <v>381</v>
      </c>
      <c r="C1950" s="144">
        <v>45453</v>
      </c>
      <c r="D1950" s="145">
        <v>0</v>
      </c>
      <c r="E1950" s="207">
        <v>0</v>
      </c>
      <c r="F1950" s="208">
        <v>0</v>
      </c>
    </row>
    <row r="1951" spans="2:6" x14ac:dyDescent="0.3">
      <c r="B1951" s="142" t="s">
        <v>381</v>
      </c>
      <c r="C1951" s="144">
        <v>45453</v>
      </c>
      <c r="D1951" s="145">
        <v>1</v>
      </c>
      <c r="E1951" s="207">
        <v>0</v>
      </c>
      <c r="F1951" s="208">
        <v>0</v>
      </c>
    </row>
    <row r="1952" spans="2:6" x14ac:dyDescent="0.3">
      <c r="B1952" s="142" t="s">
        <v>381</v>
      </c>
      <c r="C1952" s="144">
        <v>45453</v>
      </c>
      <c r="D1952" s="145">
        <v>2</v>
      </c>
      <c r="E1952" s="207">
        <v>0</v>
      </c>
      <c r="F1952" s="208">
        <v>0</v>
      </c>
    </row>
    <row r="1953" spans="2:6" x14ac:dyDescent="0.3">
      <c r="B1953" s="142" t="s">
        <v>381</v>
      </c>
      <c r="C1953" s="144">
        <v>45453</v>
      </c>
      <c r="D1953" s="145">
        <v>3</v>
      </c>
      <c r="E1953" s="207">
        <v>0</v>
      </c>
      <c r="F1953" s="208">
        <v>0</v>
      </c>
    </row>
    <row r="1954" spans="2:6" x14ac:dyDescent="0.3">
      <c r="B1954" s="142" t="s">
        <v>381</v>
      </c>
      <c r="C1954" s="144">
        <v>45453</v>
      </c>
      <c r="D1954" s="145">
        <v>4</v>
      </c>
      <c r="E1954" s="207">
        <v>0</v>
      </c>
      <c r="F1954" s="208">
        <v>0</v>
      </c>
    </row>
    <row r="1955" spans="2:6" x14ac:dyDescent="0.3">
      <c r="B1955" s="142" t="s">
        <v>381</v>
      </c>
      <c r="C1955" s="144">
        <v>45453</v>
      </c>
      <c r="D1955" s="145">
        <v>5</v>
      </c>
      <c r="E1955" s="207">
        <v>0</v>
      </c>
      <c r="F1955" s="208">
        <v>0</v>
      </c>
    </row>
    <row r="1956" spans="2:6" x14ac:dyDescent="0.3">
      <c r="B1956" s="142" t="s">
        <v>381</v>
      </c>
      <c r="C1956" s="144">
        <v>45453</v>
      </c>
      <c r="D1956" s="145">
        <v>6</v>
      </c>
      <c r="E1956" s="207">
        <v>0</v>
      </c>
      <c r="F1956" s="208">
        <v>0</v>
      </c>
    </row>
    <row r="1957" spans="2:6" x14ac:dyDescent="0.3">
      <c r="B1957" s="142" t="s">
        <v>381</v>
      </c>
      <c r="C1957" s="144">
        <v>45453</v>
      </c>
      <c r="D1957" s="145">
        <v>7</v>
      </c>
      <c r="E1957" s="207">
        <v>0</v>
      </c>
      <c r="F1957" s="208">
        <v>0</v>
      </c>
    </row>
    <row r="1958" spans="2:6" x14ac:dyDescent="0.3">
      <c r="B1958" s="142" t="s">
        <v>381</v>
      </c>
      <c r="C1958" s="144">
        <v>45453</v>
      </c>
      <c r="D1958" s="145">
        <v>8</v>
      </c>
      <c r="E1958" s="207">
        <v>0</v>
      </c>
      <c r="F1958" s="208">
        <v>0</v>
      </c>
    </row>
    <row r="1959" spans="2:6" x14ac:dyDescent="0.3">
      <c r="B1959" s="142" t="s">
        <v>381</v>
      </c>
      <c r="C1959" s="144">
        <v>45453</v>
      </c>
      <c r="D1959" s="145">
        <v>9</v>
      </c>
      <c r="E1959" s="207">
        <v>0</v>
      </c>
      <c r="F1959" s="208">
        <v>0</v>
      </c>
    </row>
    <row r="1960" spans="2:6" x14ac:dyDescent="0.3">
      <c r="B1960" s="142" t="s">
        <v>381</v>
      </c>
      <c r="C1960" s="144">
        <v>45453</v>
      </c>
      <c r="D1960" s="145">
        <v>10</v>
      </c>
      <c r="E1960" s="207">
        <v>0</v>
      </c>
      <c r="F1960" s="208">
        <v>0</v>
      </c>
    </row>
    <row r="1961" spans="2:6" x14ac:dyDescent="0.3">
      <c r="B1961" s="142" t="s">
        <v>381</v>
      </c>
      <c r="C1961" s="144">
        <v>45453</v>
      </c>
      <c r="D1961" s="145">
        <v>11</v>
      </c>
      <c r="E1961" s="207">
        <v>0</v>
      </c>
      <c r="F1961" s="208">
        <v>0</v>
      </c>
    </row>
    <row r="1962" spans="2:6" x14ac:dyDescent="0.3">
      <c r="B1962" s="142" t="s">
        <v>381</v>
      </c>
      <c r="C1962" s="144">
        <v>45453</v>
      </c>
      <c r="D1962" s="145">
        <v>12</v>
      </c>
      <c r="E1962" s="207">
        <v>0</v>
      </c>
      <c r="F1962" s="208">
        <v>0</v>
      </c>
    </row>
    <row r="1963" spans="2:6" x14ac:dyDescent="0.3">
      <c r="B1963" s="142" t="s">
        <v>381</v>
      </c>
      <c r="C1963" s="144">
        <v>45453</v>
      </c>
      <c r="D1963" s="145">
        <v>13</v>
      </c>
      <c r="E1963" s="207">
        <v>0</v>
      </c>
      <c r="F1963" s="208">
        <v>0</v>
      </c>
    </row>
    <row r="1964" spans="2:6" x14ac:dyDescent="0.3">
      <c r="B1964" s="142" t="s">
        <v>381</v>
      </c>
      <c r="C1964" s="144">
        <v>45453</v>
      </c>
      <c r="D1964" s="145">
        <v>14</v>
      </c>
      <c r="E1964" s="207">
        <v>0</v>
      </c>
      <c r="F1964" s="208">
        <v>0</v>
      </c>
    </row>
    <row r="1965" spans="2:6" x14ac:dyDescent="0.3">
      <c r="B1965" s="142" t="s">
        <v>381</v>
      </c>
      <c r="C1965" s="144">
        <v>45453</v>
      </c>
      <c r="D1965" s="145">
        <v>15</v>
      </c>
      <c r="E1965" s="207">
        <v>0</v>
      </c>
      <c r="F1965" s="208">
        <v>0</v>
      </c>
    </row>
    <row r="1966" spans="2:6" x14ac:dyDescent="0.3">
      <c r="B1966" s="142" t="s">
        <v>381</v>
      </c>
      <c r="C1966" s="144">
        <v>45453</v>
      </c>
      <c r="D1966" s="145">
        <v>16</v>
      </c>
      <c r="E1966" s="207">
        <v>0</v>
      </c>
      <c r="F1966" s="208">
        <v>0</v>
      </c>
    </row>
    <row r="1967" spans="2:6" x14ac:dyDescent="0.3">
      <c r="B1967" s="142" t="s">
        <v>381</v>
      </c>
      <c r="C1967" s="144">
        <v>45453</v>
      </c>
      <c r="D1967" s="145">
        <v>17</v>
      </c>
      <c r="E1967" s="207">
        <v>0</v>
      </c>
      <c r="F1967" s="208">
        <v>0</v>
      </c>
    </row>
    <row r="1968" spans="2:6" x14ac:dyDescent="0.3">
      <c r="B1968" s="142" t="s">
        <v>381</v>
      </c>
      <c r="C1968" s="144">
        <v>45453</v>
      </c>
      <c r="D1968" s="145">
        <v>18</v>
      </c>
      <c r="E1968" s="207">
        <v>0</v>
      </c>
      <c r="F1968" s="208">
        <v>0</v>
      </c>
    </row>
    <row r="1969" spans="2:6" x14ac:dyDescent="0.3">
      <c r="B1969" s="142" t="s">
        <v>381</v>
      </c>
      <c r="C1969" s="144">
        <v>45453</v>
      </c>
      <c r="D1969" s="145">
        <v>19</v>
      </c>
      <c r="E1969" s="207">
        <v>0</v>
      </c>
      <c r="F1969" s="208">
        <v>0</v>
      </c>
    </row>
    <row r="1970" spans="2:6" x14ac:dyDescent="0.3">
      <c r="B1970" s="142" t="s">
        <v>381</v>
      </c>
      <c r="C1970" s="144">
        <v>45453</v>
      </c>
      <c r="D1970" s="145">
        <v>20</v>
      </c>
      <c r="E1970" s="207">
        <v>0</v>
      </c>
      <c r="F1970" s="208">
        <v>0</v>
      </c>
    </row>
    <row r="1971" spans="2:6" x14ac:dyDescent="0.3">
      <c r="B1971" s="142" t="s">
        <v>381</v>
      </c>
      <c r="C1971" s="144">
        <v>45453</v>
      </c>
      <c r="D1971" s="145">
        <v>21</v>
      </c>
      <c r="E1971" s="207">
        <v>0</v>
      </c>
      <c r="F1971" s="208">
        <v>0</v>
      </c>
    </row>
    <row r="1972" spans="2:6" x14ac:dyDescent="0.3">
      <c r="B1972" s="142" t="s">
        <v>381</v>
      </c>
      <c r="C1972" s="144">
        <v>45453</v>
      </c>
      <c r="D1972" s="145">
        <v>22</v>
      </c>
      <c r="E1972" s="207">
        <v>0</v>
      </c>
      <c r="F1972" s="208">
        <v>0</v>
      </c>
    </row>
    <row r="1973" spans="2:6" x14ac:dyDescent="0.3">
      <c r="B1973" s="142" t="s">
        <v>381</v>
      </c>
      <c r="C1973" s="144">
        <v>45453</v>
      </c>
      <c r="D1973" s="145">
        <v>23</v>
      </c>
      <c r="E1973" s="207">
        <v>0</v>
      </c>
      <c r="F1973" s="208">
        <v>0</v>
      </c>
    </row>
    <row r="1974" spans="2:6" x14ac:dyDescent="0.3">
      <c r="B1974" s="142" t="s">
        <v>381</v>
      </c>
      <c r="C1974" s="144">
        <v>45454</v>
      </c>
      <c r="D1974" s="145">
        <v>0</v>
      </c>
      <c r="E1974" s="207">
        <v>0</v>
      </c>
      <c r="F1974" s="208">
        <v>0</v>
      </c>
    </row>
    <row r="1975" spans="2:6" x14ac:dyDescent="0.3">
      <c r="B1975" s="142" t="s">
        <v>381</v>
      </c>
      <c r="C1975" s="144">
        <v>45454</v>
      </c>
      <c r="D1975" s="145">
        <v>1</v>
      </c>
      <c r="E1975" s="207">
        <v>0</v>
      </c>
      <c r="F1975" s="208">
        <v>0</v>
      </c>
    </row>
    <row r="1976" spans="2:6" x14ac:dyDescent="0.3">
      <c r="B1976" s="142" t="s">
        <v>381</v>
      </c>
      <c r="C1976" s="144">
        <v>45454</v>
      </c>
      <c r="D1976" s="145">
        <v>2</v>
      </c>
      <c r="E1976" s="207">
        <v>0</v>
      </c>
      <c r="F1976" s="208">
        <v>0</v>
      </c>
    </row>
    <row r="1977" spans="2:6" x14ac:dyDescent="0.3">
      <c r="B1977" s="142" t="s">
        <v>381</v>
      </c>
      <c r="C1977" s="144">
        <v>45454</v>
      </c>
      <c r="D1977" s="145">
        <v>3</v>
      </c>
      <c r="E1977" s="207">
        <v>0</v>
      </c>
      <c r="F1977" s="208">
        <v>0</v>
      </c>
    </row>
    <row r="1978" spans="2:6" x14ac:dyDescent="0.3">
      <c r="B1978" s="142" t="s">
        <v>381</v>
      </c>
      <c r="C1978" s="144">
        <v>45454</v>
      </c>
      <c r="D1978" s="145">
        <v>4</v>
      </c>
      <c r="E1978" s="207">
        <v>0</v>
      </c>
      <c r="F1978" s="208">
        <v>0</v>
      </c>
    </row>
    <row r="1979" spans="2:6" x14ac:dyDescent="0.3">
      <c r="B1979" s="142" t="s">
        <v>381</v>
      </c>
      <c r="C1979" s="144">
        <v>45454</v>
      </c>
      <c r="D1979" s="145">
        <v>5</v>
      </c>
      <c r="E1979" s="207">
        <v>0</v>
      </c>
      <c r="F1979" s="208">
        <v>0</v>
      </c>
    </row>
    <row r="1980" spans="2:6" x14ac:dyDescent="0.3">
      <c r="B1980" s="142" t="s">
        <v>381</v>
      </c>
      <c r="C1980" s="144">
        <v>45454</v>
      </c>
      <c r="D1980" s="145">
        <v>6</v>
      </c>
      <c r="E1980" s="207">
        <v>0</v>
      </c>
      <c r="F1980" s="208">
        <v>0</v>
      </c>
    </row>
    <row r="1981" spans="2:6" x14ac:dyDescent="0.3">
      <c r="B1981" s="142" t="s">
        <v>381</v>
      </c>
      <c r="C1981" s="144">
        <v>45454</v>
      </c>
      <c r="D1981" s="145">
        <v>7</v>
      </c>
      <c r="E1981" s="207">
        <v>0</v>
      </c>
      <c r="F1981" s="208">
        <v>0</v>
      </c>
    </row>
    <row r="1982" spans="2:6" x14ac:dyDescent="0.3">
      <c r="B1982" s="142" t="s">
        <v>381</v>
      </c>
      <c r="C1982" s="144">
        <v>45454</v>
      </c>
      <c r="D1982" s="145">
        <v>8</v>
      </c>
      <c r="E1982" s="207">
        <v>0</v>
      </c>
      <c r="F1982" s="208">
        <v>0</v>
      </c>
    </row>
    <row r="1983" spans="2:6" x14ac:dyDescent="0.3">
      <c r="B1983" s="142" t="s">
        <v>381</v>
      </c>
      <c r="C1983" s="144">
        <v>45454</v>
      </c>
      <c r="D1983" s="145">
        <v>9</v>
      </c>
      <c r="E1983" s="207">
        <v>0</v>
      </c>
      <c r="F1983" s="208">
        <v>0</v>
      </c>
    </row>
    <row r="1984" spans="2:6" x14ac:dyDescent="0.3">
      <c r="B1984" s="142" t="s">
        <v>381</v>
      </c>
      <c r="C1984" s="144">
        <v>45454</v>
      </c>
      <c r="D1984" s="145">
        <v>10</v>
      </c>
      <c r="E1984" s="207">
        <v>0</v>
      </c>
      <c r="F1984" s="208">
        <v>0</v>
      </c>
    </row>
    <row r="1985" spans="2:6" x14ac:dyDescent="0.3">
      <c r="B1985" s="142" t="s">
        <v>381</v>
      </c>
      <c r="C1985" s="144">
        <v>45454</v>
      </c>
      <c r="D1985" s="145">
        <v>11</v>
      </c>
      <c r="E1985" s="207">
        <v>0</v>
      </c>
      <c r="F1985" s="208">
        <v>0</v>
      </c>
    </row>
    <row r="1986" spans="2:6" x14ac:dyDescent="0.3">
      <c r="B1986" s="142" t="s">
        <v>381</v>
      </c>
      <c r="C1986" s="144">
        <v>45454</v>
      </c>
      <c r="D1986" s="145">
        <v>12</v>
      </c>
      <c r="E1986" s="207">
        <v>0</v>
      </c>
      <c r="F1986" s="208">
        <v>0</v>
      </c>
    </row>
    <row r="1987" spans="2:6" x14ac:dyDescent="0.3">
      <c r="B1987" s="142" t="s">
        <v>381</v>
      </c>
      <c r="C1987" s="144">
        <v>45454</v>
      </c>
      <c r="D1987" s="145">
        <v>13</v>
      </c>
      <c r="E1987" s="207">
        <v>0</v>
      </c>
      <c r="F1987" s="208">
        <v>0</v>
      </c>
    </row>
    <row r="1988" spans="2:6" x14ac:dyDescent="0.3">
      <c r="B1988" s="142" t="s">
        <v>381</v>
      </c>
      <c r="C1988" s="144">
        <v>45454</v>
      </c>
      <c r="D1988" s="145">
        <v>14</v>
      </c>
      <c r="E1988" s="207">
        <v>0</v>
      </c>
      <c r="F1988" s="208">
        <v>0</v>
      </c>
    </row>
    <row r="1989" spans="2:6" x14ac:dyDescent="0.3">
      <c r="B1989" s="142" t="s">
        <v>381</v>
      </c>
      <c r="C1989" s="144">
        <v>45454</v>
      </c>
      <c r="D1989" s="145">
        <v>15</v>
      </c>
      <c r="E1989" s="207">
        <v>0</v>
      </c>
      <c r="F1989" s="208">
        <v>0</v>
      </c>
    </row>
    <row r="1990" spans="2:6" x14ac:dyDescent="0.3">
      <c r="B1990" s="142" t="s">
        <v>381</v>
      </c>
      <c r="C1990" s="144">
        <v>45454</v>
      </c>
      <c r="D1990" s="145">
        <v>16</v>
      </c>
      <c r="E1990" s="207">
        <v>0</v>
      </c>
      <c r="F1990" s="208">
        <v>0</v>
      </c>
    </row>
    <row r="1991" spans="2:6" x14ac:dyDescent="0.3">
      <c r="B1991" s="142" t="s">
        <v>381</v>
      </c>
      <c r="C1991" s="144">
        <v>45454</v>
      </c>
      <c r="D1991" s="145">
        <v>17</v>
      </c>
      <c r="E1991" s="207">
        <v>0</v>
      </c>
      <c r="F1991" s="208">
        <v>0</v>
      </c>
    </row>
    <row r="1992" spans="2:6" x14ac:dyDescent="0.3">
      <c r="B1992" s="142" t="s">
        <v>381</v>
      </c>
      <c r="C1992" s="144">
        <v>45454</v>
      </c>
      <c r="D1992" s="145">
        <v>18</v>
      </c>
      <c r="E1992" s="207">
        <v>0</v>
      </c>
      <c r="F1992" s="208">
        <v>0</v>
      </c>
    </row>
    <row r="1993" spans="2:6" x14ac:dyDescent="0.3">
      <c r="B1993" s="142" t="s">
        <v>381</v>
      </c>
      <c r="C1993" s="144">
        <v>45454</v>
      </c>
      <c r="D1993" s="145">
        <v>19</v>
      </c>
      <c r="E1993" s="207">
        <v>0</v>
      </c>
      <c r="F1993" s="208">
        <v>0</v>
      </c>
    </row>
    <row r="1994" spans="2:6" x14ac:dyDescent="0.3">
      <c r="B1994" s="142" t="s">
        <v>381</v>
      </c>
      <c r="C1994" s="144">
        <v>45454</v>
      </c>
      <c r="D1994" s="145">
        <v>20</v>
      </c>
      <c r="E1994" s="207">
        <v>0</v>
      </c>
      <c r="F1994" s="208">
        <v>0</v>
      </c>
    </row>
    <row r="1995" spans="2:6" x14ac:dyDescent="0.3">
      <c r="B1995" s="142" t="s">
        <v>381</v>
      </c>
      <c r="C1995" s="144">
        <v>45454</v>
      </c>
      <c r="D1995" s="145">
        <v>21</v>
      </c>
      <c r="E1995" s="207">
        <v>0</v>
      </c>
      <c r="F1995" s="208">
        <v>0</v>
      </c>
    </row>
    <row r="1996" spans="2:6" x14ac:dyDescent="0.3">
      <c r="B1996" s="142" t="s">
        <v>381</v>
      </c>
      <c r="C1996" s="144">
        <v>45454</v>
      </c>
      <c r="D1996" s="145">
        <v>22</v>
      </c>
      <c r="E1996" s="207">
        <v>0</v>
      </c>
      <c r="F1996" s="208">
        <v>0</v>
      </c>
    </row>
    <row r="1997" spans="2:6" x14ac:dyDescent="0.3">
      <c r="B1997" s="142" t="s">
        <v>381</v>
      </c>
      <c r="C1997" s="144">
        <v>45454</v>
      </c>
      <c r="D1997" s="145">
        <v>23</v>
      </c>
      <c r="E1997" s="207">
        <v>0</v>
      </c>
      <c r="F1997" s="208">
        <v>0</v>
      </c>
    </row>
    <row r="1998" spans="2:6" x14ac:dyDescent="0.3">
      <c r="B1998" s="142" t="s">
        <v>381</v>
      </c>
      <c r="C1998" s="144">
        <v>45455</v>
      </c>
      <c r="D1998" s="145">
        <v>0</v>
      </c>
      <c r="E1998" s="207">
        <v>0</v>
      </c>
      <c r="F1998" s="208">
        <v>0</v>
      </c>
    </row>
    <row r="1999" spans="2:6" x14ac:dyDescent="0.3">
      <c r="B1999" s="142" t="s">
        <v>381</v>
      </c>
      <c r="C1999" s="144">
        <v>45455</v>
      </c>
      <c r="D1999" s="145">
        <v>1</v>
      </c>
      <c r="E1999" s="207">
        <v>0</v>
      </c>
      <c r="F1999" s="208">
        <v>0</v>
      </c>
    </row>
    <row r="2000" spans="2:6" x14ac:dyDescent="0.3">
      <c r="B2000" s="142" t="s">
        <v>381</v>
      </c>
      <c r="C2000" s="144">
        <v>45455</v>
      </c>
      <c r="D2000" s="145">
        <v>2</v>
      </c>
      <c r="E2000" s="207">
        <v>0</v>
      </c>
      <c r="F2000" s="208">
        <v>0</v>
      </c>
    </row>
    <row r="2001" spans="2:6" x14ac:dyDescent="0.3">
      <c r="B2001" s="142" t="s">
        <v>381</v>
      </c>
      <c r="C2001" s="144">
        <v>45455</v>
      </c>
      <c r="D2001" s="145">
        <v>3</v>
      </c>
      <c r="E2001" s="207">
        <v>0</v>
      </c>
      <c r="F2001" s="208">
        <v>0</v>
      </c>
    </row>
    <row r="2002" spans="2:6" x14ac:dyDescent="0.3">
      <c r="B2002" s="142" t="s">
        <v>381</v>
      </c>
      <c r="C2002" s="144">
        <v>45455</v>
      </c>
      <c r="D2002" s="145">
        <v>4</v>
      </c>
      <c r="E2002" s="207">
        <v>0</v>
      </c>
      <c r="F2002" s="208">
        <v>0</v>
      </c>
    </row>
    <row r="2003" spans="2:6" x14ac:dyDescent="0.3">
      <c r="B2003" s="142" t="s">
        <v>381</v>
      </c>
      <c r="C2003" s="144">
        <v>45455</v>
      </c>
      <c r="D2003" s="145">
        <v>5</v>
      </c>
      <c r="E2003" s="207">
        <v>0</v>
      </c>
      <c r="F2003" s="208">
        <v>0</v>
      </c>
    </row>
    <row r="2004" spans="2:6" x14ac:dyDescent="0.3">
      <c r="B2004" s="142" t="s">
        <v>381</v>
      </c>
      <c r="C2004" s="144">
        <v>45455</v>
      </c>
      <c r="D2004" s="145">
        <v>6</v>
      </c>
      <c r="E2004" s="207">
        <v>0</v>
      </c>
      <c r="F2004" s="208">
        <v>0</v>
      </c>
    </row>
    <row r="2005" spans="2:6" x14ac:dyDescent="0.3">
      <c r="B2005" s="142" t="s">
        <v>381</v>
      </c>
      <c r="C2005" s="144">
        <v>45455</v>
      </c>
      <c r="D2005" s="145">
        <v>7</v>
      </c>
      <c r="E2005" s="207">
        <v>0</v>
      </c>
      <c r="F2005" s="208">
        <v>0</v>
      </c>
    </row>
    <row r="2006" spans="2:6" x14ac:dyDescent="0.3">
      <c r="B2006" s="142" t="s">
        <v>381</v>
      </c>
      <c r="C2006" s="144">
        <v>45455</v>
      </c>
      <c r="D2006" s="145">
        <v>8</v>
      </c>
      <c r="E2006" s="207">
        <v>0</v>
      </c>
      <c r="F2006" s="208">
        <v>0</v>
      </c>
    </row>
    <row r="2007" spans="2:6" x14ac:dyDescent="0.3">
      <c r="B2007" s="142" t="s">
        <v>381</v>
      </c>
      <c r="C2007" s="144">
        <v>45455</v>
      </c>
      <c r="D2007" s="145">
        <v>9</v>
      </c>
      <c r="E2007" s="207">
        <v>0</v>
      </c>
      <c r="F2007" s="208">
        <v>0</v>
      </c>
    </row>
    <row r="2008" spans="2:6" x14ac:dyDescent="0.3">
      <c r="B2008" s="142" t="s">
        <v>381</v>
      </c>
      <c r="C2008" s="144">
        <v>45455</v>
      </c>
      <c r="D2008" s="145">
        <v>10</v>
      </c>
      <c r="E2008" s="207">
        <v>0</v>
      </c>
      <c r="F2008" s="208">
        <v>0</v>
      </c>
    </row>
    <row r="2009" spans="2:6" x14ac:dyDescent="0.3">
      <c r="B2009" s="142" t="s">
        <v>381</v>
      </c>
      <c r="C2009" s="144">
        <v>45455</v>
      </c>
      <c r="D2009" s="145">
        <v>11</v>
      </c>
      <c r="E2009" s="207">
        <v>0</v>
      </c>
      <c r="F2009" s="208">
        <v>0</v>
      </c>
    </row>
    <row r="2010" spans="2:6" x14ac:dyDescent="0.3">
      <c r="B2010" s="142" t="s">
        <v>381</v>
      </c>
      <c r="C2010" s="144">
        <v>45455</v>
      </c>
      <c r="D2010" s="145">
        <v>12</v>
      </c>
      <c r="E2010" s="207">
        <v>0</v>
      </c>
      <c r="F2010" s="208">
        <v>0</v>
      </c>
    </row>
    <row r="2011" spans="2:6" x14ac:dyDescent="0.3">
      <c r="B2011" s="142" t="s">
        <v>381</v>
      </c>
      <c r="C2011" s="144">
        <v>45455</v>
      </c>
      <c r="D2011" s="145">
        <v>13</v>
      </c>
      <c r="E2011" s="207">
        <v>0</v>
      </c>
      <c r="F2011" s="208">
        <v>0</v>
      </c>
    </row>
    <row r="2012" spans="2:6" x14ac:dyDescent="0.3">
      <c r="B2012" s="142" t="s">
        <v>381</v>
      </c>
      <c r="C2012" s="144">
        <v>45455</v>
      </c>
      <c r="D2012" s="145">
        <v>14</v>
      </c>
      <c r="E2012" s="207">
        <v>0</v>
      </c>
      <c r="F2012" s="208">
        <v>0</v>
      </c>
    </row>
    <row r="2013" spans="2:6" x14ac:dyDescent="0.3">
      <c r="B2013" s="142" t="s">
        <v>381</v>
      </c>
      <c r="C2013" s="144">
        <v>45455</v>
      </c>
      <c r="D2013" s="145">
        <v>15</v>
      </c>
      <c r="E2013" s="207">
        <v>0</v>
      </c>
      <c r="F2013" s="208">
        <v>0</v>
      </c>
    </row>
    <row r="2014" spans="2:6" x14ac:dyDescent="0.3">
      <c r="B2014" s="142" t="s">
        <v>381</v>
      </c>
      <c r="C2014" s="144">
        <v>45455</v>
      </c>
      <c r="D2014" s="145">
        <v>16</v>
      </c>
      <c r="E2014" s="207">
        <v>0</v>
      </c>
      <c r="F2014" s="208">
        <v>0</v>
      </c>
    </row>
    <row r="2015" spans="2:6" x14ac:dyDescent="0.3">
      <c r="B2015" s="142" t="s">
        <v>381</v>
      </c>
      <c r="C2015" s="144">
        <v>45455</v>
      </c>
      <c r="D2015" s="145">
        <v>17</v>
      </c>
      <c r="E2015" s="207">
        <v>0</v>
      </c>
      <c r="F2015" s="208">
        <v>0</v>
      </c>
    </row>
    <row r="2016" spans="2:6" x14ac:dyDescent="0.3">
      <c r="B2016" s="142" t="s">
        <v>381</v>
      </c>
      <c r="C2016" s="144">
        <v>45455</v>
      </c>
      <c r="D2016" s="145">
        <v>18</v>
      </c>
      <c r="E2016" s="207">
        <v>0</v>
      </c>
      <c r="F2016" s="208">
        <v>0</v>
      </c>
    </row>
    <row r="2017" spans="2:6" x14ac:dyDescent="0.3">
      <c r="B2017" s="142" t="s">
        <v>381</v>
      </c>
      <c r="C2017" s="144">
        <v>45455</v>
      </c>
      <c r="D2017" s="145">
        <v>19</v>
      </c>
      <c r="E2017" s="207">
        <v>0</v>
      </c>
      <c r="F2017" s="208">
        <v>0</v>
      </c>
    </row>
    <row r="2018" spans="2:6" x14ac:dyDescent="0.3">
      <c r="B2018" s="142" t="s">
        <v>381</v>
      </c>
      <c r="C2018" s="144">
        <v>45455</v>
      </c>
      <c r="D2018" s="145">
        <v>20</v>
      </c>
      <c r="E2018" s="207">
        <v>0</v>
      </c>
      <c r="F2018" s="208">
        <v>0</v>
      </c>
    </row>
    <row r="2019" spans="2:6" x14ac:dyDescent="0.3">
      <c r="B2019" s="142" t="s">
        <v>381</v>
      </c>
      <c r="C2019" s="144">
        <v>45455</v>
      </c>
      <c r="D2019" s="145">
        <v>21</v>
      </c>
      <c r="E2019" s="207">
        <v>0</v>
      </c>
      <c r="F2019" s="208">
        <v>0</v>
      </c>
    </row>
    <row r="2020" spans="2:6" x14ac:dyDescent="0.3">
      <c r="B2020" s="142" t="s">
        <v>381</v>
      </c>
      <c r="C2020" s="144">
        <v>45455</v>
      </c>
      <c r="D2020" s="145">
        <v>22</v>
      </c>
      <c r="E2020" s="207">
        <v>0</v>
      </c>
      <c r="F2020" s="208">
        <v>0</v>
      </c>
    </row>
    <row r="2021" spans="2:6" x14ac:dyDescent="0.3">
      <c r="B2021" s="142" t="s">
        <v>381</v>
      </c>
      <c r="C2021" s="144">
        <v>45455</v>
      </c>
      <c r="D2021" s="145">
        <v>23</v>
      </c>
      <c r="E2021" s="207">
        <v>0</v>
      </c>
      <c r="F2021" s="208">
        <v>0</v>
      </c>
    </row>
    <row r="2022" spans="2:6" x14ac:dyDescent="0.3">
      <c r="B2022" s="142" t="s">
        <v>381</v>
      </c>
      <c r="C2022" s="144">
        <v>45456</v>
      </c>
      <c r="D2022" s="145">
        <v>0</v>
      </c>
      <c r="E2022" s="207">
        <v>0</v>
      </c>
      <c r="F2022" s="208">
        <v>0</v>
      </c>
    </row>
    <row r="2023" spans="2:6" x14ac:dyDescent="0.3">
      <c r="B2023" s="142" t="s">
        <v>381</v>
      </c>
      <c r="C2023" s="144">
        <v>45456</v>
      </c>
      <c r="D2023" s="145">
        <v>1</v>
      </c>
      <c r="E2023" s="207">
        <v>0</v>
      </c>
      <c r="F2023" s="208">
        <v>0</v>
      </c>
    </row>
    <row r="2024" spans="2:6" x14ac:dyDescent="0.3">
      <c r="B2024" s="142" t="s">
        <v>381</v>
      </c>
      <c r="C2024" s="144">
        <v>45456</v>
      </c>
      <c r="D2024" s="145">
        <v>2</v>
      </c>
      <c r="E2024" s="207">
        <v>0</v>
      </c>
      <c r="F2024" s="208">
        <v>0</v>
      </c>
    </row>
    <row r="2025" spans="2:6" x14ac:dyDescent="0.3">
      <c r="B2025" s="142" t="s">
        <v>381</v>
      </c>
      <c r="C2025" s="144">
        <v>45456</v>
      </c>
      <c r="D2025" s="145">
        <v>3</v>
      </c>
      <c r="E2025" s="207">
        <v>0</v>
      </c>
      <c r="F2025" s="208">
        <v>0</v>
      </c>
    </row>
    <row r="2026" spans="2:6" x14ac:dyDescent="0.3">
      <c r="B2026" s="142" t="s">
        <v>381</v>
      </c>
      <c r="C2026" s="144">
        <v>45456</v>
      </c>
      <c r="D2026" s="145">
        <v>4</v>
      </c>
      <c r="E2026" s="207">
        <v>0</v>
      </c>
      <c r="F2026" s="208">
        <v>0</v>
      </c>
    </row>
    <row r="2027" spans="2:6" x14ac:dyDescent="0.3">
      <c r="B2027" s="142" t="s">
        <v>381</v>
      </c>
      <c r="C2027" s="144">
        <v>45456</v>
      </c>
      <c r="D2027" s="145">
        <v>5</v>
      </c>
      <c r="E2027" s="207">
        <v>0</v>
      </c>
      <c r="F2027" s="208">
        <v>0</v>
      </c>
    </row>
    <row r="2028" spans="2:6" x14ac:dyDescent="0.3">
      <c r="B2028" s="142" t="s">
        <v>381</v>
      </c>
      <c r="C2028" s="144">
        <v>45456</v>
      </c>
      <c r="D2028" s="145">
        <v>6</v>
      </c>
      <c r="E2028" s="207">
        <v>0</v>
      </c>
      <c r="F2028" s="208">
        <v>0</v>
      </c>
    </row>
    <row r="2029" spans="2:6" x14ac:dyDescent="0.3">
      <c r="B2029" s="142" t="s">
        <v>381</v>
      </c>
      <c r="C2029" s="144">
        <v>45456</v>
      </c>
      <c r="D2029" s="145">
        <v>7</v>
      </c>
      <c r="E2029" s="207">
        <v>0</v>
      </c>
      <c r="F2029" s="208">
        <v>0</v>
      </c>
    </row>
    <row r="2030" spans="2:6" x14ac:dyDescent="0.3">
      <c r="B2030" s="142" t="s">
        <v>381</v>
      </c>
      <c r="C2030" s="144">
        <v>45456</v>
      </c>
      <c r="D2030" s="145">
        <v>8</v>
      </c>
      <c r="E2030" s="207">
        <v>0</v>
      </c>
      <c r="F2030" s="208">
        <v>0</v>
      </c>
    </row>
    <row r="2031" spans="2:6" x14ac:dyDescent="0.3">
      <c r="B2031" s="142" t="s">
        <v>381</v>
      </c>
      <c r="C2031" s="144">
        <v>45456</v>
      </c>
      <c r="D2031" s="145">
        <v>9</v>
      </c>
      <c r="E2031" s="207">
        <v>0</v>
      </c>
      <c r="F2031" s="208">
        <v>0</v>
      </c>
    </row>
    <row r="2032" spans="2:6" x14ac:dyDescent="0.3">
      <c r="B2032" s="142" t="s">
        <v>381</v>
      </c>
      <c r="C2032" s="144">
        <v>45456</v>
      </c>
      <c r="D2032" s="145">
        <v>10</v>
      </c>
      <c r="E2032" s="207">
        <v>0</v>
      </c>
      <c r="F2032" s="208">
        <v>0</v>
      </c>
    </row>
    <row r="2033" spans="2:6" x14ac:dyDescent="0.3">
      <c r="B2033" s="142" t="s">
        <v>381</v>
      </c>
      <c r="C2033" s="144">
        <v>45456</v>
      </c>
      <c r="D2033" s="145">
        <v>11</v>
      </c>
      <c r="E2033" s="207">
        <v>0</v>
      </c>
      <c r="F2033" s="208">
        <v>0</v>
      </c>
    </row>
    <row r="2034" spans="2:6" x14ac:dyDescent="0.3">
      <c r="B2034" s="142" t="s">
        <v>381</v>
      </c>
      <c r="C2034" s="144">
        <v>45456</v>
      </c>
      <c r="D2034" s="145">
        <v>12</v>
      </c>
      <c r="E2034" s="207">
        <v>0</v>
      </c>
      <c r="F2034" s="208">
        <v>0</v>
      </c>
    </row>
    <row r="2035" spans="2:6" x14ac:dyDescent="0.3">
      <c r="B2035" s="142" t="s">
        <v>381</v>
      </c>
      <c r="C2035" s="144">
        <v>45456</v>
      </c>
      <c r="D2035" s="145">
        <v>13</v>
      </c>
      <c r="E2035" s="207">
        <v>0</v>
      </c>
      <c r="F2035" s="208">
        <v>0</v>
      </c>
    </row>
    <row r="2036" spans="2:6" x14ac:dyDescent="0.3">
      <c r="B2036" s="142" t="s">
        <v>381</v>
      </c>
      <c r="C2036" s="144">
        <v>45456</v>
      </c>
      <c r="D2036" s="145">
        <v>14</v>
      </c>
      <c r="E2036" s="207">
        <v>0</v>
      </c>
      <c r="F2036" s="208">
        <v>0</v>
      </c>
    </row>
    <row r="2037" spans="2:6" x14ac:dyDescent="0.3">
      <c r="B2037" s="142" t="s">
        <v>381</v>
      </c>
      <c r="C2037" s="144">
        <v>45456</v>
      </c>
      <c r="D2037" s="145">
        <v>15</v>
      </c>
      <c r="E2037" s="207">
        <v>0</v>
      </c>
      <c r="F2037" s="208">
        <v>0</v>
      </c>
    </row>
    <row r="2038" spans="2:6" x14ac:dyDescent="0.3">
      <c r="B2038" s="142" t="s">
        <v>381</v>
      </c>
      <c r="C2038" s="144">
        <v>45456</v>
      </c>
      <c r="D2038" s="145">
        <v>16</v>
      </c>
      <c r="E2038" s="207">
        <v>0</v>
      </c>
      <c r="F2038" s="208">
        <v>0</v>
      </c>
    </row>
    <row r="2039" spans="2:6" x14ac:dyDescent="0.3">
      <c r="B2039" s="142" t="s">
        <v>381</v>
      </c>
      <c r="C2039" s="144">
        <v>45456</v>
      </c>
      <c r="D2039" s="145">
        <v>17</v>
      </c>
      <c r="E2039" s="207">
        <v>0</v>
      </c>
      <c r="F2039" s="208">
        <v>0</v>
      </c>
    </row>
    <row r="2040" spans="2:6" x14ac:dyDescent="0.3">
      <c r="B2040" s="142" t="s">
        <v>381</v>
      </c>
      <c r="C2040" s="144">
        <v>45456</v>
      </c>
      <c r="D2040" s="145">
        <v>18</v>
      </c>
      <c r="E2040" s="207">
        <v>0</v>
      </c>
      <c r="F2040" s="208">
        <v>0</v>
      </c>
    </row>
    <row r="2041" spans="2:6" x14ac:dyDescent="0.3">
      <c r="B2041" s="142" t="s">
        <v>381</v>
      </c>
      <c r="C2041" s="144">
        <v>45456</v>
      </c>
      <c r="D2041" s="145">
        <v>19</v>
      </c>
      <c r="E2041" s="207">
        <v>0</v>
      </c>
      <c r="F2041" s="208">
        <v>0</v>
      </c>
    </row>
    <row r="2042" spans="2:6" x14ac:dyDescent="0.3">
      <c r="B2042" s="142" t="s">
        <v>381</v>
      </c>
      <c r="C2042" s="144">
        <v>45456</v>
      </c>
      <c r="D2042" s="145">
        <v>20</v>
      </c>
      <c r="E2042" s="207">
        <v>0</v>
      </c>
      <c r="F2042" s="208">
        <v>0</v>
      </c>
    </row>
    <row r="2043" spans="2:6" x14ac:dyDescent="0.3">
      <c r="B2043" s="142" t="s">
        <v>381</v>
      </c>
      <c r="C2043" s="144">
        <v>45456</v>
      </c>
      <c r="D2043" s="145">
        <v>21</v>
      </c>
      <c r="E2043" s="207">
        <v>0</v>
      </c>
      <c r="F2043" s="208">
        <v>0</v>
      </c>
    </row>
    <row r="2044" spans="2:6" x14ac:dyDescent="0.3">
      <c r="B2044" s="142" t="s">
        <v>381</v>
      </c>
      <c r="C2044" s="144">
        <v>45456</v>
      </c>
      <c r="D2044" s="145">
        <v>22</v>
      </c>
      <c r="E2044" s="207">
        <v>0</v>
      </c>
      <c r="F2044" s="208">
        <v>0</v>
      </c>
    </row>
    <row r="2045" spans="2:6" x14ac:dyDescent="0.3">
      <c r="B2045" s="142" t="s">
        <v>381</v>
      </c>
      <c r="C2045" s="144">
        <v>45456</v>
      </c>
      <c r="D2045" s="145">
        <v>23</v>
      </c>
      <c r="E2045" s="207">
        <v>0</v>
      </c>
      <c r="F2045" s="208">
        <v>0</v>
      </c>
    </row>
    <row r="2046" spans="2:6" x14ac:dyDescent="0.3">
      <c r="B2046" s="142" t="s">
        <v>381</v>
      </c>
      <c r="C2046" s="144">
        <v>45457</v>
      </c>
      <c r="D2046" s="145">
        <v>0</v>
      </c>
      <c r="E2046" s="207">
        <v>0</v>
      </c>
      <c r="F2046" s="208">
        <v>0</v>
      </c>
    </row>
    <row r="2047" spans="2:6" x14ac:dyDescent="0.3">
      <c r="B2047" s="142" t="s">
        <v>381</v>
      </c>
      <c r="C2047" s="144">
        <v>45457</v>
      </c>
      <c r="D2047" s="145">
        <v>1</v>
      </c>
      <c r="E2047" s="207">
        <v>0</v>
      </c>
      <c r="F2047" s="208">
        <v>0</v>
      </c>
    </row>
    <row r="2048" spans="2:6" x14ac:dyDescent="0.3">
      <c r="B2048" s="142" t="s">
        <v>381</v>
      </c>
      <c r="C2048" s="144">
        <v>45457</v>
      </c>
      <c r="D2048" s="145">
        <v>2</v>
      </c>
      <c r="E2048" s="207">
        <v>0</v>
      </c>
      <c r="F2048" s="208">
        <v>0</v>
      </c>
    </row>
    <row r="2049" spans="2:6" x14ac:dyDescent="0.3">
      <c r="B2049" s="142" t="s">
        <v>381</v>
      </c>
      <c r="C2049" s="144">
        <v>45457</v>
      </c>
      <c r="D2049" s="145">
        <v>3</v>
      </c>
      <c r="E2049" s="207">
        <v>0</v>
      </c>
      <c r="F2049" s="208">
        <v>0</v>
      </c>
    </row>
    <row r="2050" spans="2:6" x14ac:dyDescent="0.3">
      <c r="B2050" s="142" t="s">
        <v>381</v>
      </c>
      <c r="C2050" s="144">
        <v>45457</v>
      </c>
      <c r="D2050" s="145">
        <v>4</v>
      </c>
      <c r="E2050" s="207">
        <v>0</v>
      </c>
      <c r="F2050" s="208">
        <v>0</v>
      </c>
    </row>
    <row r="2051" spans="2:6" x14ac:dyDescent="0.3">
      <c r="B2051" s="142" t="s">
        <v>381</v>
      </c>
      <c r="C2051" s="144">
        <v>45457</v>
      </c>
      <c r="D2051" s="145">
        <v>5</v>
      </c>
      <c r="E2051" s="207">
        <v>0</v>
      </c>
      <c r="F2051" s="208">
        <v>0</v>
      </c>
    </row>
    <row r="2052" spans="2:6" x14ac:dyDescent="0.3">
      <c r="B2052" s="142" t="s">
        <v>381</v>
      </c>
      <c r="C2052" s="144">
        <v>45457</v>
      </c>
      <c r="D2052" s="145">
        <v>6</v>
      </c>
      <c r="E2052" s="207">
        <v>0</v>
      </c>
      <c r="F2052" s="208">
        <v>0</v>
      </c>
    </row>
    <row r="2053" spans="2:6" x14ac:dyDescent="0.3">
      <c r="B2053" s="142" t="s">
        <v>381</v>
      </c>
      <c r="C2053" s="144">
        <v>45457</v>
      </c>
      <c r="D2053" s="145">
        <v>7</v>
      </c>
      <c r="E2053" s="207">
        <v>0</v>
      </c>
      <c r="F2053" s="208">
        <v>0</v>
      </c>
    </row>
    <row r="2054" spans="2:6" x14ac:dyDescent="0.3">
      <c r="B2054" s="142" t="s">
        <v>381</v>
      </c>
      <c r="C2054" s="144">
        <v>45457</v>
      </c>
      <c r="D2054" s="145">
        <v>8</v>
      </c>
      <c r="E2054" s="207">
        <v>0</v>
      </c>
      <c r="F2054" s="208">
        <v>0</v>
      </c>
    </row>
    <row r="2055" spans="2:6" x14ac:dyDescent="0.3">
      <c r="B2055" s="142" t="s">
        <v>381</v>
      </c>
      <c r="C2055" s="144">
        <v>45457</v>
      </c>
      <c r="D2055" s="145">
        <v>9</v>
      </c>
      <c r="E2055" s="207">
        <v>0</v>
      </c>
      <c r="F2055" s="208">
        <v>0</v>
      </c>
    </row>
    <row r="2056" spans="2:6" x14ac:dyDescent="0.3">
      <c r="B2056" s="142" t="s">
        <v>381</v>
      </c>
      <c r="C2056" s="144">
        <v>45457</v>
      </c>
      <c r="D2056" s="145">
        <v>10</v>
      </c>
      <c r="E2056" s="207">
        <v>0</v>
      </c>
      <c r="F2056" s="208">
        <v>0</v>
      </c>
    </row>
    <row r="2057" spans="2:6" x14ac:dyDescent="0.3">
      <c r="B2057" s="142" t="s">
        <v>381</v>
      </c>
      <c r="C2057" s="144">
        <v>45457</v>
      </c>
      <c r="D2057" s="145">
        <v>11</v>
      </c>
      <c r="E2057" s="207">
        <v>0</v>
      </c>
      <c r="F2057" s="208">
        <v>0</v>
      </c>
    </row>
    <row r="2058" spans="2:6" x14ac:dyDescent="0.3">
      <c r="B2058" s="142" t="s">
        <v>381</v>
      </c>
      <c r="C2058" s="144">
        <v>45457</v>
      </c>
      <c r="D2058" s="145">
        <v>12</v>
      </c>
      <c r="E2058" s="207">
        <v>0</v>
      </c>
      <c r="F2058" s="208">
        <v>0</v>
      </c>
    </row>
    <row r="2059" spans="2:6" x14ac:dyDescent="0.3">
      <c r="B2059" s="142" t="s">
        <v>381</v>
      </c>
      <c r="C2059" s="144">
        <v>45457</v>
      </c>
      <c r="D2059" s="145">
        <v>13</v>
      </c>
      <c r="E2059" s="207">
        <v>0</v>
      </c>
      <c r="F2059" s="208">
        <v>0</v>
      </c>
    </row>
    <row r="2060" spans="2:6" x14ac:dyDescent="0.3">
      <c r="B2060" s="142" t="s">
        <v>381</v>
      </c>
      <c r="C2060" s="144">
        <v>45457</v>
      </c>
      <c r="D2060" s="145">
        <v>14</v>
      </c>
      <c r="E2060" s="207">
        <v>0</v>
      </c>
      <c r="F2060" s="208">
        <v>0</v>
      </c>
    </row>
    <row r="2061" spans="2:6" x14ac:dyDescent="0.3">
      <c r="B2061" s="142" t="s">
        <v>381</v>
      </c>
      <c r="C2061" s="144">
        <v>45457</v>
      </c>
      <c r="D2061" s="145">
        <v>15</v>
      </c>
      <c r="E2061" s="207">
        <v>0</v>
      </c>
      <c r="F2061" s="208">
        <v>0</v>
      </c>
    </row>
    <row r="2062" spans="2:6" x14ac:dyDescent="0.3">
      <c r="B2062" s="142" t="s">
        <v>381</v>
      </c>
      <c r="C2062" s="144">
        <v>45457</v>
      </c>
      <c r="D2062" s="145">
        <v>16</v>
      </c>
      <c r="E2062" s="207">
        <v>0</v>
      </c>
      <c r="F2062" s="208">
        <v>0</v>
      </c>
    </row>
    <row r="2063" spans="2:6" x14ac:dyDescent="0.3">
      <c r="B2063" s="142" t="s">
        <v>381</v>
      </c>
      <c r="C2063" s="144">
        <v>45457</v>
      </c>
      <c r="D2063" s="145">
        <v>17</v>
      </c>
      <c r="E2063" s="207">
        <v>0</v>
      </c>
      <c r="F2063" s="208">
        <v>0</v>
      </c>
    </row>
    <row r="2064" spans="2:6" x14ac:dyDescent="0.3">
      <c r="B2064" s="142" t="s">
        <v>381</v>
      </c>
      <c r="C2064" s="144">
        <v>45457</v>
      </c>
      <c r="D2064" s="145">
        <v>18</v>
      </c>
      <c r="E2064" s="207">
        <v>0</v>
      </c>
      <c r="F2064" s="208">
        <v>0</v>
      </c>
    </row>
    <row r="2065" spans="2:6" x14ac:dyDescent="0.3">
      <c r="B2065" s="142" t="s">
        <v>381</v>
      </c>
      <c r="C2065" s="144">
        <v>45457</v>
      </c>
      <c r="D2065" s="145">
        <v>19</v>
      </c>
      <c r="E2065" s="207">
        <v>0</v>
      </c>
      <c r="F2065" s="208">
        <v>0</v>
      </c>
    </row>
    <row r="2066" spans="2:6" x14ac:dyDescent="0.3">
      <c r="B2066" s="142" t="s">
        <v>381</v>
      </c>
      <c r="C2066" s="144">
        <v>45457</v>
      </c>
      <c r="D2066" s="145">
        <v>20</v>
      </c>
      <c r="E2066" s="207">
        <v>0</v>
      </c>
      <c r="F2066" s="208">
        <v>0</v>
      </c>
    </row>
    <row r="2067" spans="2:6" x14ac:dyDescent="0.3">
      <c r="B2067" s="142" t="s">
        <v>381</v>
      </c>
      <c r="C2067" s="144">
        <v>45457</v>
      </c>
      <c r="D2067" s="145">
        <v>21</v>
      </c>
      <c r="E2067" s="207">
        <v>0</v>
      </c>
      <c r="F2067" s="208">
        <v>0</v>
      </c>
    </row>
    <row r="2068" spans="2:6" x14ac:dyDescent="0.3">
      <c r="B2068" s="142" t="s">
        <v>381</v>
      </c>
      <c r="C2068" s="144">
        <v>45457</v>
      </c>
      <c r="D2068" s="145">
        <v>22</v>
      </c>
      <c r="E2068" s="207">
        <v>0</v>
      </c>
      <c r="F2068" s="208">
        <v>0</v>
      </c>
    </row>
    <row r="2069" spans="2:6" x14ac:dyDescent="0.3">
      <c r="B2069" s="142" t="s">
        <v>381</v>
      </c>
      <c r="C2069" s="144">
        <v>45457</v>
      </c>
      <c r="D2069" s="145">
        <v>23</v>
      </c>
      <c r="E2069" s="207">
        <v>0</v>
      </c>
      <c r="F2069" s="208">
        <v>0</v>
      </c>
    </row>
    <row r="2070" spans="2:6" x14ac:dyDescent="0.3">
      <c r="B2070" s="142" t="s">
        <v>381</v>
      </c>
      <c r="C2070" s="144">
        <v>45458</v>
      </c>
      <c r="D2070" s="145">
        <v>0</v>
      </c>
      <c r="E2070" s="207">
        <v>0</v>
      </c>
      <c r="F2070" s="208">
        <v>0</v>
      </c>
    </row>
    <row r="2071" spans="2:6" x14ac:dyDescent="0.3">
      <c r="B2071" s="142" t="s">
        <v>381</v>
      </c>
      <c r="C2071" s="144">
        <v>45458</v>
      </c>
      <c r="D2071" s="145">
        <v>1</v>
      </c>
      <c r="E2071" s="207">
        <v>0</v>
      </c>
      <c r="F2071" s="208">
        <v>0</v>
      </c>
    </row>
    <row r="2072" spans="2:6" x14ac:dyDescent="0.3">
      <c r="B2072" s="142" t="s">
        <v>381</v>
      </c>
      <c r="C2072" s="144">
        <v>45458</v>
      </c>
      <c r="D2072" s="145">
        <v>2</v>
      </c>
      <c r="E2072" s="207">
        <v>0</v>
      </c>
      <c r="F2072" s="208">
        <v>0</v>
      </c>
    </row>
    <row r="2073" spans="2:6" x14ac:dyDescent="0.3">
      <c r="B2073" s="142" t="s">
        <v>381</v>
      </c>
      <c r="C2073" s="144">
        <v>45458</v>
      </c>
      <c r="D2073" s="145">
        <v>3</v>
      </c>
      <c r="E2073" s="207">
        <v>0</v>
      </c>
      <c r="F2073" s="208">
        <v>0</v>
      </c>
    </row>
    <row r="2074" spans="2:6" x14ac:dyDescent="0.3">
      <c r="B2074" s="142" t="s">
        <v>381</v>
      </c>
      <c r="C2074" s="144">
        <v>45458</v>
      </c>
      <c r="D2074" s="145">
        <v>4</v>
      </c>
      <c r="E2074" s="207">
        <v>0</v>
      </c>
      <c r="F2074" s="208">
        <v>0</v>
      </c>
    </row>
    <row r="2075" spans="2:6" x14ac:dyDescent="0.3">
      <c r="B2075" s="142" t="s">
        <v>381</v>
      </c>
      <c r="C2075" s="144">
        <v>45458</v>
      </c>
      <c r="D2075" s="145">
        <v>5</v>
      </c>
      <c r="E2075" s="207">
        <v>0</v>
      </c>
      <c r="F2075" s="208">
        <v>0</v>
      </c>
    </row>
    <row r="2076" spans="2:6" x14ac:dyDescent="0.3">
      <c r="B2076" s="142" t="s">
        <v>381</v>
      </c>
      <c r="C2076" s="144">
        <v>45458</v>
      </c>
      <c r="D2076" s="145">
        <v>6</v>
      </c>
      <c r="E2076" s="207">
        <v>0</v>
      </c>
      <c r="F2076" s="208">
        <v>0</v>
      </c>
    </row>
    <row r="2077" spans="2:6" x14ac:dyDescent="0.3">
      <c r="B2077" s="142" t="s">
        <v>381</v>
      </c>
      <c r="C2077" s="144">
        <v>45458</v>
      </c>
      <c r="D2077" s="145">
        <v>7</v>
      </c>
      <c r="E2077" s="207">
        <v>0</v>
      </c>
      <c r="F2077" s="208">
        <v>0</v>
      </c>
    </row>
    <row r="2078" spans="2:6" x14ac:dyDescent="0.3">
      <c r="B2078" s="142" t="s">
        <v>381</v>
      </c>
      <c r="C2078" s="144">
        <v>45458</v>
      </c>
      <c r="D2078" s="145">
        <v>8</v>
      </c>
      <c r="E2078" s="207">
        <v>0</v>
      </c>
      <c r="F2078" s="208">
        <v>0</v>
      </c>
    </row>
    <row r="2079" spans="2:6" x14ac:dyDescent="0.3">
      <c r="B2079" s="142" t="s">
        <v>381</v>
      </c>
      <c r="C2079" s="144">
        <v>45458</v>
      </c>
      <c r="D2079" s="145">
        <v>9</v>
      </c>
      <c r="E2079" s="207">
        <v>0</v>
      </c>
      <c r="F2079" s="208">
        <v>0</v>
      </c>
    </row>
    <row r="2080" spans="2:6" x14ac:dyDescent="0.3">
      <c r="B2080" s="142" t="s">
        <v>381</v>
      </c>
      <c r="C2080" s="144">
        <v>45458</v>
      </c>
      <c r="D2080" s="145">
        <v>10</v>
      </c>
      <c r="E2080" s="207">
        <v>0</v>
      </c>
      <c r="F2080" s="208">
        <v>0</v>
      </c>
    </row>
    <row r="2081" spans="2:6" x14ac:dyDescent="0.3">
      <c r="B2081" s="142" t="s">
        <v>381</v>
      </c>
      <c r="C2081" s="144">
        <v>45458</v>
      </c>
      <c r="D2081" s="145">
        <v>11</v>
      </c>
      <c r="E2081" s="207">
        <v>0</v>
      </c>
      <c r="F2081" s="208">
        <v>0</v>
      </c>
    </row>
    <row r="2082" spans="2:6" x14ac:dyDescent="0.3">
      <c r="B2082" s="142" t="s">
        <v>381</v>
      </c>
      <c r="C2082" s="144">
        <v>45458</v>
      </c>
      <c r="D2082" s="145">
        <v>12</v>
      </c>
      <c r="E2082" s="207">
        <v>0</v>
      </c>
      <c r="F2082" s="208">
        <v>0</v>
      </c>
    </row>
    <row r="2083" spans="2:6" x14ac:dyDescent="0.3">
      <c r="B2083" s="142" t="s">
        <v>381</v>
      </c>
      <c r="C2083" s="144">
        <v>45458</v>
      </c>
      <c r="D2083" s="145">
        <v>13</v>
      </c>
      <c r="E2083" s="207">
        <v>0</v>
      </c>
      <c r="F2083" s="208">
        <v>0</v>
      </c>
    </row>
    <row r="2084" spans="2:6" x14ac:dyDescent="0.3">
      <c r="B2084" s="142" t="s">
        <v>381</v>
      </c>
      <c r="C2084" s="144">
        <v>45458</v>
      </c>
      <c r="D2084" s="145">
        <v>14</v>
      </c>
      <c r="E2084" s="207">
        <v>0</v>
      </c>
      <c r="F2084" s="208">
        <v>0</v>
      </c>
    </row>
    <row r="2085" spans="2:6" x14ac:dyDescent="0.3">
      <c r="B2085" s="142" t="s">
        <v>381</v>
      </c>
      <c r="C2085" s="144">
        <v>45458</v>
      </c>
      <c r="D2085" s="145">
        <v>15</v>
      </c>
      <c r="E2085" s="207">
        <v>0</v>
      </c>
      <c r="F2085" s="208">
        <v>0</v>
      </c>
    </row>
    <row r="2086" spans="2:6" x14ac:dyDescent="0.3">
      <c r="B2086" s="142" t="s">
        <v>381</v>
      </c>
      <c r="C2086" s="144">
        <v>45458</v>
      </c>
      <c r="D2086" s="145">
        <v>16</v>
      </c>
      <c r="E2086" s="207">
        <v>0</v>
      </c>
      <c r="F2086" s="208">
        <v>0</v>
      </c>
    </row>
    <row r="2087" spans="2:6" x14ac:dyDescent="0.3">
      <c r="B2087" s="142" t="s">
        <v>381</v>
      </c>
      <c r="C2087" s="144">
        <v>45458</v>
      </c>
      <c r="D2087" s="145">
        <v>17</v>
      </c>
      <c r="E2087" s="207">
        <v>0</v>
      </c>
      <c r="F2087" s="208">
        <v>0</v>
      </c>
    </row>
    <row r="2088" spans="2:6" x14ac:dyDescent="0.3">
      <c r="B2088" s="142" t="s">
        <v>381</v>
      </c>
      <c r="C2088" s="144">
        <v>45458</v>
      </c>
      <c r="D2088" s="145">
        <v>18</v>
      </c>
      <c r="E2088" s="207">
        <v>0</v>
      </c>
      <c r="F2088" s="208">
        <v>0</v>
      </c>
    </row>
    <row r="2089" spans="2:6" x14ac:dyDescent="0.3">
      <c r="B2089" s="142" t="s">
        <v>381</v>
      </c>
      <c r="C2089" s="144">
        <v>45458</v>
      </c>
      <c r="D2089" s="145">
        <v>19</v>
      </c>
      <c r="E2089" s="207">
        <v>0</v>
      </c>
      <c r="F2089" s="208">
        <v>0</v>
      </c>
    </row>
    <row r="2090" spans="2:6" x14ac:dyDescent="0.3">
      <c r="B2090" s="142" t="s">
        <v>381</v>
      </c>
      <c r="C2090" s="144">
        <v>45458</v>
      </c>
      <c r="D2090" s="145">
        <v>20</v>
      </c>
      <c r="E2090" s="207">
        <v>0</v>
      </c>
      <c r="F2090" s="208">
        <v>0</v>
      </c>
    </row>
    <row r="2091" spans="2:6" x14ac:dyDescent="0.3">
      <c r="B2091" s="142" t="s">
        <v>381</v>
      </c>
      <c r="C2091" s="144">
        <v>45458</v>
      </c>
      <c r="D2091" s="145">
        <v>21</v>
      </c>
      <c r="E2091" s="207">
        <v>0</v>
      </c>
      <c r="F2091" s="208">
        <v>0</v>
      </c>
    </row>
    <row r="2092" spans="2:6" x14ac:dyDescent="0.3">
      <c r="B2092" s="142" t="s">
        <v>381</v>
      </c>
      <c r="C2092" s="144">
        <v>45458</v>
      </c>
      <c r="D2092" s="145">
        <v>22</v>
      </c>
      <c r="E2092" s="207">
        <v>0</v>
      </c>
      <c r="F2092" s="208">
        <v>0</v>
      </c>
    </row>
    <row r="2093" spans="2:6" x14ac:dyDescent="0.3">
      <c r="B2093" s="142" t="s">
        <v>381</v>
      </c>
      <c r="C2093" s="144">
        <v>45458</v>
      </c>
      <c r="D2093" s="145">
        <v>23</v>
      </c>
      <c r="E2093" s="207">
        <v>0</v>
      </c>
      <c r="F2093" s="208">
        <v>0</v>
      </c>
    </row>
    <row r="2094" spans="2:6" x14ac:dyDescent="0.3">
      <c r="B2094" s="142" t="s">
        <v>381</v>
      </c>
      <c r="C2094" s="144">
        <v>45459</v>
      </c>
      <c r="D2094" s="145">
        <v>0</v>
      </c>
      <c r="E2094" s="207">
        <v>0</v>
      </c>
      <c r="F2094" s="208">
        <v>0</v>
      </c>
    </row>
    <row r="2095" spans="2:6" x14ac:dyDescent="0.3">
      <c r="B2095" s="142" t="s">
        <v>381</v>
      </c>
      <c r="C2095" s="144">
        <v>45459</v>
      </c>
      <c r="D2095" s="145">
        <v>1</v>
      </c>
      <c r="E2095" s="207">
        <v>0</v>
      </c>
      <c r="F2095" s="208">
        <v>0</v>
      </c>
    </row>
    <row r="2096" spans="2:6" x14ac:dyDescent="0.3">
      <c r="B2096" s="142" t="s">
        <v>381</v>
      </c>
      <c r="C2096" s="144">
        <v>45459</v>
      </c>
      <c r="D2096" s="145">
        <v>2</v>
      </c>
      <c r="E2096" s="207">
        <v>0</v>
      </c>
      <c r="F2096" s="208">
        <v>0</v>
      </c>
    </row>
    <row r="2097" spans="2:6" x14ac:dyDescent="0.3">
      <c r="B2097" s="142" t="s">
        <v>381</v>
      </c>
      <c r="C2097" s="144">
        <v>45459</v>
      </c>
      <c r="D2097" s="145">
        <v>3</v>
      </c>
      <c r="E2097" s="207">
        <v>0</v>
      </c>
      <c r="F2097" s="208">
        <v>0</v>
      </c>
    </row>
    <row r="2098" spans="2:6" x14ac:dyDescent="0.3">
      <c r="B2098" s="142" t="s">
        <v>381</v>
      </c>
      <c r="C2098" s="144">
        <v>45459</v>
      </c>
      <c r="D2098" s="145">
        <v>4</v>
      </c>
      <c r="E2098" s="207">
        <v>0</v>
      </c>
      <c r="F2098" s="208">
        <v>0</v>
      </c>
    </row>
    <row r="2099" spans="2:6" x14ac:dyDescent="0.3">
      <c r="B2099" s="142" t="s">
        <v>381</v>
      </c>
      <c r="C2099" s="144">
        <v>45459</v>
      </c>
      <c r="D2099" s="145">
        <v>5</v>
      </c>
      <c r="E2099" s="207">
        <v>0</v>
      </c>
      <c r="F2099" s="208">
        <v>0</v>
      </c>
    </row>
    <row r="2100" spans="2:6" x14ac:dyDescent="0.3">
      <c r="B2100" s="142" t="s">
        <v>381</v>
      </c>
      <c r="C2100" s="144">
        <v>45459</v>
      </c>
      <c r="D2100" s="145">
        <v>6</v>
      </c>
      <c r="E2100" s="207">
        <v>0</v>
      </c>
      <c r="F2100" s="208">
        <v>0</v>
      </c>
    </row>
    <row r="2101" spans="2:6" x14ac:dyDescent="0.3">
      <c r="B2101" s="142" t="s">
        <v>381</v>
      </c>
      <c r="C2101" s="144">
        <v>45459</v>
      </c>
      <c r="D2101" s="145">
        <v>7</v>
      </c>
      <c r="E2101" s="207">
        <v>0</v>
      </c>
      <c r="F2101" s="208">
        <v>0</v>
      </c>
    </row>
    <row r="2102" spans="2:6" x14ac:dyDescent="0.3">
      <c r="B2102" s="142" t="s">
        <v>381</v>
      </c>
      <c r="C2102" s="144">
        <v>45459</v>
      </c>
      <c r="D2102" s="145">
        <v>8</v>
      </c>
      <c r="E2102" s="207">
        <v>0</v>
      </c>
      <c r="F2102" s="208">
        <v>0</v>
      </c>
    </row>
    <row r="2103" spans="2:6" x14ac:dyDescent="0.3">
      <c r="B2103" s="142" t="s">
        <v>381</v>
      </c>
      <c r="C2103" s="144">
        <v>45459</v>
      </c>
      <c r="D2103" s="145">
        <v>9</v>
      </c>
      <c r="E2103" s="207">
        <v>0</v>
      </c>
      <c r="F2103" s="208">
        <v>0</v>
      </c>
    </row>
    <row r="2104" spans="2:6" x14ac:dyDescent="0.3">
      <c r="B2104" s="142" t="s">
        <v>381</v>
      </c>
      <c r="C2104" s="144">
        <v>45459</v>
      </c>
      <c r="D2104" s="145">
        <v>10</v>
      </c>
      <c r="E2104" s="207">
        <v>0</v>
      </c>
      <c r="F2104" s="208">
        <v>0</v>
      </c>
    </row>
    <row r="2105" spans="2:6" x14ac:dyDescent="0.3">
      <c r="B2105" s="142" t="s">
        <v>381</v>
      </c>
      <c r="C2105" s="144">
        <v>45459</v>
      </c>
      <c r="D2105" s="145">
        <v>11</v>
      </c>
      <c r="E2105" s="207">
        <v>0</v>
      </c>
      <c r="F2105" s="208">
        <v>0</v>
      </c>
    </row>
    <row r="2106" spans="2:6" x14ac:dyDescent="0.3">
      <c r="B2106" s="142" t="s">
        <v>381</v>
      </c>
      <c r="C2106" s="144">
        <v>45459</v>
      </c>
      <c r="D2106" s="145">
        <v>12</v>
      </c>
      <c r="E2106" s="207">
        <v>0</v>
      </c>
      <c r="F2106" s="208">
        <v>0</v>
      </c>
    </row>
    <row r="2107" spans="2:6" x14ac:dyDescent="0.3">
      <c r="B2107" s="142" t="s">
        <v>381</v>
      </c>
      <c r="C2107" s="144">
        <v>45459</v>
      </c>
      <c r="D2107" s="145">
        <v>13</v>
      </c>
      <c r="E2107" s="207">
        <v>0</v>
      </c>
      <c r="F2107" s="208">
        <v>0</v>
      </c>
    </row>
    <row r="2108" spans="2:6" x14ac:dyDescent="0.3">
      <c r="B2108" s="142" t="s">
        <v>381</v>
      </c>
      <c r="C2108" s="144">
        <v>45459</v>
      </c>
      <c r="D2108" s="145">
        <v>14</v>
      </c>
      <c r="E2108" s="207">
        <v>0</v>
      </c>
      <c r="F2108" s="208">
        <v>0</v>
      </c>
    </row>
    <row r="2109" spans="2:6" x14ac:dyDescent="0.3">
      <c r="B2109" s="142" t="s">
        <v>381</v>
      </c>
      <c r="C2109" s="144">
        <v>45459</v>
      </c>
      <c r="D2109" s="145">
        <v>15</v>
      </c>
      <c r="E2109" s="207">
        <v>0</v>
      </c>
      <c r="F2109" s="208">
        <v>0</v>
      </c>
    </row>
    <row r="2110" spans="2:6" x14ac:dyDescent="0.3">
      <c r="B2110" s="142" t="s">
        <v>381</v>
      </c>
      <c r="C2110" s="144">
        <v>45459</v>
      </c>
      <c r="D2110" s="145">
        <v>16</v>
      </c>
      <c r="E2110" s="207">
        <v>0</v>
      </c>
      <c r="F2110" s="208">
        <v>0</v>
      </c>
    </row>
    <row r="2111" spans="2:6" x14ac:dyDescent="0.3">
      <c r="B2111" s="142" t="s">
        <v>381</v>
      </c>
      <c r="C2111" s="144">
        <v>45459</v>
      </c>
      <c r="D2111" s="145">
        <v>17</v>
      </c>
      <c r="E2111" s="207">
        <v>0</v>
      </c>
      <c r="F2111" s="208">
        <v>0</v>
      </c>
    </row>
    <row r="2112" spans="2:6" x14ac:dyDescent="0.3">
      <c r="B2112" s="142" t="s">
        <v>381</v>
      </c>
      <c r="C2112" s="144">
        <v>45459</v>
      </c>
      <c r="D2112" s="145">
        <v>18</v>
      </c>
      <c r="E2112" s="207">
        <v>0</v>
      </c>
      <c r="F2112" s="208">
        <v>0</v>
      </c>
    </row>
    <row r="2113" spans="2:6" x14ac:dyDescent="0.3">
      <c r="B2113" s="142" t="s">
        <v>381</v>
      </c>
      <c r="C2113" s="144">
        <v>45459</v>
      </c>
      <c r="D2113" s="145">
        <v>19</v>
      </c>
      <c r="E2113" s="207">
        <v>0</v>
      </c>
      <c r="F2113" s="208">
        <v>0</v>
      </c>
    </row>
    <row r="2114" spans="2:6" x14ac:dyDescent="0.3">
      <c r="B2114" s="142" t="s">
        <v>381</v>
      </c>
      <c r="C2114" s="144">
        <v>45459</v>
      </c>
      <c r="D2114" s="145">
        <v>20</v>
      </c>
      <c r="E2114" s="207">
        <v>0</v>
      </c>
      <c r="F2114" s="208">
        <v>0</v>
      </c>
    </row>
    <row r="2115" spans="2:6" x14ac:dyDescent="0.3">
      <c r="B2115" s="142" t="s">
        <v>381</v>
      </c>
      <c r="C2115" s="144">
        <v>45459</v>
      </c>
      <c r="D2115" s="145">
        <v>21</v>
      </c>
      <c r="E2115" s="207">
        <v>0</v>
      </c>
      <c r="F2115" s="208">
        <v>0</v>
      </c>
    </row>
    <row r="2116" spans="2:6" x14ac:dyDescent="0.3">
      <c r="B2116" s="142" t="s">
        <v>381</v>
      </c>
      <c r="C2116" s="144">
        <v>45459</v>
      </c>
      <c r="D2116" s="145">
        <v>22</v>
      </c>
      <c r="E2116" s="207">
        <v>1.82</v>
      </c>
      <c r="F2116" s="208">
        <v>0</v>
      </c>
    </row>
    <row r="2117" spans="2:6" x14ac:dyDescent="0.3">
      <c r="B2117" s="142" t="s">
        <v>381</v>
      </c>
      <c r="C2117" s="144">
        <v>45459</v>
      </c>
      <c r="D2117" s="145">
        <v>23</v>
      </c>
      <c r="E2117" s="207">
        <v>0</v>
      </c>
      <c r="F2117" s="208">
        <v>0</v>
      </c>
    </row>
    <row r="2118" spans="2:6" x14ac:dyDescent="0.3">
      <c r="B2118" s="142" t="s">
        <v>381</v>
      </c>
      <c r="C2118" s="144">
        <v>45460</v>
      </c>
      <c r="D2118" s="145">
        <v>0</v>
      </c>
      <c r="E2118" s="207">
        <v>73.42</v>
      </c>
      <c r="F2118" s="208">
        <v>0</v>
      </c>
    </row>
    <row r="2119" spans="2:6" x14ac:dyDescent="0.3">
      <c r="B2119" s="142" t="s">
        <v>381</v>
      </c>
      <c r="C2119" s="144">
        <v>45460</v>
      </c>
      <c r="D2119" s="145">
        <v>1</v>
      </c>
      <c r="E2119" s="207">
        <v>368.66</v>
      </c>
      <c r="F2119" s="208">
        <v>0</v>
      </c>
    </row>
    <row r="2120" spans="2:6" x14ac:dyDescent="0.3">
      <c r="B2120" s="142" t="s">
        <v>381</v>
      </c>
      <c r="C2120" s="144">
        <v>45460</v>
      </c>
      <c r="D2120" s="145">
        <v>2</v>
      </c>
      <c r="E2120" s="207">
        <v>425.24</v>
      </c>
      <c r="F2120" s="208">
        <v>0</v>
      </c>
    </row>
    <row r="2121" spans="2:6" x14ac:dyDescent="0.3">
      <c r="B2121" s="142" t="s">
        <v>381</v>
      </c>
      <c r="C2121" s="144">
        <v>45460</v>
      </c>
      <c r="D2121" s="145">
        <v>3</v>
      </c>
      <c r="E2121" s="207">
        <v>426.88</v>
      </c>
      <c r="F2121" s="208">
        <v>0</v>
      </c>
    </row>
    <row r="2122" spans="2:6" x14ac:dyDescent="0.3">
      <c r="B2122" s="142" t="s">
        <v>381</v>
      </c>
      <c r="C2122" s="144">
        <v>45460</v>
      </c>
      <c r="D2122" s="145">
        <v>4</v>
      </c>
      <c r="E2122" s="207">
        <v>427.15</v>
      </c>
      <c r="F2122" s="208">
        <v>0</v>
      </c>
    </row>
    <row r="2123" spans="2:6" x14ac:dyDescent="0.3">
      <c r="B2123" s="142" t="s">
        <v>381</v>
      </c>
      <c r="C2123" s="144">
        <v>45460</v>
      </c>
      <c r="D2123" s="145">
        <v>5</v>
      </c>
      <c r="E2123" s="207">
        <v>427.86</v>
      </c>
      <c r="F2123" s="208">
        <v>0</v>
      </c>
    </row>
    <row r="2124" spans="2:6" x14ac:dyDescent="0.3">
      <c r="B2124" s="142" t="s">
        <v>381</v>
      </c>
      <c r="C2124" s="144">
        <v>45460</v>
      </c>
      <c r="D2124" s="145">
        <v>6</v>
      </c>
      <c r="E2124" s="207">
        <v>392.27</v>
      </c>
      <c r="F2124" s="208">
        <v>0</v>
      </c>
    </row>
    <row r="2125" spans="2:6" x14ac:dyDescent="0.3">
      <c r="B2125" s="142" t="s">
        <v>381</v>
      </c>
      <c r="C2125" s="144">
        <v>45460</v>
      </c>
      <c r="D2125" s="145">
        <v>7</v>
      </c>
      <c r="E2125" s="207">
        <v>0.28000000000000003</v>
      </c>
      <c r="F2125" s="208">
        <v>0</v>
      </c>
    </row>
    <row r="2126" spans="2:6" x14ac:dyDescent="0.3">
      <c r="B2126" s="142" t="s">
        <v>381</v>
      </c>
      <c r="C2126" s="144">
        <v>45460</v>
      </c>
      <c r="D2126" s="145">
        <v>8</v>
      </c>
      <c r="E2126" s="207">
        <v>0</v>
      </c>
      <c r="F2126" s="208">
        <v>0</v>
      </c>
    </row>
    <row r="2127" spans="2:6" x14ac:dyDescent="0.3">
      <c r="B2127" s="142" t="s">
        <v>381</v>
      </c>
      <c r="C2127" s="144">
        <v>45460</v>
      </c>
      <c r="D2127" s="145">
        <v>9</v>
      </c>
      <c r="E2127" s="207">
        <v>0</v>
      </c>
      <c r="F2127" s="208">
        <v>0</v>
      </c>
    </row>
    <row r="2128" spans="2:6" x14ac:dyDescent="0.3">
      <c r="B2128" s="142" t="s">
        <v>381</v>
      </c>
      <c r="C2128" s="144">
        <v>45460</v>
      </c>
      <c r="D2128" s="145">
        <v>10</v>
      </c>
      <c r="E2128" s="207">
        <v>0</v>
      </c>
      <c r="F2128" s="208">
        <v>0</v>
      </c>
    </row>
    <row r="2129" spans="2:6" x14ac:dyDescent="0.3">
      <c r="B2129" s="142" t="s">
        <v>381</v>
      </c>
      <c r="C2129" s="144">
        <v>45460</v>
      </c>
      <c r="D2129" s="145">
        <v>11</v>
      </c>
      <c r="E2129" s="207">
        <v>0</v>
      </c>
      <c r="F2129" s="208">
        <v>0</v>
      </c>
    </row>
    <row r="2130" spans="2:6" x14ac:dyDescent="0.3">
      <c r="B2130" s="142" t="s">
        <v>381</v>
      </c>
      <c r="C2130" s="144">
        <v>45460</v>
      </c>
      <c r="D2130" s="145">
        <v>12</v>
      </c>
      <c r="E2130" s="207">
        <v>0</v>
      </c>
      <c r="F2130" s="208">
        <v>0</v>
      </c>
    </row>
    <row r="2131" spans="2:6" x14ac:dyDescent="0.3">
      <c r="B2131" s="142" t="s">
        <v>381</v>
      </c>
      <c r="C2131" s="144">
        <v>45460</v>
      </c>
      <c r="D2131" s="145">
        <v>13</v>
      </c>
      <c r="E2131" s="207">
        <v>0</v>
      </c>
      <c r="F2131" s="208">
        <v>0</v>
      </c>
    </row>
    <row r="2132" spans="2:6" x14ac:dyDescent="0.3">
      <c r="B2132" s="142" t="s">
        <v>381</v>
      </c>
      <c r="C2132" s="144">
        <v>45460</v>
      </c>
      <c r="D2132" s="145">
        <v>14</v>
      </c>
      <c r="E2132" s="207">
        <v>0</v>
      </c>
      <c r="F2132" s="208">
        <v>0</v>
      </c>
    </row>
    <row r="2133" spans="2:6" x14ac:dyDescent="0.3">
      <c r="B2133" s="142" t="s">
        <v>381</v>
      </c>
      <c r="C2133" s="144">
        <v>45460</v>
      </c>
      <c r="D2133" s="145">
        <v>15</v>
      </c>
      <c r="E2133" s="207">
        <v>0</v>
      </c>
      <c r="F2133" s="208">
        <v>0</v>
      </c>
    </row>
    <row r="2134" spans="2:6" x14ac:dyDescent="0.3">
      <c r="B2134" s="142" t="s">
        <v>381</v>
      </c>
      <c r="C2134" s="144">
        <v>45460</v>
      </c>
      <c r="D2134" s="145">
        <v>16</v>
      </c>
      <c r="E2134" s="207">
        <v>0</v>
      </c>
      <c r="F2134" s="208">
        <v>0</v>
      </c>
    </row>
    <row r="2135" spans="2:6" x14ac:dyDescent="0.3">
      <c r="B2135" s="142" t="s">
        <v>381</v>
      </c>
      <c r="C2135" s="144">
        <v>45460</v>
      </c>
      <c r="D2135" s="145">
        <v>17</v>
      </c>
      <c r="E2135" s="207">
        <v>0</v>
      </c>
      <c r="F2135" s="208">
        <v>0</v>
      </c>
    </row>
    <row r="2136" spans="2:6" x14ac:dyDescent="0.3">
      <c r="B2136" s="142" t="s">
        <v>381</v>
      </c>
      <c r="C2136" s="144">
        <v>45460</v>
      </c>
      <c r="D2136" s="145">
        <v>18</v>
      </c>
      <c r="E2136" s="207">
        <v>0</v>
      </c>
      <c r="F2136" s="208">
        <v>0</v>
      </c>
    </row>
    <row r="2137" spans="2:6" x14ac:dyDescent="0.3">
      <c r="B2137" s="142" t="s">
        <v>381</v>
      </c>
      <c r="C2137" s="144">
        <v>45460</v>
      </c>
      <c r="D2137" s="145">
        <v>19</v>
      </c>
      <c r="E2137" s="207">
        <v>0</v>
      </c>
      <c r="F2137" s="208">
        <v>0</v>
      </c>
    </row>
    <row r="2138" spans="2:6" x14ac:dyDescent="0.3">
      <c r="B2138" s="142" t="s">
        <v>381</v>
      </c>
      <c r="C2138" s="144">
        <v>45460</v>
      </c>
      <c r="D2138" s="145">
        <v>20</v>
      </c>
      <c r="E2138" s="207">
        <v>0</v>
      </c>
      <c r="F2138" s="208">
        <v>0</v>
      </c>
    </row>
    <row r="2139" spans="2:6" x14ac:dyDescent="0.3">
      <c r="B2139" s="142" t="s">
        <v>381</v>
      </c>
      <c r="C2139" s="144">
        <v>45460</v>
      </c>
      <c r="D2139" s="145">
        <v>21</v>
      </c>
      <c r="E2139" s="207">
        <v>0</v>
      </c>
      <c r="F2139" s="208">
        <v>0</v>
      </c>
    </row>
    <row r="2140" spans="2:6" x14ac:dyDescent="0.3">
      <c r="B2140" s="142" t="s">
        <v>381</v>
      </c>
      <c r="C2140" s="144">
        <v>45460</v>
      </c>
      <c r="D2140" s="145">
        <v>22</v>
      </c>
      <c r="E2140" s="207">
        <v>0</v>
      </c>
      <c r="F2140" s="208">
        <v>0</v>
      </c>
    </row>
    <row r="2141" spans="2:6" x14ac:dyDescent="0.3">
      <c r="B2141" s="142" t="s">
        <v>381</v>
      </c>
      <c r="C2141" s="144">
        <v>45460</v>
      </c>
      <c r="D2141" s="145">
        <v>23</v>
      </c>
      <c r="E2141" s="207">
        <v>0</v>
      </c>
      <c r="F2141" s="208">
        <v>0</v>
      </c>
    </row>
    <row r="2142" spans="2:6" x14ac:dyDescent="0.3">
      <c r="B2142" s="142" t="s">
        <v>381</v>
      </c>
      <c r="C2142" s="144">
        <v>45461</v>
      </c>
      <c r="D2142" s="145">
        <v>0</v>
      </c>
      <c r="E2142" s="207">
        <v>0</v>
      </c>
      <c r="F2142" s="208">
        <v>0</v>
      </c>
    </row>
    <row r="2143" spans="2:6" x14ac:dyDescent="0.3">
      <c r="B2143" s="142" t="s">
        <v>381</v>
      </c>
      <c r="C2143" s="144">
        <v>45461</v>
      </c>
      <c r="D2143" s="145">
        <v>1</v>
      </c>
      <c r="E2143" s="207">
        <v>0</v>
      </c>
      <c r="F2143" s="208">
        <v>0</v>
      </c>
    </row>
    <row r="2144" spans="2:6" x14ac:dyDescent="0.3">
      <c r="B2144" s="142" t="s">
        <v>381</v>
      </c>
      <c r="C2144" s="144">
        <v>45461</v>
      </c>
      <c r="D2144" s="145">
        <v>2</v>
      </c>
      <c r="E2144" s="207">
        <v>0</v>
      </c>
      <c r="F2144" s="208">
        <v>0</v>
      </c>
    </row>
    <row r="2145" spans="2:6" x14ac:dyDescent="0.3">
      <c r="B2145" s="142" t="s">
        <v>381</v>
      </c>
      <c r="C2145" s="144">
        <v>45461</v>
      </c>
      <c r="D2145" s="145">
        <v>3</v>
      </c>
      <c r="E2145" s="207">
        <v>0</v>
      </c>
      <c r="F2145" s="208">
        <v>0</v>
      </c>
    </row>
    <row r="2146" spans="2:6" x14ac:dyDescent="0.3">
      <c r="B2146" s="142" t="s">
        <v>381</v>
      </c>
      <c r="C2146" s="144">
        <v>45461</v>
      </c>
      <c r="D2146" s="145">
        <v>4</v>
      </c>
      <c r="E2146" s="207">
        <v>0</v>
      </c>
      <c r="F2146" s="208">
        <v>0</v>
      </c>
    </row>
    <row r="2147" spans="2:6" x14ac:dyDescent="0.3">
      <c r="B2147" s="142" t="s">
        <v>381</v>
      </c>
      <c r="C2147" s="144">
        <v>45461</v>
      </c>
      <c r="D2147" s="145">
        <v>5</v>
      </c>
      <c r="E2147" s="207">
        <v>0</v>
      </c>
      <c r="F2147" s="208">
        <v>0</v>
      </c>
    </row>
    <row r="2148" spans="2:6" x14ac:dyDescent="0.3">
      <c r="B2148" s="142" t="s">
        <v>381</v>
      </c>
      <c r="C2148" s="144">
        <v>45461</v>
      </c>
      <c r="D2148" s="145">
        <v>6</v>
      </c>
      <c r="E2148" s="207">
        <v>0</v>
      </c>
      <c r="F2148" s="208">
        <v>0</v>
      </c>
    </row>
    <row r="2149" spans="2:6" x14ac:dyDescent="0.3">
      <c r="B2149" s="142" t="s">
        <v>381</v>
      </c>
      <c r="C2149" s="144">
        <v>45461</v>
      </c>
      <c r="D2149" s="145">
        <v>7</v>
      </c>
      <c r="E2149" s="207">
        <v>0</v>
      </c>
      <c r="F2149" s="208">
        <v>0</v>
      </c>
    </row>
    <row r="2150" spans="2:6" x14ac:dyDescent="0.3">
      <c r="B2150" s="142" t="s">
        <v>381</v>
      </c>
      <c r="C2150" s="144">
        <v>45461</v>
      </c>
      <c r="D2150" s="145">
        <v>8</v>
      </c>
      <c r="E2150" s="207">
        <v>0</v>
      </c>
      <c r="F2150" s="208">
        <v>0</v>
      </c>
    </row>
    <row r="2151" spans="2:6" x14ac:dyDescent="0.3">
      <c r="B2151" s="142" t="s">
        <v>381</v>
      </c>
      <c r="C2151" s="144">
        <v>45461</v>
      </c>
      <c r="D2151" s="145">
        <v>9</v>
      </c>
      <c r="E2151" s="207">
        <v>0</v>
      </c>
      <c r="F2151" s="208">
        <v>0</v>
      </c>
    </row>
    <row r="2152" spans="2:6" x14ac:dyDescent="0.3">
      <c r="B2152" s="142" t="s">
        <v>381</v>
      </c>
      <c r="C2152" s="144">
        <v>45461</v>
      </c>
      <c r="D2152" s="145">
        <v>10</v>
      </c>
      <c r="E2152" s="207">
        <v>0</v>
      </c>
      <c r="F2152" s="208">
        <v>0</v>
      </c>
    </row>
    <row r="2153" spans="2:6" x14ac:dyDescent="0.3">
      <c r="B2153" s="142" t="s">
        <v>381</v>
      </c>
      <c r="C2153" s="144">
        <v>45461</v>
      </c>
      <c r="D2153" s="145">
        <v>11</v>
      </c>
      <c r="E2153" s="207">
        <v>0</v>
      </c>
      <c r="F2153" s="208">
        <v>0</v>
      </c>
    </row>
    <row r="2154" spans="2:6" x14ac:dyDescent="0.3">
      <c r="B2154" s="142" t="s">
        <v>381</v>
      </c>
      <c r="C2154" s="144">
        <v>45461</v>
      </c>
      <c r="D2154" s="145">
        <v>12</v>
      </c>
      <c r="E2154" s="207">
        <v>0</v>
      </c>
      <c r="F2154" s="208">
        <v>0</v>
      </c>
    </row>
    <row r="2155" spans="2:6" x14ac:dyDescent="0.3">
      <c r="B2155" s="142" t="s">
        <v>381</v>
      </c>
      <c r="C2155" s="144">
        <v>45461</v>
      </c>
      <c r="D2155" s="145">
        <v>13</v>
      </c>
      <c r="E2155" s="207">
        <v>0</v>
      </c>
      <c r="F2155" s="208">
        <v>0</v>
      </c>
    </row>
    <row r="2156" spans="2:6" x14ac:dyDescent="0.3">
      <c r="B2156" s="142" t="s">
        <v>381</v>
      </c>
      <c r="C2156" s="144">
        <v>45461</v>
      </c>
      <c r="D2156" s="145">
        <v>14</v>
      </c>
      <c r="E2156" s="207">
        <v>0</v>
      </c>
      <c r="F2156" s="208">
        <v>0</v>
      </c>
    </row>
    <row r="2157" spans="2:6" x14ac:dyDescent="0.3">
      <c r="B2157" s="142" t="s">
        <v>381</v>
      </c>
      <c r="C2157" s="144">
        <v>45461</v>
      </c>
      <c r="D2157" s="145">
        <v>15</v>
      </c>
      <c r="E2157" s="207">
        <v>0</v>
      </c>
      <c r="F2157" s="208">
        <v>0</v>
      </c>
    </row>
    <row r="2158" spans="2:6" x14ac:dyDescent="0.3">
      <c r="B2158" s="142" t="s">
        <v>381</v>
      </c>
      <c r="C2158" s="144">
        <v>45461</v>
      </c>
      <c r="D2158" s="145">
        <v>16</v>
      </c>
      <c r="E2158" s="207">
        <v>0</v>
      </c>
      <c r="F2158" s="208">
        <v>0</v>
      </c>
    </row>
    <row r="2159" spans="2:6" x14ac:dyDescent="0.3">
      <c r="B2159" s="142" t="s">
        <v>381</v>
      </c>
      <c r="C2159" s="144">
        <v>45461</v>
      </c>
      <c r="D2159" s="145">
        <v>17</v>
      </c>
      <c r="E2159" s="207">
        <v>0</v>
      </c>
      <c r="F2159" s="208">
        <v>0</v>
      </c>
    </row>
    <row r="2160" spans="2:6" x14ac:dyDescent="0.3">
      <c r="B2160" s="142" t="s">
        <v>381</v>
      </c>
      <c r="C2160" s="144">
        <v>45461</v>
      </c>
      <c r="D2160" s="145">
        <v>18</v>
      </c>
      <c r="E2160" s="207">
        <v>0</v>
      </c>
      <c r="F2160" s="208">
        <v>0</v>
      </c>
    </row>
    <row r="2161" spans="2:6" x14ac:dyDescent="0.3">
      <c r="B2161" s="142" t="s">
        <v>381</v>
      </c>
      <c r="C2161" s="144">
        <v>45461</v>
      </c>
      <c r="D2161" s="145">
        <v>19</v>
      </c>
      <c r="E2161" s="207">
        <v>0</v>
      </c>
      <c r="F2161" s="208">
        <v>0</v>
      </c>
    </row>
    <row r="2162" spans="2:6" x14ac:dyDescent="0.3">
      <c r="B2162" s="142" t="s">
        <v>381</v>
      </c>
      <c r="C2162" s="144">
        <v>45461</v>
      </c>
      <c r="D2162" s="145">
        <v>20</v>
      </c>
      <c r="E2162" s="207">
        <v>0</v>
      </c>
      <c r="F2162" s="208">
        <v>0</v>
      </c>
    </row>
    <row r="2163" spans="2:6" x14ac:dyDescent="0.3">
      <c r="B2163" s="142" t="s">
        <v>381</v>
      </c>
      <c r="C2163" s="144">
        <v>45461</v>
      </c>
      <c r="D2163" s="145">
        <v>21</v>
      </c>
      <c r="E2163" s="207">
        <v>0</v>
      </c>
      <c r="F2163" s="208">
        <v>0</v>
      </c>
    </row>
    <row r="2164" spans="2:6" x14ac:dyDescent="0.3">
      <c r="B2164" s="142" t="s">
        <v>381</v>
      </c>
      <c r="C2164" s="144">
        <v>45461</v>
      </c>
      <c r="D2164" s="145">
        <v>22</v>
      </c>
      <c r="E2164" s="207">
        <v>0</v>
      </c>
      <c r="F2164" s="208">
        <v>0</v>
      </c>
    </row>
    <row r="2165" spans="2:6" x14ac:dyDescent="0.3">
      <c r="B2165" s="142" t="s">
        <v>381</v>
      </c>
      <c r="C2165" s="144">
        <v>45461</v>
      </c>
      <c r="D2165" s="145">
        <v>23</v>
      </c>
      <c r="E2165" s="207">
        <v>0</v>
      </c>
      <c r="F2165" s="208">
        <v>0</v>
      </c>
    </row>
    <row r="2166" spans="2:6" x14ac:dyDescent="0.3">
      <c r="B2166" s="142" t="s">
        <v>381</v>
      </c>
      <c r="C2166" s="144">
        <v>45462</v>
      </c>
      <c r="D2166" s="145">
        <v>0</v>
      </c>
      <c r="E2166" s="207">
        <v>0</v>
      </c>
      <c r="F2166" s="208">
        <v>0</v>
      </c>
    </row>
    <row r="2167" spans="2:6" x14ac:dyDescent="0.3">
      <c r="B2167" s="142" t="s">
        <v>381</v>
      </c>
      <c r="C2167" s="144">
        <v>45462</v>
      </c>
      <c r="D2167" s="145">
        <v>1</v>
      </c>
      <c r="E2167" s="207">
        <v>0</v>
      </c>
      <c r="F2167" s="208">
        <v>0</v>
      </c>
    </row>
    <row r="2168" spans="2:6" x14ac:dyDescent="0.3">
      <c r="B2168" s="142" t="s">
        <v>381</v>
      </c>
      <c r="C2168" s="144">
        <v>45462</v>
      </c>
      <c r="D2168" s="145">
        <v>2</v>
      </c>
      <c r="E2168" s="207">
        <v>0</v>
      </c>
      <c r="F2168" s="208">
        <v>0</v>
      </c>
    </row>
    <row r="2169" spans="2:6" x14ac:dyDescent="0.3">
      <c r="B2169" s="142" t="s">
        <v>381</v>
      </c>
      <c r="C2169" s="144">
        <v>45462</v>
      </c>
      <c r="D2169" s="145">
        <v>3</v>
      </c>
      <c r="E2169" s="207">
        <v>0</v>
      </c>
      <c r="F2169" s="208">
        <v>0</v>
      </c>
    </row>
    <row r="2170" spans="2:6" x14ac:dyDescent="0.3">
      <c r="B2170" s="142" t="s">
        <v>381</v>
      </c>
      <c r="C2170" s="144">
        <v>45462</v>
      </c>
      <c r="D2170" s="145">
        <v>4</v>
      </c>
      <c r="E2170" s="207">
        <v>0</v>
      </c>
      <c r="F2170" s="208">
        <v>0</v>
      </c>
    </row>
    <row r="2171" spans="2:6" x14ac:dyDescent="0.3">
      <c r="B2171" s="142" t="s">
        <v>381</v>
      </c>
      <c r="C2171" s="144">
        <v>45462</v>
      </c>
      <c r="D2171" s="145">
        <v>5</v>
      </c>
      <c r="E2171" s="207">
        <v>0</v>
      </c>
      <c r="F2171" s="208">
        <v>0</v>
      </c>
    </row>
    <row r="2172" spans="2:6" x14ac:dyDescent="0.3">
      <c r="B2172" s="142" t="s">
        <v>381</v>
      </c>
      <c r="C2172" s="144">
        <v>45462</v>
      </c>
      <c r="D2172" s="145">
        <v>6</v>
      </c>
      <c r="E2172" s="207">
        <v>0</v>
      </c>
      <c r="F2172" s="208">
        <v>0</v>
      </c>
    </row>
    <row r="2173" spans="2:6" x14ac:dyDescent="0.3">
      <c r="B2173" s="142" t="s">
        <v>381</v>
      </c>
      <c r="C2173" s="144">
        <v>45462</v>
      </c>
      <c r="D2173" s="145">
        <v>7</v>
      </c>
      <c r="E2173" s="207">
        <v>0</v>
      </c>
      <c r="F2173" s="208">
        <v>0</v>
      </c>
    </row>
    <row r="2174" spans="2:6" x14ac:dyDescent="0.3">
      <c r="B2174" s="142" t="s">
        <v>381</v>
      </c>
      <c r="C2174" s="144">
        <v>45462</v>
      </c>
      <c r="D2174" s="145">
        <v>8</v>
      </c>
      <c r="E2174" s="207">
        <v>0</v>
      </c>
      <c r="F2174" s="208">
        <v>0</v>
      </c>
    </row>
    <row r="2175" spans="2:6" x14ac:dyDescent="0.3">
      <c r="B2175" s="142" t="s">
        <v>381</v>
      </c>
      <c r="C2175" s="144">
        <v>45462</v>
      </c>
      <c r="D2175" s="145">
        <v>9</v>
      </c>
      <c r="E2175" s="207">
        <v>0</v>
      </c>
      <c r="F2175" s="208">
        <v>0</v>
      </c>
    </row>
    <row r="2176" spans="2:6" x14ac:dyDescent="0.3">
      <c r="B2176" s="142" t="s">
        <v>381</v>
      </c>
      <c r="C2176" s="144">
        <v>45462</v>
      </c>
      <c r="D2176" s="145">
        <v>10</v>
      </c>
      <c r="E2176" s="207">
        <v>0</v>
      </c>
      <c r="F2176" s="208">
        <v>0</v>
      </c>
    </row>
    <row r="2177" spans="2:6" x14ac:dyDescent="0.3">
      <c r="B2177" s="142" t="s">
        <v>381</v>
      </c>
      <c r="C2177" s="144">
        <v>45462</v>
      </c>
      <c r="D2177" s="145">
        <v>11</v>
      </c>
      <c r="E2177" s="207">
        <v>0</v>
      </c>
      <c r="F2177" s="208">
        <v>0</v>
      </c>
    </row>
    <row r="2178" spans="2:6" x14ac:dyDescent="0.3">
      <c r="B2178" s="142" t="s">
        <v>381</v>
      </c>
      <c r="C2178" s="144">
        <v>45462</v>
      </c>
      <c r="D2178" s="145">
        <v>12</v>
      </c>
      <c r="E2178" s="207">
        <v>0</v>
      </c>
      <c r="F2178" s="208">
        <v>0</v>
      </c>
    </row>
    <row r="2179" spans="2:6" x14ac:dyDescent="0.3">
      <c r="B2179" s="142" t="s">
        <v>381</v>
      </c>
      <c r="C2179" s="144">
        <v>45462</v>
      </c>
      <c r="D2179" s="145">
        <v>13</v>
      </c>
      <c r="E2179" s="207">
        <v>0</v>
      </c>
      <c r="F2179" s="208">
        <v>0</v>
      </c>
    </row>
    <row r="2180" spans="2:6" x14ac:dyDescent="0.3">
      <c r="B2180" s="142" t="s">
        <v>381</v>
      </c>
      <c r="C2180" s="144">
        <v>45462</v>
      </c>
      <c r="D2180" s="145">
        <v>14</v>
      </c>
      <c r="E2180" s="207">
        <v>0</v>
      </c>
      <c r="F2180" s="208">
        <v>0</v>
      </c>
    </row>
    <row r="2181" spans="2:6" x14ac:dyDescent="0.3">
      <c r="B2181" s="142" t="s">
        <v>381</v>
      </c>
      <c r="C2181" s="144">
        <v>45462</v>
      </c>
      <c r="D2181" s="145">
        <v>15</v>
      </c>
      <c r="E2181" s="207">
        <v>0</v>
      </c>
      <c r="F2181" s="208">
        <v>0</v>
      </c>
    </row>
    <row r="2182" spans="2:6" x14ac:dyDescent="0.3">
      <c r="B2182" s="142" t="s">
        <v>381</v>
      </c>
      <c r="C2182" s="144">
        <v>45462</v>
      </c>
      <c r="D2182" s="145">
        <v>16</v>
      </c>
      <c r="E2182" s="207">
        <v>0</v>
      </c>
      <c r="F2182" s="208">
        <v>0</v>
      </c>
    </row>
    <row r="2183" spans="2:6" x14ac:dyDescent="0.3">
      <c r="B2183" s="142" t="s">
        <v>381</v>
      </c>
      <c r="C2183" s="144">
        <v>45462</v>
      </c>
      <c r="D2183" s="145">
        <v>17</v>
      </c>
      <c r="E2183" s="207">
        <v>0</v>
      </c>
      <c r="F2183" s="208">
        <v>0</v>
      </c>
    </row>
    <row r="2184" spans="2:6" x14ac:dyDescent="0.3">
      <c r="B2184" s="142" t="s">
        <v>381</v>
      </c>
      <c r="C2184" s="144">
        <v>45462</v>
      </c>
      <c r="D2184" s="145">
        <v>18</v>
      </c>
      <c r="E2184" s="207">
        <v>0</v>
      </c>
      <c r="F2184" s="208">
        <v>0</v>
      </c>
    </row>
    <row r="2185" spans="2:6" x14ac:dyDescent="0.3">
      <c r="B2185" s="142" t="s">
        <v>381</v>
      </c>
      <c r="C2185" s="144">
        <v>45462</v>
      </c>
      <c r="D2185" s="145">
        <v>19</v>
      </c>
      <c r="E2185" s="207">
        <v>0</v>
      </c>
      <c r="F2185" s="208">
        <v>0</v>
      </c>
    </row>
    <row r="2186" spans="2:6" x14ac:dyDescent="0.3">
      <c r="B2186" s="142" t="s">
        <v>381</v>
      </c>
      <c r="C2186" s="144">
        <v>45462</v>
      </c>
      <c r="D2186" s="145">
        <v>20</v>
      </c>
      <c r="E2186" s="207">
        <v>0</v>
      </c>
      <c r="F2186" s="208">
        <v>0</v>
      </c>
    </row>
    <row r="2187" spans="2:6" x14ac:dyDescent="0.3">
      <c r="B2187" s="142" t="s">
        <v>381</v>
      </c>
      <c r="C2187" s="144">
        <v>45462</v>
      </c>
      <c r="D2187" s="145">
        <v>21</v>
      </c>
      <c r="E2187" s="207">
        <v>0</v>
      </c>
      <c r="F2187" s="208">
        <v>0</v>
      </c>
    </row>
    <row r="2188" spans="2:6" x14ac:dyDescent="0.3">
      <c r="B2188" s="142" t="s">
        <v>381</v>
      </c>
      <c r="C2188" s="144">
        <v>45462</v>
      </c>
      <c r="D2188" s="145">
        <v>22</v>
      </c>
      <c r="E2188" s="207">
        <v>0</v>
      </c>
      <c r="F2188" s="208">
        <v>0</v>
      </c>
    </row>
    <row r="2189" spans="2:6" x14ac:dyDescent="0.3">
      <c r="B2189" s="142" t="s">
        <v>381</v>
      </c>
      <c r="C2189" s="144">
        <v>45462</v>
      </c>
      <c r="D2189" s="145">
        <v>23</v>
      </c>
      <c r="E2189" s="207">
        <v>0</v>
      </c>
      <c r="F2189" s="208">
        <v>0</v>
      </c>
    </row>
    <row r="2190" spans="2:6" x14ac:dyDescent="0.3">
      <c r="B2190" s="142" t="s">
        <v>381</v>
      </c>
      <c r="C2190" s="144">
        <v>45463</v>
      </c>
      <c r="D2190" s="145">
        <v>0</v>
      </c>
      <c r="E2190" s="207">
        <v>0</v>
      </c>
      <c r="F2190" s="208">
        <v>0</v>
      </c>
    </row>
    <row r="2191" spans="2:6" x14ac:dyDescent="0.3">
      <c r="B2191" s="142" t="s">
        <v>381</v>
      </c>
      <c r="C2191" s="144">
        <v>45463</v>
      </c>
      <c r="D2191" s="145">
        <v>1</v>
      </c>
      <c r="E2191" s="207">
        <v>0</v>
      </c>
      <c r="F2191" s="208">
        <v>0</v>
      </c>
    </row>
    <row r="2192" spans="2:6" x14ac:dyDescent="0.3">
      <c r="B2192" s="142" t="s">
        <v>381</v>
      </c>
      <c r="C2192" s="144">
        <v>45463</v>
      </c>
      <c r="D2192" s="145">
        <v>2</v>
      </c>
      <c r="E2192" s="207">
        <v>0</v>
      </c>
      <c r="F2192" s="208">
        <v>0</v>
      </c>
    </row>
    <row r="2193" spans="2:6" x14ac:dyDescent="0.3">
      <c r="B2193" s="142" t="s">
        <v>381</v>
      </c>
      <c r="C2193" s="144">
        <v>45463</v>
      </c>
      <c r="D2193" s="145">
        <v>3</v>
      </c>
      <c r="E2193" s="207">
        <v>0</v>
      </c>
      <c r="F2193" s="208">
        <v>0</v>
      </c>
    </row>
    <row r="2194" spans="2:6" x14ac:dyDescent="0.3">
      <c r="B2194" s="142" t="s">
        <v>381</v>
      </c>
      <c r="C2194" s="144">
        <v>45463</v>
      </c>
      <c r="D2194" s="145">
        <v>4</v>
      </c>
      <c r="E2194" s="207">
        <v>0</v>
      </c>
      <c r="F2194" s="208">
        <v>0</v>
      </c>
    </row>
    <row r="2195" spans="2:6" x14ac:dyDescent="0.3">
      <c r="B2195" s="142" t="s">
        <v>381</v>
      </c>
      <c r="C2195" s="144">
        <v>45463</v>
      </c>
      <c r="D2195" s="145">
        <v>5</v>
      </c>
      <c r="E2195" s="207">
        <v>0</v>
      </c>
      <c r="F2195" s="208">
        <v>0</v>
      </c>
    </row>
    <row r="2196" spans="2:6" x14ac:dyDescent="0.3">
      <c r="B2196" s="142" t="s">
        <v>381</v>
      </c>
      <c r="C2196" s="144">
        <v>45463</v>
      </c>
      <c r="D2196" s="145">
        <v>6</v>
      </c>
      <c r="E2196" s="207">
        <v>0</v>
      </c>
      <c r="F2196" s="208">
        <v>0</v>
      </c>
    </row>
    <row r="2197" spans="2:6" x14ac:dyDescent="0.3">
      <c r="B2197" s="142" t="s">
        <v>381</v>
      </c>
      <c r="C2197" s="144">
        <v>45463</v>
      </c>
      <c r="D2197" s="145">
        <v>7</v>
      </c>
      <c r="E2197" s="207">
        <v>0</v>
      </c>
      <c r="F2197" s="208">
        <v>0</v>
      </c>
    </row>
    <row r="2198" spans="2:6" x14ac:dyDescent="0.3">
      <c r="B2198" s="142" t="s">
        <v>381</v>
      </c>
      <c r="C2198" s="144">
        <v>45463</v>
      </c>
      <c r="D2198" s="145">
        <v>8</v>
      </c>
      <c r="E2198" s="207">
        <v>0</v>
      </c>
      <c r="F2198" s="208">
        <v>0</v>
      </c>
    </row>
    <row r="2199" spans="2:6" x14ac:dyDescent="0.3">
      <c r="B2199" s="142" t="s">
        <v>381</v>
      </c>
      <c r="C2199" s="144">
        <v>45463</v>
      </c>
      <c r="D2199" s="145">
        <v>9</v>
      </c>
      <c r="E2199" s="207">
        <v>0</v>
      </c>
      <c r="F2199" s="208">
        <v>0</v>
      </c>
    </row>
    <row r="2200" spans="2:6" x14ac:dyDescent="0.3">
      <c r="B2200" s="142" t="s">
        <v>381</v>
      </c>
      <c r="C2200" s="144">
        <v>45463</v>
      </c>
      <c r="D2200" s="145">
        <v>10</v>
      </c>
      <c r="E2200" s="207">
        <v>0</v>
      </c>
      <c r="F2200" s="208">
        <v>0</v>
      </c>
    </row>
    <row r="2201" spans="2:6" x14ac:dyDescent="0.3">
      <c r="B2201" s="142" t="s">
        <v>381</v>
      </c>
      <c r="C2201" s="144">
        <v>45463</v>
      </c>
      <c r="D2201" s="145">
        <v>11</v>
      </c>
      <c r="E2201" s="207">
        <v>0</v>
      </c>
      <c r="F2201" s="208">
        <v>0</v>
      </c>
    </row>
    <row r="2202" spans="2:6" x14ac:dyDescent="0.3">
      <c r="B2202" s="142" t="s">
        <v>381</v>
      </c>
      <c r="C2202" s="144">
        <v>45463</v>
      </c>
      <c r="D2202" s="145">
        <v>12</v>
      </c>
      <c r="E2202" s="207">
        <v>0</v>
      </c>
      <c r="F2202" s="208">
        <v>0</v>
      </c>
    </row>
    <row r="2203" spans="2:6" x14ac:dyDescent="0.3">
      <c r="B2203" s="142" t="s">
        <v>381</v>
      </c>
      <c r="C2203" s="144">
        <v>45463</v>
      </c>
      <c r="D2203" s="145">
        <v>13</v>
      </c>
      <c r="E2203" s="207">
        <v>0</v>
      </c>
      <c r="F2203" s="208">
        <v>0</v>
      </c>
    </row>
    <row r="2204" spans="2:6" x14ac:dyDescent="0.3">
      <c r="B2204" s="142" t="s">
        <v>381</v>
      </c>
      <c r="C2204" s="144">
        <v>45463</v>
      </c>
      <c r="D2204" s="145">
        <v>14</v>
      </c>
      <c r="E2204" s="207">
        <v>0</v>
      </c>
      <c r="F2204" s="208">
        <v>0</v>
      </c>
    </row>
    <row r="2205" spans="2:6" x14ac:dyDescent="0.3">
      <c r="B2205" s="142" t="s">
        <v>381</v>
      </c>
      <c r="C2205" s="144">
        <v>45463</v>
      </c>
      <c r="D2205" s="145">
        <v>15</v>
      </c>
      <c r="E2205" s="207">
        <v>0</v>
      </c>
      <c r="F2205" s="208">
        <v>0</v>
      </c>
    </row>
    <row r="2206" spans="2:6" x14ac:dyDescent="0.3">
      <c r="B2206" s="142" t="s">
        <v>381</v>
      </c>
      <c r="C2206" s="144">
        <v>45463</v>
      </c>
      <c r="D2206" s="145">
        <v>16</v>
      </c>
      <c r="E2206" s="207">
        <v>0</v>
      </c>
      <c r="F2206" s="208">
        <v>0</v>
      </c>
    </row>
    <row r="2207" spans="2:6" x14ac:dyDescent="0.3">
      <c r="B2207" s="142" t="s">
        <v>381</v>
      </c>
      <c r="C2207" s="144">
        <v>45463</v>
      </c>
      <c r="D2207" s="145">
        <v>17</v>
      </c>
      <c r="E2207" s="207">
        <v>0</v>
      </c>
      <c r="F2207" s="208">
        <v>0</v>
      </c>
    </row>
    <row r="2208" spans="2:6" x14ac:dyDescent="0.3">
      <c r="B2208" s="142" t="s">
        <v>381</v>
      </c>
      <c r="C2208" s="144">
        <v>45463</v>
      </c>
      <c r="D2208" s="145">
        <v>18</v>
      </c>
      <c r="E2208" s="207">
        <v>0</v>
      </c>
      <c r="F2208" s="208">
        <v>0</v>
      </c>
    </row>
    <row r="2209" spans="2:6" x14ac:dyDescent="0.3">
      <c r="B2209" s="142" t="s">
        <v>381</v>
      </c>
      <c r="C2209" s="144">
        <v>45463</v>
      </c>
      <c r="D2209" s="145">
        <v>19</v>
      </c>
      <c r="E2209" s="207">
        <v>0</v>
      </c>
      <c r="F2209" s="208">
        <v>0</v>
      </c>
    </row>
    <row r="2210" spans="2:6" x14ac:dyDescent="0.3">
      <c r="B2210" s="142" t="s">
        <v>381</v>
      </c>
      <c r="C2210" s="144">
        <v>45463</v>
      </c>
      <c r="D2210" s="145">
        <v>20</v>
      </c>
      <c r="E2210" s="207">
        <v>0</v>
      </c>
      <c r="F2210" s="208">
        <v>0</v>
      </c>
    </row>
    <row r="2211" spans="2:6" x14ac:dyDescent="0.3">
      <c r="B2211" s="142" t="s">
        <v>381</v>
      </c>
      <c r="C2211" s="144">
        <v>45463</v>
      </c>
      <c r="D2211" s="145">
        <v>21</v>
      </c>
      <c r="E2211" s="207">
        <v>0</v>
      </c>
      <c r="F2211" s="208">
        <v>0</v>
      </c>
    </row>
    <row r="2212" spans="2:6" x14ac:dyDescent="0.3">
      <c r="B2212" s="142" t="s">
        <v>381</v>
      </c>
      <c r="C2212" s="144">
        <v>45463</v>
      </c>
      <c r="D2212" s="145">
        <v>22</v>
      </c>
      <c r="E2212" s="207">
        <v>0</v>
      </c>
      <c r="F2212" s="208">
        <v>0</v>
      </c>
    </row>
    <row r="2213" spans="2:6" x14ac:dyDescent="0.3">
      <c r="B2213" s="142" t="s">
        <v>381</v>
      </c>
      <c r="C2213" s="144">
        <v>45463</v>
      </c>
      <c r="D2213" s="145">
        <v>23</v>
      </c>
      <c r="E2213" s="207">
        <v>0</v>
      </c>
      <c r="F2213" s="208">
        <v>0</v>
      </c>
    </row>
    <row r="2214" spans="2:6" x14ac:dyDescent="0.3">
      <c r="B2214" s="142" t="s">
        <v>381</v>
      </c>
      <c r="C2214" s="144">
        <v>45464</v>
      </c>
      <c r="D2214" s="145">
        <v>0</v>
      </c>
      <c r="E2214" s="207">
        <v>0</v>
      </c>
      <c r="F2214" s="208">
        <v>0</v>
      </c>
    </row>
    <row r="2215" spans="2:6" x14ac:dyDescent="0.3">
      <c r="B2215" s="142" t="s">
        <v>381</v>
      </c>
      <c r="C2215" s="144">
        <v>45464</v>
      </c>
      <c r="D2215" s="145">
        <v>1</v>
      </c>
      <c r="E2215" s="207">
        <v>0</v>
      </c>
      <c r="F2215" s="208">
        <v>0</v>
      </c>
    </row>
    <row r="2216" spans="2:6" x14ac:dyDescent="0.3">
      <c r="B2216" s="142" t="s">
        <v>381</v>
      </c>
      <c r="C2216" s="144">
        <v>45464</v>
      </c>
      <c r="D2216" s="145">
        <v>2</v>
      </c>
      <c r="E2216" s="207">
        <v>0</v>
      </c>
      <c r="F2216" s="208">
        <v>0</v>
      </c>
    </row>
    <row r="2217" spans="2:6" x14ac:dyDescent="0.3">
      <c r="B2217" s="142" t="s">
        <v>381</v>
      </c>
      <c r="C2217" s="144">
        <v>45464</v>
      </c>
      <c r="D2217" s="145">
        <v>3</v>
      </c>
      <c r="E2217" s="207">
        <v>0</v>
      </c>
      <c r="F2217" s="208">
        <v>0</v>
      </c>
    </row>
    <row r="2218" spans="2:6" x14ac:dyDescent="0.3">
      <c r="B2218" s="142" t="s">
        <v>381</v>
      </c>
      <c r="C2218" s="144">
        <v>45464</v>
      </c>
      <c r="D2218" s="145">
        <v>4</v>
      </c>
      <c r="E2218" s="207">
        <v>0</v>
      </c>
      <c r="F2218" s="208">
        <v>0</v>
      </c>
    </row>
    <row r="2219" spans="2:6" x14ac:dyDescent="0.3">
      <c r="B2219" s="142" t="s">
        <v>381</v>
      </c>
      <c r="C2219" s="144">
        <v>45464</v>
      </c>
      <c r="D2219" s="145">
        <v>5</v>
      </c>
      <c r="E2219" s="207">
        <v>0</v>
      </c>
      <c r="F2219" s="208">
        <v>0</v>
      </c>
    </row>
    <row r="2220" spans="2:6" x14ac:dyDescent="0.3">
      <c r="B2220" s="142" t="s">
        <v>381</v>
      </c>
      <c r="C2220" s="144">
        <v>45464</v>
      </c>
      <c r="D2220" s="145">
        <v>6</v>
      </c>
      <c r="E2220" s="207">
        <v>0</v>
      </c>
      <c r="F2220" s="208">
        <v>0</v>
      </c>
    </row>
    <row r="2221" spans="2:6" x14ac:dyDescent="0.3">
      <c r="B2221" s="142" t="s">
        <v>381</v>
      </c>
      <c r="C2221" s="144">
        <v>45464</v>
      </c>
      <c r="D2221" s="145">
        <v>7</v>
      </c>
      <c r="E2221" s="207">
        <v>0</v>
      </c>
      <c r="F2221" s="208">
        <v>0</v>
      </c>
    </row>
    <row r="2222" spans="2:6" x14ac:dyDescent="0.3">
      <c r="B2222" s="142" t="s">
        <v>381</v>
      </c>
      <c r="C2222" s="144">
        <v>45464</v>
      </c>
      <c r="D2222" s="145">
        <v>8</v>
      </c>
      <c r="E2222" s="207">
        <v>0</v>
      </c>
      <c r="F2222" s="208">
        <v>0</v>
      </c>
    </row>
    <row r="2223" spans="2:6" x14ac:dyDescent="0.3">
      <c r="B2223" s="142" t="s">
        <v>381</v>
      </c>
      <c r="C2223" s="144">
        <v>45464</v>
      </c>
      <c r="D2223" s="145">
        <v>9</v>
      </c>
      <c r="E2223" s="207">
        <v>0</v>
      </c>
      <c r="F2223" s="208">
        <v>0</v>
      </c>
    </row>
    <row r="2224" spans="2:6" x14ac:dyDescent="0.3">
      <c r="B2224" s="142" t="s">
        <v>381</v>
      </c>
      <c r="C2224" s="144">
        <v>45464</v>
      </c>
      <c r="D2224" s="145">
        <v>10</v>
      </c>
      <c r="E2224" s="207">
        <v>0</v>
      </c>
      <c r="F2224" s="208">
        <v>0</v>
      </c>
    </row>
    <row r="2225" spans="2:6" x14ac:dyDescent="0.3">
      <c r="B2225" s="142" t="s">
        <v>381</v>
      </c>
      <c r="C2225" s="144">
        <v>45464</v>
      </c>
      <c r="D2225" s="145">
        <v>11</v>
      </c>
      <c r="E2225" s="207">
        <v>0</v>
      </c>
      <c r="F2225" s="208">
        <v>0</v>
      </c>
    </row>
    <row r="2226" spans="2:6" x14ac:dyDescent="0.3">
      <c r="B2226" s="142" t="s">
        <v>381</v>
      </c>
      <c r="C2226" s="144">
        <v>45464</v>
      </c>
      <c r="D2226" s="145">
        <v>12</v>
      </c>
      <c r="E2226" s="207">
        <v>0</v>
      </c>
      <c r="F2226" s="208">
        <v>0</v>
      </c>
    </row>
    <row r="2227" spans="2:6" x14ac:dyDescent="0.3">
      <c r="B2227" s="142" t="s">
        <v>381</v>
      </c>
      <c r="C2227" s="144">
        <v>45464</v>
      </c>
      <c r="D2227" s="145">
        <v>13</v>
      </c>
      <c r="E2227" s="207">
        <v>0</v>
      </c>
      <c r="F2227" s="208">
        <v>0</v>
      </c>
    </row>
    <row r="2228" spans="2:6" x14ac:dyDescent="0.3">
      <c r="B2228" s="142" t="s">
        <v>381</v>
      </c>
      <c r="C2228" s="144">
        <v>45464</v>
      </c>
      <c r="D2228" s="145">
        <v>14</v>
      </c>
      <c r="E2228" s="207">
        <v>0</v>
      </c>
      <c r="F2228" s="208">
        <v>0</v>
      </c>
    </row>
    <row r="2229" spans="2:6" x14ac:dyDescent="0.3">
      <c r="B2229" s="142" t="s">
        <v>381</v>
      </c>
      <c r="C2229" s="144">
        <v>45464</v>
      </c>
      <c r="D2229" s="145">
        <v>15</v>
      </c>
      <c r="E2229" s="207">
        <v>0</v>
      </c>
      <c r="F2229" s="208">
        <v>0</v>
      </c>
    </row>
    <row r="2230" spans="2:6" x14ac:dyDescent="0.3">
      <c r="B2230" s="142" t="s">
        <v>381</v>
      </c>
      <c r="C2230" s="144">
        <v>45464</v>
      </c>
      <c r="D2230" s="145">
        <v>16</v>
      </c>
      <c r="E2230" s="207">
        <v>0</v>
      </c>
      <c r="F2230" s="208">
        <v>0</v>
      </c>
    </row>
    <row r="2231" spans="2:6" x14ac:dyDescent="0.3">
      <c r="B2231" s="142" t="s">
        <v>381</v>
      </c>
      <c r="C2231" s="144">
        <v>45464</v>
      </c>
      <c r="D2231" s="145">
        <v>17</v>
      </c>
      <c r="E2231" s="207">
        <v>0</v>
      </c>
      <c r="F2231" s="208">
        <v>0</v>
      </c>
    </row>
    <row r="2232" spans="2:6" x14ac:dyDescent="0.3">
      <c r="B2232" s="142" t="s">
        <v>381</v>
      </c>
      <c r="C2232" s="144">
        <v>45464</v>
      </c>
      <c r="D2232" s="145">
        <v>18</v>
      </c>
      <c r="E2232" s="207">
        <v>0</v>
      </c>
      <c r="F2232" s="208">
        <v>0</v>
      </c>
    </row>
    <row r="2233" spans="2:6" x14ac:dyDescent="0.3">
      <c r="B2233" s="142" t="s">
        <v>381</v>
      </c>
      <c r="C2233" s="144">
        <v>45464</v>
      </c>
      <c r="D2233" s="145">
        <v>19</v>
      </c>
      <c r="E2233" s="207">
        <v>0</v>
      </c>
      <c r="F2233" s="208">
        <v>0</v>
      </c>
    </row>
    <row r="2234" spans="2:6" x14ac:dyDescent="0.3">
      <c r="B2234" s="142" t="s">
        <v>381</v>
      </c>
      <c r="C2234" s="144">
        <v>45464</v>
      </c>
      <c r="D2234" s="145">
        <v>20</v>
      </c>
      <c r="E2234" s="207">
        <v>0</v>
      </c>
      <c r="F2234" s="208">
        <v>0</v>
      </c>
    </row>
    <row r="2235" spans="2:6" x14ac:dyDescent="0.3">
      <c r="B2235" s="142" t="s">
        <v>381</v>
      </c>
      <c r="C2235" s="144">
        <v>45464</v>
      </c>
      <c r="D2235" s="145">
        <v>21</v>
      </c>
      <c r="E2235" s="207">
        <v>0</v>
      </c>
      <c r="F2235" s="208">
        <v>0</v>
      </c>
    </row>
    <row r="2236" spans="2:6" x14ac:dyDescent="0.3">
      <c r="B2236" s="142" t="s">
        <v>381</v>
      </c>
      <c r="C2236" s="144">
        <v>45464</v>
      </c>
      <c r="D2236" s="145">
        <v>22</v>
      </c>
      <c r="E2236" s="207">
        <v>0</v>
      </c>
      <c r="F2236" s="208">
        <v>0</v>
      </c>
    </row>
    <row r="2237" spans="2:6" x14ac:dyDescent="0.3">
      <c r="B2237" s="142" t="s">
        <v>381</v>
      </c>
      <c r="C2237" s="144">
        <v>45464</v>
      </c>
      <c r="D2237" s="145">
        <v>23</v>
      </c>
      <c r="E2237" s="207">
        <v>0</v>
      </c>
      <c r="F2237" s="208">
        <v>0</v>
      </c>
    </row>
    <row r="2238" spans="2:6" x14ac:dyDescent="0.3">
      <c r="B2238" s="142" t="s">
        <v>381</v>
      </c>
      <c r="C2238" s="144">
        <v>45465</v>
      </c>
      <c r="D2238" s="145">
        <v>0</v>
      </c>
      <c r="E2238" s="207">
        <v>0</v>
      </c>
      <c r="F2238" s="208">
        <v>0</v>
      </c>
    </row>
    <row r="2239" spans="2:6" x14ac:dyDescent="0.3">
      <c r="B2239" s="142" t="s">
        <v>381</v>
      </c>
      <c r="C2239" s="144">
        <v>45465</v>
      </c>
      <c r="D2239" s="145">
        <v>1</v>
      </c>
      <c r="E2239" s="207">
        <v>0</v>
      </c>
      <c r="F2239" s="208">
        <v>0</v>
      </c>
    </row>
    <row r="2240" spans="2:6" x14ac:dyDescent="0.3">
      <c r="B2240" s="142" t="s">
        <v>381</v>
      </c>
      <c r="C2240" s="144">
        <v>45465</v>
      </c>
      <c r="D2240" s="145">
        <v>2</v>
      </c>
      <c r="E2240" s="207">
        <v>0</v>
      </c>
      <c r="F2240" s="208">
        <v>0</v>
      </c>
    </row>
    <row r="2241" spans="2:6" x14ac:dyDescent="0.3">
      <c r="B2241" s="142" t="s">
        <v>381</v>
      </c>
      <c r="C2241" s="144">
        <v>45465</v>
      </c>
      <c r="D2241" s="145">
        <v>3</v>
      </c>
      <c r="E2241" s="207">
        <v>0</v>
      </c>
      <c r="F2241" s="208">
        <v>0</v>
      </c>
    </row>
    <row r="2242" spans="2:6" x14ac:dyDescent="0.3">
      <c r="B2242" s="142" t="s">
        <v>381</v>
      </c>
      <c r="C2242" s="144">
        <v>45465</v>
      </c>
      <c r="D2242" s="145">
        <v>4</v>
      </c>
      <c r="E2242" s="207">
        <v>0</v>
      </c>
      <c r="F2242" s="208">
        <v>0</v>
      </c>
    </row>
    <row r="2243" spans="2:6" x14ac:dyDescent="0.3">
      <c r="B2243" s="142" t="s">
        <v>381</v>
      </c>
      <c r="C2243" s="144">
        <v>45465</v>
      </c>
      <c r="D2243" s="145">
        <v>5</v>
      </c>
      <c r="E2243" s="207">
        <v>0</v>
      </c>
      <c r="F2243" s="208">
        <v>0</v>
      </c>
    </row>
    <row r="2244" spans="2:6" x14ac:dyDescent="0.3">
      <c r="B2244" s="142" t="s">
        <v>381</v>
      </c>
      <c r="C2244" s="144">
        <v>45465</v>
      </c>
      <c r="D2244" s="145">
        <v>6</v>
      </c>
      <c r="E2244" s="207">
        <v>0</v>
      </c>
      <c r="F2244" s="208">
        <v>0</v>
      </c>
    </row>
    <row r="2245" spans="2:6" x14ac:dyDescent="0.3">
      <c r="B2245" s="142" t="s">
        <v>381</v>
      </c>
      <c r="C2245" s="144">
        <v>45465</v>
      </c>
      <c r="D2245" s="145">
        <v>7</v>
      </c>
      <c r="E2245" s="207">
        <v>0</v>
      </c>
      <c r="F2245" s="208">
        <v>0</v>
      </c>
    </row>
    <row r="2246" spans="2:6" x14ac:dyDescent="0.3">
      <c r="B2246" s="142" t="s">
        <v>381</v>
      </c>
      <c r="C2246" s="144">
        <v>45465</v>
      </c>
      <c r="D2246" s="145">
        <v>8</v>
      </c>
      <c r="E2246" s="207">
        <v>0</v>
      </c>
      <c r="F2246" s="208">
        <v>0</v>
      </c>
    </row>
    <row r="2247" spans="2:6" x14ac:dyDescent="0.3">
      <c r="B2247" s="142" t="s">
        <v>381</v>
      </c>
      <c r="C2247" s="144">
        <v>45465</v>
      </c>
      <c r="D2247" s="145">
        <v>9</v>
      </c>
      <c r="E2247" s="207">
        <v>0</v>
      </c>
      <c r="F2247" s="208">
        <v>0</v>
      </c>
    </row>
    <row r="2248" spans="2:6" x14ac:dyDescent="0.3">
      <c r="B2248" s="142" t="s">
        <v>381</v>
      </c>
      <c r="C2248" s="144">
        <v>45465</v>
      </c>
      <c r="D2248" s="145">
        <v>10</v>
      </c>
      <c r="E2248" s="207">
        <v>0</v>
      </c>
      <c r="F2248" s="208">
        <v>0</v>
      </c>
    </row>
    <row r="2249" spans="2:6" x14ac:dyDescent="0.3">
      <c r="B2249" s="142" t="s">
        <v>381</v>
      </c>
      <c r="C2249" s="144">
        <v>45465</v>
      </c>
      <c r="D2249" s="145">
        <v>11</v>
      </c>
      <c r="E2249" s="207">
        <v>0</v>
      </c>
      <c r="F2249" s="208">
        <v>0</v>
      </c>
    </row>
    <row r="2250" spans="2:6" x14ac:dyDescent="0.3">
      <c r="B2250" s="142" t="s">
        <v>381</v>
      </c>
      <c r="C2250" s="144">
        <v>45465</v>
      </c>
      <c r="D2250" s="145">
        <v>12</v>
      </c>
      <c r="E2250" s="207">
        <v>0</v>
      </c>
      <c r="F2250" s="208">
        <v>0</v>
      </c>
    </row>
    <row r="2251" spans="2:6" x14ac:dyDescent="0.3">
      <c r="B2251" s="142" t="s">
        <v>381</v>
      </c>
      <c r="C2251" s="144">
        <v>45465</v>
      </c>
      <c r="D2251" s="145">
        <v>13</v>
      </c>
      <c r="E2251" s="207">
        <v>0</v>
      </c>
      <c r="F2251" s="208">
        <v>0</v>
      </c>
    </row>
    <row r="2252" spans="2:6" x14ac:dyDescent="0.3">
      <c r="B2252" s="142" t="s">
        <v>381</v>
      </c>
      <c r="C2252" s="144">
        <v>45465</v>
      </c>
      <c r="D2252" s="145">
        <v>14</v>
      </c>
      <c r="E2252" s="207">
        <v>0</v>
      </c>
      <c r="F2252" s="208">
        <v>0</v>
      </c>
    </row>
    <row r="2253" spans="2:6" x14ac:dyDescent="0.3">
      <c r="B2253" s="142" t="s">
        <v>381</v>
      </c>
      <c r="C2253" s="144">
        <v>45465</v>
      </c>
      <c r="D2253" s="145">
        <v>15</v>
      </c>
      <c r="E2253" s="207">
        <v>0</v>
      </c>
      <c r="F2253" s="208">
        <v>0</v>
      </c>
    </row>
    <row r="2254" spans="2:6" x14ac:dyDescent="0.3">
      <c r="B2254" s="142" t="s">
        <v>381</v>
      </c>
      <c r="C2254" s="144">
        <v>45465</v>
      </c>
      <c r="D2254" s="145">
        <v>16</v>
      </c>
      <c r="E2254" s="207">
        <v>0</v>
      </c>
      <c r="F2254" s="208">
        <v>0</v>
      </c>
    </row>
    <row r="2255" spans="2:6" x14ac:dyDescent="0.3">
      <c r="B2255" s="142" t="s">
        <v>381</v>
      </c>
      <c r="C2255" s="144">
        <v>45465</v>
      </c>
      <c r="D2255" s="145">
        <v>17</v>
      </c>
      <c r="E2255" s="207">
        <v>0</v>
      </c>
      <c r="F2255" s="208">
        <v>0</v>
      </c>
    </row>
    <row r="2256" spans="2:6" x14ac:dyDescent="0.3">
      <c r="B2256" s="142" t="s">
        <v>381</v>
      </c>
      <c r="C2256" s="144">
        <v>45465</v>
      </c>
      <c r="D2256" s="145">
        <v>18</v>
      </c>
      <c r="E2256" s="207">
        <v>0</v>
      </c>
      <c r="F2256" s="208">
        <v>0</v>
      </c>
    </row>
    <row r="2257" spans="2:6" x14ac:dyDescent="0.3">
      <c r="B2257" s="142" t="s">
        <v>381</v>
      </c>
      <c r="C2257" s="144">
        <v>45465</v>
      </c>
      <c r="D2257" s="145">
        <v>19</v>
      </c>
      <c r="E2257" s="207">
        <v>0</v>
      </c>
      <c r="F2257" s="208">
        <v>0</v>
      </c>
    </row>
    <row r="2258" spans="2:6" x14ac:dyDescent="0.3">
      <c r="B2258" s="142" t="s">
        <v>381</v>
      </c>
      <c r="C2258" s="144">
        <v>45465</v>
      </c>
      <c r="D2258" s="145">
        <v>20</v>
      </c>
      <c r="E2258" s="207">
        <v>0</v>
      </c>
      <c r="F2258" s="208">
        <v>0</v>
      </c>
    </row>
    <row r="2259" spans="2:6" x14ac:dyDescent="0.3">
      <c r="B2259" s="142" t="s">
        <v>381</v>
      </c>
      <c r="C2259" s="144">
        <v>45465</v>
      </c>
      <c r="D2259" s="145">
        <v>21</v>
      </c>
      <c r="E2259" s="207">
        <v>0</v>
      </c>
      <c r="F2259" s="208">
        <v>0</v>
      </c>
    </row>
    <row r="2260" spans="2:6" x14ac:dyDescent="0.3">
      <c r="B2260" s="142" t="s">
        <v>381</v>
      </c>
      <c r="C2260" s="144">
        <v>45465</v>
      </c>
      <c r="D2260" s="145">
        <v>22</v>
      </c>
      <c r="E2260" s="207">
        <v>0</v>
      </c>
      <c r="F2260" s="208">
        <v>0</v>
      </c>
    </row>
    <row r="2261" spans="2:6" x14ac:dyDescent="0.3">
      <c r="B2261" s="142" t="s">
        <v>381</v>
      </c>
      <c r="C2261" s="144">
        <v>45465</v>
      </c>
      <c r="D2261" s="145">
        <v>23</v>
      </c>
      <c r="E2261" s="207">
        <v>0</v>
      </c>
      <c r="F2261" s="208">
        <v>0</v>
      </c>
    </row>
    <row r="2262" spans="2:6" x14ac:dyDescent="0.3">
      <c r="B2262" s="142" t="s">
        <v>381</v>
      </c>
      <c r="C2262" s="144">
        <v>45466</v>
      </c>
      <c r="D2262" s="145">
        <v>0</v>
      </c>
      <c r="E2262" s="207">
        <v>0</v>
      </c>
      <c r="F2262" s="208">
        <v>0</v>
      </c>
    </row>
    <row r="2263" spans="2:6" x14ac:dyDescent="0.3">
      <c r="B2263" s="142" t="s">
        <v>381</v>
      </c>
      <c r="C2263" s="144">
        <v>45466</v>
      </c>
      <c r="D2263" s="145">
        <v>1</v>
      </c>
      <c r="E2263" s="207">
        <v>0</v>
      </c>
      <c r="F2263" s="208">
        <v>0</v>
      </c>
    </row>
    <row r="2264" spans="2:6" x14ac:dyDescent="0.3">
      <c r="B2264" s="142" t="s">
        <v>381</v>
      </c>
      <c r="C2264" s="144">
        <v>45466</v>
      </c>
      <c r="D2264" s="145">
        <v>2</v>
      </c>
      <c r="E2264" s="207">
        <v>0</v>
      </c>
      <c r="F2264" s="208">
        <v>0</v>
      </c>
    </row>
    <row r="2265" spans="2:6" x14ac:dyDescent="0.3">
      <c r="B2265" s="142" t="s">
        <v>381</v>
      </c>
      <c r="C2265" s="144">
        <v>45466</v>
      </c>
      <c r="D2265" s="145">
        <v>3</v>
      </c>
      <c r="E2265" s="207">
        <v>0</v>
      </c>
      <c r="F2265" s="208">
        <v>0</v>
      </c>
    </row>
    <row r="2266" spans="2:6" x14ac:dyDescent="0.3">
      <c r="B2266" s="142" t="s">
        <v>381</v>
      </c>
      <c r="C2266" s="144">
        <v>45466</v>
      </c>
      <c r="D2266" s="145">
        <v>4</v>
      </c>
      <c r="E2266" s="207">
        <v>0</v>
      </c>
      <c r="F2266" s="208">
        <v>0</v>
      </c>
    </row>
    <row r="2267" spans="2:6" x14ac:dyDescent="0.3">
      <c r="B2267" s="142" t="s">
        <v>381</v>
      </c>
      <c r="C2267" s="144">
        <v>45466</v>
      </c>
      <c r="D2267" s="145">
        <v>5</v>
      </c>
      <c r="E2267" s="207">
        <v>0</v>
      </c>
      <c r="F2267" s="208">
        <v>0</v>
      </c>
    </row>
    <row r="2268" spans="2:6" x14ac:dyDescent="0.3">
      <c r="B2268" s="142" t="s">
        <v>381</v>
      </c>
      <c r="C2268" s="144">
        <v>45466</v>
      </c>
      <c r="D2268" s="145">
        <v>6</v>
      </c>
      <c r="E2268" s="207">
        <v>0</v>
      </c>
      <c r="F2268" s="208">
        <v>0</v>
      </c>
    </row>
    <row r="2269" spans="2:6" x14ac:dyDescent="0.3">
      <c r="B2269" s="142" t="s">
        <v>381</v>
      </c>
      <c r="C2269" s="144">
        <v>45466</v>
      </c>
      <c r="D2269" s="145">
        <v>7</v>
      </c>
      <c r="E2269" s="207">
        <v>0</v>
      </c>
      <c r="F2269" s="208">
        <v>0</v>
      </c>
    </row>
    <row r="2270" spans="2:6" x14ac:dyDescent="0.3">
      <c r="B2270" s="142" t="s">
        <v>381</v>
      </c>
      <c r="C2270" s="144">
        <v>45466</v>
      </c>
      <c r="D2270" s="145">
        <v>8</v>
      </c>
      <c r="E2270" s="207">
        <v>0</v>
      </c>
      <c r="F2270" s="208">
        <v>0</v>
      </c>
    </row>
    <row r="2271" spans="2:6" x14ac:dyDescent="0.3">
      <c r="B2271" s="142" t="s">
        <v>381</v>
      </c>
      <c r="C2271" s="144">
        <v>45466</v>
      </c>
      <c r="D2271" s="145">
        <v>9</v>
      </c>
      <c r="E2271" s="207">
        <v>0</v>
      </c>
      <c r="F2271" s="208">
        <v>0</v>
      </c>
    </row>
    <row r="2272" spans="2:6" x14ac:dyDescent="0.3">
      <c r="B2272" s="142" t="s">
        <v>381</v>
      </c>
      <c r="C2272" s="144">
        <v>45466</v>
      </c>
      <c r="D2272" s="145">
        <v>10</v>
      </c>
      <c r="E2272" s="207">
        <v>0</v>
      </c>
      <c r="F2272" s="208">
        <v>0</v>
      </c>
    </row>
    <row r="2273" spans="2:6" x14ac:dyDescent="0.3">
      <c r="B2273" s="142" t="s">
        <v>381</v>
      </c>
      <c r="C2273" s="144">
        <v>45466</v>
      </c>
      <c r="D2273" s="145">
        <v>11</v>
      </c>
      <c r="E2273" s="207">
        <v>0</v>
      </c>
      <c r="F2273" s="208">
        <v>0</v>
      </c>
    </row>
    <row r="2274" spans="2:6" x14ac:dyDescent="0.3">
      <c r="B2274" s="142" t="s">
        <v>381</v>
      </c>
      <c r="C2274" s="144">
        <v>45466</v>
      </c>
      <c r="D2274" s="145">
        <v>12</v>
      </c>
      <c r="E2274" s="207">
        <v>0</v>
      </c>
      <c r="F2274" s="208">
        <v>0</v>
      </c>
    </row>
    <row r="2275" spans="2:6" x14ac:dyDescent="0.3">
      <c r="B2275" s="142" t="s">
        <v>381</v>
      </c>
      <c r="C2275" s="144">
        <v>45466</v>
      </c>
      <c r="D2275" s="145">
        <v>13</v>
      </c>
      <c r="E2275" s="207">
        <v>0</v>
      </c>
      <c r="F2275" s="208">
        <v>0</v>
      </c>
    </row>
    <row r="2276" spans="2:6" x14ac:dyDescent="0.3">
      <c r="B2276" s="142" t="s">
        <v>381</v>
      </c>
      <c r="C2276" s="144">
        <v>45466</v>
      </c>
      <c r="D2276" s="145">
        <v>14</v>
      </c>
      <c r="E2276" s="207">
        <v>0</v>
      </c>
      <c r="F2276" s="208">
        <v>0</v>
      </c>
    </row>
    <row r="2277" spans="2:6" x14ac:dyDescent="0.3">
      <c r="B2277" s="142" t="s">
        <v>381</v>
      </c>
      <c r="C2277" s="144">
        <v>45466</v>
      </c>
      <c r="D2277" s="145">
        <v>15</v>
      </c>
      <c r="E2277" s="207">
        <v>0</v>
      </c>
      <c r="F2277" s="208">
        <v>0</v>
      </c>
    </row>
    <row r="2278" spans="2:6" x14ac:dyDescent="0.3">
      <c r="B2278" s="142" t="s">
        <v>381</v>
      </c>
      <c r="C2278" s="144">
        <v>45466</v>
      </c>
      <c r="D2278" s="145">
        <v>16</v>
      </c>
      <c r="E2278" s="207">
        <v>0</v>
      </c>
      <c r="F2278" s="208">
        <v>0</v>
      </c>
    </row>
    <row r="2279" spans="2:6" x14ac:dyDescent="0.3">
      <c r="B2279" s="142" t="s">
        <v>381</v>
      </c>
      <c r="C2279" s="144">
        <v>45466</v>
      </c>
      <c r="D2279" s="145">
        <v>17</v>
      </c>
      <c r="E2279" s="207">
        <v>0</v>
      </c>
      <c r="F2279" s="208">
        <v>0</v>
      </c>
    </row>
    <row r="2280" spans="2:6" x14ac:dyDescent="0.3">
      <c r="B2280" s="142" t="s">
        <v>381</v>
      </c>
      <c r="C2280" s="144">
        <v>45466</v>
      </c>
      <c r="D2280" s="145">
        <v>18</v>
      </c>
      <c r="E2280" s="207">
        <v>0</v>
      </c>
      <c r="F2280" s="208">
        <v>0</v>
      </c>
    </row>
    <row r="2281" spans="2:6" x14ac:dyDescent="0.3">
      <c r="B2281" s="142" t="s">
        <v>381</v>
      </c>
      <c r="C2281" s="144">
        <v>45466</v>
      </c>
      <c r="D2281" s="145">
        <v>19</v>
      </c>
      <c r="E2281" s="207">
        <v>0</v>
      </c>
      <c r="F2281" s="208">
        <v>0</v>
      </c>
    </row>
    <row r="2282" spans="2:6" x14ac:dyDescent="0.3">
      <c r="B2282" s="142" t="s">
        <v>381</v>
      </c>
      <c r="C2282" s="144">
        <v>45466</v>
      </c>
      <c r="D2282" s="145">
        <v>20</v>
      </c>
      <c r="E2282" s="207">
        <v>0</v>
      </c>
      <c r="F2282" s="208">
        <v>0</v>
      </c>
    </row>
    <row r="2283" spans="2:6" x14ac:dyDescent="0.3">
      <c r="B2283" s="142" t="s">
        <v>381</v>
      </c>
      <c r="C2283" s="144">
        <v>45466</v>
      </c>
      <c r="D2283" s="145">
        <v>21</v>
      </c>
      <c r="E2283" s="207">
        <v>0</v>
      </c>
      <c r="F2283" s="208">
        <v>0</v>
      </c>
    </row>
    <row r="2284" spans="2:6" x14ac:dyDescent="0.3">
      <c r="B2284" s="142" t="s">
        <v>381</v>
      </c>
      <c r="C2284" s="144">
        <v>45466</v>
      </c>
      <c r="D2284" s="145">
        <v>22</v>
      </c>
      <c r="E2284" s="207">
        <v>0</v>
      </c>
      <c r="F2284" s="208">
        <v>0</v>
      </c>
    </row>
    <row r="2285" spans="2:6" x14ac:dyDescent="0.3">
      <c r="B2285" s="142" t="s">
        <v>381</v>
      </c>
      <c r="C2285" s="144">
        <v>45466</v>
      </c>
      <c r="D2285" s="145">
        <v>23</v>
      </c>
      <c r="E2285" s="207">
        <v>0</v>
      </c>
      <c r="F2285" s="208">
        <v>0</v>
      </c>
    </row>
    <row r="2286" spans="2:6" x14ac:dyDescent="0.3">
      <c r="B2286" s="142" t="s">
        <v>381</v>
      </c>
      <c r="C2286" s="144">
        <v>45467</v>
      </c>
      <c r="D2286" s="145">
        <v>0</v>
      </c>
      <c r="E2286" s="207">
        <v>0</v>
      </c>
      <c r="F2286" s="208">
        <v>0</v>
      </c>
    </row>
    <row r="2287" spans="2:6" x14ac:dyDescent="0.3">
      <c r="B2287" s="142" t="s">
        <v>381</v>
      </c>
      <c r="C2287" s="144">
        <v>45467</v>
      </c>
      <c r="D2287" s="145">
        <v>1</v>
      </c>
      <c r="E2287" s="207">
        <v>0</v>
      </c>
      <c r="F2287" s="208">
        <v>0</v>
      </c>
    </row>
    <row r="2288" spans="2:6" x14ac:dyDescent="0.3">
      <c r="B2288" s="142" t="s">
        <v>381</v>
      </c>
      <c r="C2288" s="144">
        <v>45467</v>
      </c>
      <c r="D2288" s="145">
        <v>2</v>
      </c>
      <c r="E2288" s="207">
        <v>0</v>
      </c>
      <c r="F2288" s="208">
        <v>0</v>
      </c>
    </row>
    <row r="2289" spans="2:6" x14ac:dyDescent="0.3">
      <c r="B2289" s="142" t="s">
        <v>381</v>
      </c>
      <c r="C2289" s="144">
        <v>45467</v>
      </c>
      <c r="D2289" s="145">
        <v>3</v>
      </c>
      <c r="E2289" s="207">
        <v>0</v>
      </c>
      <c r="F2289" s="208">
        <v>0</v>
      </c>
    </row>
    <row r="2290" spans="2:6" x14ac:dyDescent="0.3">
      <c r="B2290" s="142" t="s">
        <v>381</v>
      </c>
      <c r="C2290" s="144">
        <v>45467</v>
      </c>
      <c r="D2290" s="145">
        <v>4</v>
      </c>
      <c r="E2290" s="207">
        <v>0</v>
      </c>
      <c r="F2290" s="208">
        <v>0</v>
      </c>
    </row>
    <row r="2291" spans="2:6" x14ac:dyDescent="0.3">
      <c r="B2291" s="142" t="s">
        <v>381</v>
      </c>
      <c r="C2291" s="144">
        <v>45467</v>
      </c>
      <c r="D2291" s="145">
        <v>5</v>
      </c>
      <c r="E2291" s="207">
        <v>0</v>
      </c>
      <c r="F2291" s="208">
        <v>0</v>
      </c>
    </row>
    <row r="2292" spans="2:6" x14ac:dyDescent="0.3">
      <c r="B2292" s="142" t="s">
        <v>381</v>
      </c>
      <c r="C2292" s="144">
        <v>45467</v>
      </c>
      <c r="D2292" s="145">
        <v>6</v>
      </c>
      <c r="E2292" s="207">
        <v>0</v>
      </c>
      <c r="F2292" s="208">
        <v>0</v>
      </c>
    </row>
    <row r="2293" spans="2:6" x14ac:dyDescent="0.3">
      <c r="B2293" s="142" t="s">
        <v>381</v>
      </c>
      <c r="C2293" s="144">
        <v>45467</v>
      </c>
      <c r="D2293" s="145">
        <v>7</v>
      </c>
      <c r="E2293" s="207">
        <v>0</v>
      </c>
      <c r="F2293" s="208">
        <v>0</v>
      </c>
    </row>
    <row r="2294" spans="2:6" x14ac:dyDescent="0.3">
      <c r="B2294" s="142" t="s">
        <v>381</v>
      </c>
      <c r="C2294" s="144">
        <v>45467</v>
      </c>
      <c r="D2294" s="145">
        <v>8</v>
      </c>
      <c r="E2294" s="207">
        <v>0</v>
      </c>
      <c r="F2294" s="208">
        <v>0</v>
      </c>
    </row>
    <row r="2295" spans="2:6" x14ac:dyDescent="0.3">
      <c r="B2295" s="142" t="s">
        <v>381</v>
      </c>
      <c r="C2295" s="144">
        <v>45467</v>
      </c>
      <c r="D2295" s="145">
        <v>9</v>
      </c>
      <c r="E2295" s="207">
        <v>0</v>
      </c>
      <c r="F2295" s="208">
        <v>0</v>
      </c>
    </row>
    <row r="2296" spans="2:6" x14ac:dyDescent="0.3">
      <c r="B2296" s="142" t="s">
        <v>381</v>
      </c>
      <c r="C2296" s="144">
        <v>45467</v>
      </c>
      <c r="D2296" s="145">
        <v>10</v>
      </c>
      <c r="E2296" s="207">
        <v>0</v>
      </c>
      <c r="F2296" s="208">
        <v>0</v>
      </c>
    </row>
    <row r="2297" spans="2:6" x14ac:dyDescent="0.3">
      <c r="B2297" s="142" t="s">
        <v>381</v>
      </c>
      <c r="C2297" s="144">
        <v>45467</v>
      </c>
      <c r="D2297" s="145">
        <v>11</v>
      </c>
      <c r="E2297" s="207">
        <v>0</v>
      </c>
      <c r="F2297" s="208">
        <v>0</v>
      </c>
    </row>
    <row r="2298" spans="2:6" x14ac:dyDescent="0.3">
      <c r="B2298" s="142" t="s">
        <v>381</v>
      </c>
      <c r="C2298" s="144">
        <v>45467</v>
      </c>
      <c r="D2298" s="145">
        <v>12</v>
      </c>
      <c r="E2298" s="207">
        <v>0</v>
      </c>
      <c r="F2298" s="208">
        <v>0</v>
      </c>
    </row>
    <row r="2299" spans="2:6" x14ac:dyDescent="0.3">
      <c r="B2299" s="142" t="s">
        <v>381</v>
      </c>
      <c r="C2299" s="144">
        <v>45467</v>
      </c>
      <c r="D2299" s="145">
        <v>13</v>
      </c>
      <c r="E2299" s="207">
        <v>0</v>
      </c>
      <c r="F2299" s="208">
        <v>0</v>
      </c>
    </row>
    <row r="2300" spans="2:6" x14ac:dyDescent="0.3">
      <c r="B2300" s="142" t="s">
        <v>381</v>
      </c>
      <c r="C2300" s="144">
        <v>45467</v>
      </c>
      <c r="D2300" s="145">
        <v>14</v>
      </c>
      <c r="E2300" s="207">
        <v>3.49</v>
      </c>
      <c r="F2300" s="208">
        <v>0</v>
      </c>
    </row>
    <row r="2301" spans="2:6" x14ac:dyDescent="0.3">
      <c r="B2301" s="142" t="s">
        <v>381</v>
      </c>
      <c r="C2301" s="144">
        <v>45467</v>
      </c>
      <c r="D2301" s="145">
        <v>15</v>
      </c>
      <c r="E2301" s="207">
        <v>0</v>
      </c>
      <c r="F2301" s="208">
        <v>0</v>
      </c>
    </row>
    <row r="2302" spans="2:6" x14ac:dyDescent="0.3">
      <c r="B2302" s="142" t="s">
        <v>381</v>
      </c>
      <c r="C2302" s="144">
        <v>45467</v>
      </c>
      <c r="D2302" s="145">
        <v>16</v>
      </c>
      <c r="E2302" s="207">
        <v>0</v>
      </c>
      <c r="F2302" s="208">
        <v>0</v>
      </c>
    </row>
    <row r="2303" spans="2:6" x14ac:dyDescent="0.3">
      <c r="B2303" s="142" t="s">
        <v>381</v>
      </c>
      <c r="C2303" s="144">
        <v>45467</v>
      </c>
      <c r="D2303" s="145">
        <v>17</v>
      </c>
      <c r="E2303" s="207">
        <v>145.81</v>
      </c>
      <c r="F2303" s="208">
        <v>0</v>
      </c>
    </row>
    <row r="2304" spans="2:6" x14ac:dyDescent="0.3">
      <c r="B2304" s="142" t="s">
        <v>381</v>
      </c>
      <c r="C2304" s="144">
        <v>45467</v>
      </c>
      <c r="D2304" s="145">
        <v>18</v>
      </c>
      <c r="E2304" s="207">
        <v>421.74</v>
      </c>
      <c r="F2304" s="208">
        <v>0</v>
      </c>
    </row>
    <row r="2305" spans="2:6" x14ac:dyDescent="0.3">
      <c r="B2305" s="142" t="s">
        <v>381</v>
      </c>
      <c r="C2305" s="144">
        <v>45467</v>
      </c>
      <c r="D2305" s="145">
        <v>19</v>
      </c>
      <c r="E2305" s="207">
        <v>422.18</v>
      </c>
      <c r="F2305" s="208">
        <v>0</v>
      </c>
    </row>
    <row r="2306" spans="2:6" x14ac:dyDescent="0.3">
      <c r="B2306" s="142" t="s">
        <v>381</v>
      </c>
      <c r="C2306" s="144">
        <v>45467</v>
      </c>
      <c r="D2306" s="145">
        <v>20</v>
      </c>
      <c r="E2306" s="207">
        <v>510.82</v>
      </c>
      <c r="F2306" s="208">
        <v>0</v>
      </c>
    </row>
    <row r="2307" spans="2:6" x14ac:dyDescent="0.3">
      <c r="B2307" s="142" t="s">
        <v>381</v>
      </c>
      <c r="C2307" s="144">
        <v>45467</v>
      </c>
      <c r="D2307" s="145">
        <v>21</v>
      </c>
      <c r="E2307" s="207">
        <v>419.56</v>
      </c>
      <c r="F2307" s="208">
        <v>0</v>
      </c>
    </row>
    <row r="2308" spans="2:6" x14ac:dyDescent="0.3">
      <c r="B2308" s="142" t="s">
        <v>381</v>
      </c>
      <c r="C2308" s="144">
        <v>45467</v>
      </c>
      <c r="D2308" s="145">
        <v>22</v>
      </c>
      <c r="E2308" s="207">
        <v>484.05</v>
      </c>
      <c r="F2308" s="208">
        <v>0</v>
      </c>
    </row>
    <row r="2309" spans="2:6" x14ac:dyDescent="0.3">
      <c r="B2309" s="142" t="s">
        <v>381</v>
      </c>
      <c r="C2309" s="144">
        <v>45467</v>
      </c>
      <c r="D2309" s="145">
        <v>23</v>
      </c>
      <c r="E2309" s="207">
        <v>450.22</v>
      </c>
      <c r="F2309" s="208">
        <v>0</v>
      </c>
    </row>
    <row r="2310" spans="2:6" x14ac:dyDescent="0.3">
      <c r="B2310" s="142" t="s">
        <v>381</v>
      </c>
      <c r="C2310" s="144">
        <v>45468</v>
      </c>
      <c r="D2310" s="145">
        <v>0</v>
      </c>
      <c r="E2310" s="207">
        <v>0</v>
      </c>
      <c r="F2310" s="208">
        <v>0</v>
      </c>
    </row>
    <row r="2311" spans="2:6" x14ac:dyDescent="0.3">
      <c r="B2311" s="142" t="s">
        <v>381</v>
      </c>
      <c r="C2311" s="144">
        <v>45468</v>
      </c>
      <c r="D2311" s="145">
        <v>1</v>
      </c>
      <c r="E2311" s="207">
        <v>0</v>
      </c>
      <c r="F2311" s="208">
        <v>0</v>
      </c>
    </row>
    <row r="2312" spans="2:6" x14ac:dyDescent="0.3">
      <c r="B2312" s="142" t="s">
        <v>381</v>
      </c>
      <c r="C2312" s="144">
        <v>45468</v>
      </c>
      <c r="D2312" s="145">
        <v>2</v>
      </c>
      <c r="E2312" s="207">
        <v>0</v>
      </c>
      <c r="F2312" s="208">
        <v>0</v>
      </c>
    </row>
    <row r="2313" spans="2:6" x14ac:dyDescent="0.3">
      <c r="B2313" s="142" t="s">
        <v>381</v>
      </c>
      <c r="C2313" s="144">
        <v>45468</v>
      </c>
      <c r="D2313" s="145">
        <v>3</v>
      </c>
      <c r="E2313" s="207">
        <v>0</v>
      </c>
      <c r="F2313" s="208">
        <v>0</v>
      </c>
    </row>
    <row r="2314" spans="2:6" x14ac:dyDescent="0.3">
      <c r="B2314" s="142" t="s">
        <v>381</v>
      </c>
      <c r="C2314" s="144">
        <v>45468</v>
      </c>
      <c r="D2314" s="145">
        <v>4</v>
      </c>
      <c r="E2314" s="207">
        <v>0</v>
      </c>
      <c r="F2314" s="208">
        <v>0</v>
      </c>
    </row>
    <row r="2315" spans="2:6" x14ac:dyDescent="0.3">
      <c r="B2315" s="142" t="s">
        <v>381</v>
      </c>
      <c r="C2315" s="144">
        <v>45468</v>
      </c>
      <c r="D2315" s="145">
        <v>5</v>
      </c>
      <c r="E2315" s="207">
        <v>0</v>
      </c>
      <c r="F2315" s="208">
        <v>0</v>
      </c>
    </row>
    <row r="2316" spans="2:6" x14ac:dyDescent="0.3">
      <c r="B2316" s="142" t="s">
        <v>381</v>
      </c>
      <c r="C2316" s="144">
        <v>45468</v>
      </c>
      <c r="D2316" s="145">
        <v>6</v>
      </c>
      <c r="E2316" s="207">
        <v>0</v>
      </c>
      <c r="F2316" s="208">
        <v>0</v>
      </c>
    </row>
    <row r="2317" spans="2:6" x14ac:dyDescent="0.3">
      <c r="B2317" s="142" t="s">
        <v>381</v>
      </c>
      <c r="C2317" s="144">
        <v>45468</v>
      </c>
      <c r="D2317" s="145">
        <v>7</v>
      </c>
      <c r="E2317" s="207">
        <v>0</v>
      </c>
      <c r="F2317" s="208">
        <v>0</v>
      </c>
    </row>
    <row r="2318" spans="2:6" x14ac:dyDescent="0.3">
      <c r="B2318" s="142" t="s">
        <v>381</v>
      </c>
      <c r="C2318" s="144">
        <v>45468</v>
      </c>
      <c r="D2318" s="145">
        <v>8</v>
      </c>
      <c r="E2318" s="207">
        <v>0</v>
      </c>
      <c r="F2318" s="208">
        <v>0</v>
      </c>
    </row>
    <row r="2319" spans="2:6" x14ac:dyDescent="0.3">
      <c r="B2319" s="142" t="s">
        <v>381</v>
      </c>
      <c r="C2319" s="144">
        <v>45468</v>
      </c>
      <c r="D2319" s="145">
        <v>9</v>
      </c>
      <c r="E2319" s="207">
        <v>0</v>
      </c>
      <c r="F2319" s="208">
        <v>0</v>
      </c>
    </row>
    <row r="2320" spans="2:6" x14ac:dyDescent="0.3">
      <c r="B2320" s="142" t="s">
        <v>381</v>
      </c>
      <c r="C2320" s="144">
        <v>45468</v>
      </c>
      <c r="D2320" s="145">
        <v>10</v>
      </c>
      <c r="E2320" s="207">
        <v>0</v>
      </c>
      <c r="F2320" s="208">
        <v>0</v>
      </c>
    </row>
    <row r="2321" spans="2:6" x14ac:dyDescent="0.3">
      <c r="B2321" s="142" t="s">
        <v>381</v>
      </c>
      <c r="C2321" s="144">
        <v>45468</v>
      </c>
      <c r="D2321" s="145">
        <v>11</v>
      </c>
      <c r="E2321" s="207">
        <v>0</v>
      </c>
      <c r="F2321" s="208">
        <v>0</v>
      </c>
    </row>
    <row r="2322" spans="2:6" x14ac:dyDescent="0.3">
      <c r="B2322" s="142" t="s">
        <v>381</v>
      </c>
      <c r="C2322" s="144">
        <v>45468</v>
      </c>
      <c r="D2322" s="145">
        <v>12</v>
      </c>
      <c r="E2322" s="207">
        <v>0</v>
      </c>
      <c r="F2322" s="208">
        <v>0</v>
      </c>
    </row>
    <row r="2323" spans="2:6" x14ac:dyDescent="0.3">
      <c r="B2323" s="142" t="s">
        <v>381</v>
      </c>
      <c r="C2323" s="144">
        <v>45468</v>
      </c>
      <c r="D2323" s="145">
        <v>13</v>
      </c>
      <c r="E2323" s="207">
        <v>0</v>
      </c>
      <c r="F2323" s="208">
        <v>0</v>
      </c>
    </row>
    <row r="2324" spans="2:6" x14ac:dyDescent="0.3">
      <c r="B2324" s="142" t="s">
        <v>381</v>
      </c>
      <c r="C2324" s="144">
        <v>45468</v>
      </c>
      <c r="D2324" s="145">
        <v>14</v>
      </c>
      <c r="E2324" s="207">
        <v>0</v>
      </c>
      <c r="F2324" s="208">
        <v>0</v>
      </c>
    </row>
    <row r="2325" spans="2:6" x14ac:dyDescent="0.3">
      <c r="B2325" s="142" t="s">
        <v>381</v>
      </c>
      <c r="C2325" s="144">
        <v>45468</v>
      </c>
      <c r="D2325" s="145">
        <v>15</v>
      </c>
      <c r="E2325" s="207">
        <v>0</v>
      </c>
      <c r="F2325" s="208">
        <v>0</v>
      </c>
    </row>
    <row r="2326" spans="2:6" x14ac:dyDescent="0.3">
      <c r="B2326" s="142" t="s">
        <v>381</v>
      </c>
      <c r="C2326" s="144">
        <v>45468</v>
      </c>
      <c r="D2326" s="145">
        <v>16</v>
      </c>
      <c r="E2326" s="207">
        <v>0</v>
      </c>
      <c r="F2326" s="208">
        <v>0</v>
      </c>
    </row>
    <row r="2327" spans="2:6" x14ac:dyDescent="0.3">
      <c r="B2327" s="142" t="s">
        <v>381</v>
      </c>
      <c r="C2327" s="144">
        <v>45468</v>
      </c>
      <c r="D2327" s="145">
        <v>17</v>
      </c>
      <c r="E2327" s="207">
        <v>0</v>
      </c>
      <c r="F2327" s="208">
        <v>0</v>
      </c>
    </row>
    <row r="2328" spans="2:6" x14ac:dyDescent="0.3">
      <c r="B2328" s="142" t="s">
        <v>381</v>
      </c>
      <c r="C2328" s="144">
        <v>45468</v>
      </c>
      <c r="D2328" s="145">
        <v>18</v>
      </c>
      <c r="E2328" s="207">
        <v>0</v>
      </c>
      <c r="F2328" s="208">
        <v>0</v>
      </c>
    </row>
    <row r="2329" spans="2:6" x14ac:dyDescent="0.3">
      <c r="B2329" s="142" t="s">
        <v>381</v>
      </c>
      <c r="C2329" s="144">
        <v>45468</v>
      </c>
      <c r="D2329" s="145">
        <v>19</v>
      </c>
      <c r="E2329" s="207">
        <v>0</v>
      </c>
      <c r="F2329" s="208">
        <v>0</v>
      </c>
    </row>
    <row r="2330" spans="2:6" x14ac:dyDescent="0.3">
      <c r="B2330" s="142" t="s">
        <v>381</v>
      </c>
      <c r="C2330" s="144">
        <v>45468</v>
      </c>
      <c r="D2330" s="145">
        <v>20</v>
      </c>
      <c r="E2330" s="207">
        <v>0</v>
      </c>
      <c r="F2330" s="208">
        <v>0</v>
      </c>
    </row>
    <row r="2331" spans="2:6" x14ac:dyDescent="0.3">
      <c r="B2331" s="142" t="s">
        <v>381</v>
      </c>
      <c r="C2331" s="144">
        <v>45468</v>
      </c>
      <c r="D2331" s="145">
        <v>21</v>
      </c>
      <c r="E2331" s="207">
        <v>0</v>
      </c>
      <c r="F2331" s="208">
        <v>0</v>
      </c>
    </row>
    <row r="2332" spans="2:6" x14ac:dyDescent="0.3">
      <c r="B2332" s="142" t="s">
        <v>381</v>
      </c>
      <c r="C2332" s="144">
        <v>45468</v>
      </c>
      <c r="D2332" s="145">
        <v>22</v>
      </c>
      <c r="E2332" s="207">
        <v>0</v>
      </c>
      <c r="F2332" s="208">
        <v>0</v>
      </c>
    </row>
    <row r="2333" spans="2:6" x14ac:dyDescent="0.3">
      <c r="B2333" s="142" t="s">
        <v>381</v>
      </c>
      <c r="C2333" s="144">
        <v>45468</v>
      </c>
      <c r="D2333" s="145">
        <v>23</v>
      </c>
      <c r="E2333" s="207">
        <v>0</v>
      </c>
      <c r="F2333" s="208">
        <v>0</v>
      </c>
    </row>
    <row r="2334" spans="2:6" x14ac:dyDescent="0.3">
      <c r="B2334" s="142" t="s">
        <v>381</v>
      </c>
      <c r="C2334" s="144">
        <v>45469</v>
      </c>
      <c r="D2334" s="145">
        <v>0</v>
      </c>
      <c r="E2334" s="207">
        <v>0</v>
      </c>
      <c r="F2334" s="208">
        <v>0</v>
      </c>
    </row>
    <row r="2335" spans="2:6" x14ac:dyDescent="0.3">
      <c r="B2335" s="142" t="s">
        <v>381</v>
      </c>
      <c r="C2335" s="144">
        <v>45469</v>
      </c>
      <c r="D2335" s="145">
        <v>1</v>
      </c>
      <c r="E2335" s="207">
        <v>0</v>
      </c>
      <c r="F2335" s="208">
        <v>0</v>
      </c>
    </row>
    <row r="2336" spans="2:6" x14ac:dyDescent="0.3">
      <c r="B2336" s="142" t="s">
        <v>381</v>
      </c>
      <c r="C2336" s="144">
        <v>45469</v>
      </c>
      <c r="D2336" s="145">
        <v>2</v>
      </c>
      <c r="E2336" s="207">
        <v>0</v>
      </c>
      <c r="F2336" s="208">
        <v>0</v>
      </c>
    </row>
    <row r="2337" spans="2:6" x14ac:dyDescent="0.3">
      <c r="B2337" s="142" t="s">
        <v>381</v>
      </c>
      <c r="C2337" s="144">
        <v>45469</v>
      </c>
      <c r="D2337" s="145">
        <v>3</v>
      </c>
      <c r="E2337" s="207">
        <v>0</v>
      </c>
      <c r="F2337" s="208">
        <v>0</v>
      </c>
    </row>
    <row r="2338" spans="2:6" x14ac:dyDescent="0.3">
      <c r="B2338" s="142" t="s">
        <v>381</v>
      </c>
      <c r="C2338" s="144">
        <v>45469</v>
      </c>
      <c r="D2338" s="145">
        <v>4</v>
      </c>
      <c r="E2338" s="207">
        <v>0</v>
      </c>
      <c r="F2338" s="208">
        <v>0</v>
      </c>
    </row>
    <row r="2339" spans="2:6" x14ac:dyDescent="0.3">
      <c r="B2339" s="142" t="s">
        <v>381</v>
      </c>
      <c r="C2339" s="144">
        <v>45469</v>
      </c>
      <c r="D2339" s="145">
        <v>5</v>
      </c>
      <c r="E2339" s="207">
        <v>0</v>
      </c>
      <c r="F2339" s="208">
        <v>0</v>
      </c>
    </row>
    <row r="2340" spans="2:6" x14ac:dyDescent="0.3">
      <c r="B2340" s="142" t="s">
        <v>381</v>
      </c>
      <c r="C2340" s="144">
        <v>45469</v>
      </c>
      <c r="D2340" s="145">
        <v>6</v>
      </c>
      <c r="E2340" s="207">
        <v>0</v>
      </c>
      <c r="F2340" s="208">
        <v>0</v>
      </c>
    </row>
    <row r="2341" spans="2:6" x14ac:dyDescent="0.3">
      <c r="B2341" s="142" t="s">
        <v>381</v>
      </c>
      <c r="C2341" s="144">
        <v>45469</v>
      </c>
      <c r="D2341" s="145">
        <v>7</v>
      </c>
      <c r="E2341" s="207">
        <v>0</v>
      </c>
      <c r="F2341" s="208">
        <v>0</v>
      </c>
    </row>
    <row r="2342" spans="2:6" x14ac:dyDescent="0.3">
      <c r="B2342" s="142" t="s">
        <v>381</v>
      </c>
      <c r="C2342" s="144">
        <v>45469</v>
      </c>
      <c r="D2342" s="145">
        <v>8</v>
      </c>
      <c r="E2342" s="207">
        <v>0</v>
      </c>
      <c r="F2342" s="208">
        <v>0</v>
      </c>
    </row>
    <row r="2343" spans="2:6" x14ac:dyDescent="0.3">
      <c r="B2343" s="142" t="s">
        <v>381</v>
      </c>
      <c r="C2343" s="144">
        <v>45469</v>
      </c>
      <c r="D2343" s="145">
        <v>9</v>
      </c>
      <c r="E2343" s="207">
        <v>0</v>
      </c>
      <c r="F2343" s="208">
        <v>0</v>
      </c>
    </row>
    <row r="2344" spans="2:6" x14ac:dyDescent="0.3">
      <c r="B2344" s="142" t="s">
        <v>381</v>
      </c>
      <c r="C2344" s="144">
        <v>45469</v>
      </c>
      <c r="D2344" s="145">
        <v>10</v>
      </c>
      <c r="E2344" s="207">
        <v>0</v>
      </c>
      <c r="F2344" s="208">
        <v>0</v>
      </c>
    </row>
    <row r="2345" spans="2:6" x14ac:dyDescent="0.3">
      <c r="B2345" s="142" t="s">
        <v>381</v>
      </c>
      <c r="C2345" s="144">
        <v>45469</v>
      </c>
      <c r="D2345" s="145">
        <v>11</v>
      </c>
      <c r="E2345" s="207">
        <v>0</v>
      </c>
      <c r="F2345" s="208">
        <v>0</v>
      </c>
    </row>
    <row r="2346" spans="2:6" x14ac:dyDescent="0.3">
      <c r="B2346" s="142" t="s">
        <v>381</v>
      </c>
      <c r="C2346" s="144">
        <v>45469</v>
      </c>
      <c r="D2346" s="145">
        <v>12</v>
      </c>
      <c r="E2346" s="207">
        <v>0</v>
      </c>
      <c r="F2346" s="208">
        <v>0</v>
      </c>
    </row>
    <row r="2347" spans="2:6" x14ac:dyDescent="0.3">
      <c r="B2347" s="142" t="s">
        <v>381</v>
      </c>
      <c r="C2347" s="144">
        <v>45469</v>
      </c>
      <c r="D2347" s="145">
        <v>13</v>
      </c>
      <c r="E2347" s="207">
        <v>0</v>
      </c>
      <c r="F2347" s="208">
        <v>0</v>
      </c>
    </row>
    <row r="2348" spans="2:6" x14ac:dyDescent="0.3">
      <c r="B2348" s="142" t="s">
        <v>381</v>
      </c>
      <c r="C2348" s="144">
        <v>45469</v>
      </c>
      <c r="D2348" s="145">
        <v>14</v>
      </c>
      <c r="E2348" s="207">
        <v>0</v>
      </c>
      <c r="F2348" s="208">
        <v>0</v>
      </c>
    </row>
    <row r="2349" spans="2:6" x14ac:dyDescent="0.3">
      <c r="B2349" s="142" t="s">
        <v>381</v>
      </c>
      <c r="C2349" s="144">
        <v>45469</v>
      </c>
      <c r="D2349" s="145">
        <v>15</v>
      </c>
      <c r="E2349" s="207">
        <v>0</v>
      </c>
      <c r="F2349" s="208">
        <v>0</v>
      </c>
    </row>
    <row r="2350" spans="2:6" x14ac:dyDescent="0.3">
      <c r="B2350" s="142" t="s">
        <v>381</v>
      </c>
      <c r="C2350" s="144">
        <v>45469</v>
      </c>
      <c r="D2350" s="145">
        <v>16</v>
      </c>
      <c r="E2350" s="207">
        <v>0</v>
      </c>
      <c r="F2350" s="208">
        <v>0</v>
      </c>
    </row>
    <row r="2351" spans="2:6" x14ac:dyDescent="0.3">
      <c r="B2351" s="142" t="s">
        <v>381</v>
      </c>
      <c r="C2351" s="144">
        <v>45469</v>
      </c>
      <c r="D2351" s="145">
        <v>17</v>
      </c>
      <c r="E2351" s="207">
        <v>0</v>
      </c>
      <c r="F2351" s="208">
        <v>0</v>
      </c>
    </row>
    <row r="2352" spans="2:6" x14ac:dyDescent="0.3">
      <c r="B2352" s="142" t="s">
        <v>381</v>
      </c>
      <c r="C2352" s="144">
        <v>45469</v>
      </c>
      <c r="D2352" s="145">
        <v>18</v>
      </c>
      <c r="E2352" s="207">
        <v>0</v>
      </c>
      <c r="F2352" s="208">
        <v>0</v>
      </c>
    </row>
    <row r="2353" spans="2:6" x14ac:dyDescent="0.3">
      <c r="B2353" s="142" t="s">
        <v>381</v>
      </c>
      <c r="C2353" s="144">
        <v>45469</v>
      </c>
      <c r="D2353" s="145">
        <v>19</v>
      </c>
      <c r="E2353" s="207">
        <v>0</v>
      </c>
      <c r="F2353" s="208">
        <v>0</v>
      </c>
    </row>
    <row r="2354" spans="2:6" x14ac:dyDescent="0.3">
      <c r="B2354" s="142" t="s">
        <v>381</v>
      </c>
      <c r="C2354" s="144">
        <v>45469</v>
      </c>
      <c r="D2354" s="145">
        <v>20</v>
      </c>
      <c r="E2354" s="207">
        <v>0</v>
      </c>
      <c r="F2354" s="208">
        <v>0</v>
      </c>
    </row>
    <row r="2355" spans="2:6" x14ac:dyDescent="0.3">
      <c r="B2355" s="142" t="s">
        <v>381</v>
      </c>
      <c r="C2355" s="144">
        <v>45469</v>
      </c>
      <c r="D2355" s="145">
        <v>21</v>
      </c>
      <c r="E2355" s="207">
        <v>0</v>
      </c>
      <c r="F2355" s="208">
        <v>0</v>
      </c>
    </row>
    <row r="2356" spans="2:6" x14ac:dyDescent="0.3">
      <c r="B2356" s="142" t="s">
        <v>381</v>
      </c>
      <c r="C2356" s="144">
        <v>45469</v>
      </c>
      <c r="D2356" s="145">
        <v>22</v>
      </c>
      <c r="E2356" s="207">
        <v>0</v>
      </c>
      <c r="F2356" s="208">
        <v>0</v>
      </c>
    </row>
    <row r="2357" spans="2:6" x14ac:dyDescent="0.3">
      <c r="B2357" s="142" t="s">
        <v>381</v>
      </c>
      <c r="C2357" s="144">
        <v>45469</v>
      </c>
      <c r="D2357" s="145">
        <v>23</v>
      </c>
      <c r="E2357" s="207">
        <v>0</v>
      </c>
      <c r="F2357" s="208">
        <v>0</v>
      </c>
    </row>
    <row r="2358" spans="2:6" x14ac:dyDescent="0.3">
      <c r="B2358" s="142" t="s">
        <v>381</v>
      </c>
      <c r="C2358" s="144">
        <v>45470</v>
      </c>
      <c r="D2358" s="145">
        <v>0</v>
      </c>
      <c r="E2358" s="207">
        <v>0</v>
      </c>
      <c r="F2358" s="208">
        <v>0</v>
      </c>
    </row>
    <row r="2359" spans="2:6" x14ac:dyDescent="0.3">
      <c r="B2359" s="142" t="s">
        <v>381</v>
      </c>
      <c r="C2359" s="144">
        <v>45470</v>
      </c>
      <c r="D2359" s="145">
        <v>1</v>
      </c>
      <c r="E2359" s="207">
        <v>0</v>
      </c>
      <c r="F2359" s="208">
        <v>0</v>
      </c>
    </row>
    <row r="2360" spans="2:6" x14ac:dyDescent="0.3">
      <c r="B2360" s="142" t="s">
        <v>381</v>
      </c>
      <c r="C2360" s="144">
        <v>45470</v>
      </c>
      <c r="D2360" s="145">
        <v>2</v>
      </c>
      <c r="E2360" s="207">
        <v>0</v>
      </c>
      <c r="F2360" s="208">
        <v>0</v>
      </c>
    </row>
    <row r="2361" spans="2:6" x14ac:dyDescent="0.3">
      <c r="B2361" s="142" t="s">
        <v>381</v>
      </c>
      <c r="C2361" s="144">
        <v>45470</v>
      </c>
      <c r="D2361" s="145">
        <v>3</v>
      </c>
      <c r="E2361" s="207">
        <v>0</v>
      </c>
      <c r="F2361" s="208">
        <v>0</v>
      </c>
    </row>
    <row r="2362" spans="2:6" x14ac:dyDescent="0.3">
      <c r="B2362" s="142" t="s">
        <v>381</v>
      </c>
      <c r="C2362" s="144">
        <v>45470</v>
      </c>
      <c r="D2362" s="145">
        <v>4</v>
      </c>
      <c r="E2362" s="207">
        <v>0</v>
      </c>
      <c r="F2362" s="208">
        <v>0</v>
      </c>
    </row>
    <row r="2363" spans="2:6" x14ac:dyDescent="0.3">
      <c r="B2363" s="142" t="s">
        <v>381</v>
      </c>
      <c r="C2363" s="144">
        <v>45470</v>
      </c>
      <c r="D2363" s="145">
        <v>5</v>
      </c>
      <c r="E2363" s="207">
        <v>0</v>
      </c>
      <c r="F2363" s="208">
        <v>0</v>
      </c>
    </row>
    <row r="2364" spans="2:6" x14ac:dyDescent="0.3">
      <c r="B2364" s="142" t="s">
        <v>381</v>
      </c>
      <c r="C2364" s="144">
        <v>45470</v>
      </c>
      <c r="D2364" s="145">
        <v>6</v>
      </c>
      <c r="E2364" s="207">
        <v>0</v>
      </c>
      <c r="F2364" s="208">
        <v>0</v>
      </c>
    </row>
    <row r="2365" spans="2:6" x14ac:dyDescent="0.3">
      <c r="B2365" s="142" t="s">
        <v>381</v>
      </c>
      <c r="C2365" s="144">
        <v>45470</v>
      </c>
      <c r="D2365" s="145">
        <v>7</v>
      </c>
      <c r="E2365" s="207">
        <v>0</v>
      </c>
      <c r="F2365" s="208">
        <v>0</v>
      </c>
    </row>
    <row r="2366" spans="2:6" x14ac:dyDescent="0.3">
      <c r="B2366" s="142" t="s">
        <v>381</v>
      </c>
      <c r="C2366" s="144">
        <v>45470</v>
      </c>
      <c r="D2366" s="145">
        <v>8</v>
      </c>
      <c r="E2366" s="207">
        <v>0</v>
      </c>
      <c r="F2366" s="208">
        <v>0</v>
      </c>
    </row>
    <row r="2367" spans="2:6" x14ac:dyDescent="0.3">
      <c r="B2367" s="142" t="s">
        <v>381</v>
      </c>
      <c r="C2367" s="144">
        <v>45470</v>
      </c>
      <c r="D2367" s="145">
        <v>9</v>
      </c>
      <c r="E2367" s="207">
        <v>0</v>
      </c>
      <c r="F2367" s="208">
        <v>0</v>
      </c>
    </row>
    <row r="2368" spans="2:6" x14ac:dyDescent="0.3">
      <c r="B2368" s="142" t="s">
        <v>381</v>
      </c>
      <c r="C2368" s="144">
        <v>45470</v>
      </c>
      <c r="D2368" s="145">
        <v>10</v>
      </c>
      <c r="E2368" s="207">
        <v>0</v>
      </c>
      <c r="F2368" s="208">
        <v>0</v>
      </c>
    </row>
    <row r="2369" spans="2:6" x14ac:dyDescent="0.3">
      <c r="B2369" s="142" t="s">
        <v>381</v>
      </c>
      <c r="C2369" s="144">
        <v>45470</v>
      </c>
      <c r="D2369" s="145">
        <v>11</v>
      </c>
      <c r="E2369" s="207">
        <v>0</v>
      </c>
      <c r="F2369" s="208">
        <v>0</v>
      </c>
    </row>
    <row r="2370" spans="2:6" x14ac:dyDescent="0.3">
      <c r="B2370" s="142" t="s">
        <v>381</v>
      </c>
      <c r="C2370" s="144">
        <v>45470</v>
      </c>
      <c r="D2370" s="145">
        <v>12</v>
      </c>
      <c r="E2370" s="207">
        <v>0</v>
      </c>
      <c r="F2370" s="208">
        <v>0</v>
      </c>
    </row>
    <row r="2371" spans="2:6" x14ac:dyDescent="0.3">
      <c r="B2371" s="142" t="s">
        <v>381</v>
      </c>
      <c r="C2371" s="144">
        <v>45470</v>
      </c>
      <c r="D2371" s="145">
        <v>13</v>
      </c>
      <c r="E2371" s="207">
        <v>0</v>
      </c>
      <c r="F2371" s="208">
        <v>0</v>
      </c>
    </row>
    <row r="2372" spans="2:6" x14ac:dyDescent="0.3">
      <c r="B2372" s="142" t="s">
        <v>381</v>
      </c>
      <c r="C2372" s="144">
        <v>45470</v>
      </c>
      <c r="D2372" s="145">
        <v>14</v>
      </c>
      <c r="E2372" s="207">
        <v>0</v>
      </c>
      <c r="F2372" s="208">
        <v>0</v>
      </c>
    </row>
    <row r="2373" spans="2:6" x14ac:dyDescent="0.3">
      <c r="B2373" s="142" t="s">
        <v>381</v>
      </c>
      <c r="C2373" s="144">
        <v>45470</v>
      </c>
      <c r="D2373" s="145">
        <v>15</v>
      </c>
      <c r="E2373" s="207">
        <v>0</v>
      </c>
      <c r="F2373" s="208">
        <v>0</v>
      </c>
    </row>
    <row r="2374" spans="2:6" x14ac:dyDescent="0.3">
      <c r="B2374" s="142" t="s">
        <v>381</v>
      </c>
      <c r="C2374" s="144">
        <v>45470</v>
      </c>
      <c r="D2374" s="145">
        <v>16</v>
      </c>
      <c r="E2374" s="207">
        <v>0</v>
      </c>
      <c r="F2374" s="208">
        <v>0</v>
      </c>
    </row>
    <row r="2375" spans="2:6" x14ac:dyDescent="0.3">
      <c r="B2375" s="142" t="s">
        <v>381</v>
      </c>
      <c r="C2375" s="144">
        <v>45470</v>
      </c>
      <c r="D2375" s="145">
        <v>17</v>
      </c>
      <c r="E2375" s="207">
        <v>0</v>
      </c>
      <c r="F2375" s="208">
        <v>0</v>
      </c>
    </row>
    <row r="2376" spans="2:6" x14ac:dyDescent="0.3">
      <c r="B2376" s="142" t="s">
        <v>381</v>
      </c>
      <c r="C2376" s="144">
        <v>45470</v>
      </c>
      <c r="D2376" s="145">
        <v>18</v>
      </c>
      <c r="E2376" s="207">
        <v>0</v>
      </c>
      <c r="F2376" s="208">
        <v>0</v>
      </c>
    </row>
    <row r="2377" spans="2:6" x14ac:dyDescent="0.3">
      <c r="B2377" s="142" t="s">
        <v>381</v>
      </c>
      <c r="C2377" s="144">
        <v>45470</v>
      </c>
      <c r="D2377" s="145">
        <v>19</v>
      </c>
      <c r="E2377" s="207">
        <v>0</v>
      </c>
      <c r="F2377" s="208">
        <v>0</v>
      </c>
    </row>
    <row r="2378" spans="2:6" x14ac:dyDescent="0.3">
      <c r="B2378" s="142" t="s">
        <v>381</v>
      </c>
      <c r="C2378" s="144">
        <v>45470</v>
      </c>
      <c r="D2378" s="145">
        <v>20</v>
      </c>
      <c r="E2378" s="207">
        <v>0</v>
      </c>
      <c r="F2378" s="208">
        <v>0</v>
      </c>
    </row>
    <row r="2379" spans="2:6" x14ac:dyDescent="0.3">
      <c r="B2379" s="142" t="s">
        <v>381</v>
      </c>
      <c r="C2379" s="144">
        <v>45470</v>
      </c>
      <c r="D2379" s="145">
        <v>21</v>
      </c>
      <c r="E2379" s="207">
        <v>0</v>
      </c>
      <c r="F2379" s="208">
        <v>0</v>
      </c>
    </row>
    <row r="2380" spans="2:6" x14ac:dyDescent="0.3">
      <c r="B2380" s="142" t="s">
        <v>381</v>
      </c>
      <c r="C2380" s="144">
        <v>45470</v>
      </c>
      <c r="D2380" s="145">
        <v>22</v>
      </c>
      <c r="E2380" s="207">
        <v>0</v>
      </c>
      <c r="F2380" s="208">
        <v>0</v>
      </c>
    </row>
    <row r="2381" spans="2:6" x14ac:dyDescent="0.3">
      <c r="B2381" s="142" t="s">
        <v>381</v>
      </c>
      <c r="C2381" s="144">
        <v>45470</v>
      </c>
      <c r="D2381" s="145">
        <v>23</v>
      </c>
      <c r="E2381" s="207">
        <v>0</v>
      </c>
      <c r="F2381" s="208">
        <v>0</v>
      </c>
    </row>
    <row r="2382" spans="2:6" x14ac:dyDescent="0.3">
      <c r="B2382" s="142" t="s">
        <v>381</v>
      </c>
      <c r="C2382" s="144">
        <v>45471</v>
      </c>
      <c r="D2382" s="145">
        <v>0</v>
      </c>
      <c r="E2382" s="207">
        <v>0</v>
      </c>
      <c r="F2382" s="208">
        <v>0</v>
      </c>
    </row>
    <row r="2383" spans="2:6" x14ac:dyDescent="0.3">
      <c r="B2383" s="142" t="s">
        <v>381</v>
      </c>
      <c r="C2383" s="144">
        <v>45471</v>
      </c>
      <c r="D2383" s="145">
        <v>1</v>
      </c>
      <c r="E2383" s="207">
        <v>0</v>
      </c>
      <c r="F2383" s="208">
        <v>0</v>
      </c>
    </row>
    <row r="2384" spans="2:6" x14ac:dyDescent="0.3">
      <c r="B2384" s="142" t="s">
        <v>381</v>
      </c>
      <c r="C2384" s="144">
        <v>45471</v>
      </c>
      <c r="D2384" s="145">
        <v>2</v>
      </c>
      <c r="E2384" s="207">
        <v>0</v>
      </c>
      <c r="F2384" s="208">
        <v>0</v>
      </c>
    </row>
    <row r="2385" spans="2:6" x14ac:dyDescent="0.3">
      <c r="B2385" s="142" t="s">
        <v>381</v>
      </c>
      <c r="C2385" s="144">
        <v>45471</v>
      </c>
      <c r="D2385" s="145">
        <v>3</v>
      </c>
      <c r="E2385" s="207">
        <v>0</v>
      </c>
      <c r="F2385" s="208">
        <v>0</v>
      </c>
    </row>
    <row r="2386" spans="2:6" x14ac:dyDescent="0.3">
      <c r="B2386" s="142" t="s">
        <v>381</v>
      </c>
      <c r="C2386" s="144">
        <v>45471</v>
      </c>
      <c r="D2386" s="145">
        <v>4</v>
      </c>
      <c r="E2386" s="207">
        <v>0</v>
      </c>
      <c r="F2386" s="208">
        <v>0</v>
      </c>
    </row>
    <row r="2387" spans="2:6" x14ac:dyDescent="0.3">
      <c r="B2387" s="142" t="s">
        <v>381</v>
      </c>
      <c r="C2387" s="144">
        <v>45471</v>
      </c>
      <c r="D2387" s="145">
        <v>5</v>
      </c>
      <c r="E2387" s="207">
        <v>0</v>
      </c>
      <c r="F2387" s="208">
        <v>0</v>
      </c>
    </row>
    <row r="2388" spans="2:6" x14ac:dyDescent="0.3">
      <c r="B2388" s="142" t="s">
        <v>381</v>
      </c>
      <c r="C2388" s="144">
        <v>45471</v>
      </c>
      <c r="D2388" s="145">
        <v>6</v>
      </c>
      <c r="E2388" s="207">
        <v>0</v>
      </c>
      <c r="F2388" s="208">
        <v>0</v>
      </c>
    </row>
    <row r="2389" spans="2:6" x14ac:dyDescent="0.3">
      <c r="B2389" s="142" t="s">
        <v>381</v>
      </c>
      <c r="C2389" s="144">
        <v>45471</v>
      </c>
      <c r="D2389" s="145">
        <v>7</v>
      </c>
      <c r="E2389" s="207">
        <v>0</v>
      </c>
      <c r="F2389" s="208">
        <v>0</v>
      </c>
    </row>
    <row r="2390" spans="2:6" x14ac:dyDescent="0.3">
      <c r="B2390" s="142" t="s">
        <v>381</v>
      </c>
      <c r="C2390" s="144">
        <v>45471</v>
      </c>
      <c r="D2390" s="145">
        <v>8</v>
      </c>
      <c r="E2390" s="207">
        <v>0</v>
      </c>
      <c r="F2390" s="208">
        <v>0</v>
      </c>
    </row>
    <row r="2391" spans="2:6" x14ac:dyDescent="0.3">
      <c r="B2391" s="142" t="s">
        <v>381</v>
      </c>
      <c r="C2391" s="144">
        <v>45471</v>
      </c>
      <c r="D2391" s="145">
        <v>9</v>
      </c>
      <c r="E2391" s="207">
        <v>0</v>
      </c>
      <c r="F2391" s="208">
        <v>0</v>
      </c>
    </row>
    <row r="2392" spans="2:6" x14ac:dyDescent="0.3">
      <c r="B2392" s="142" t="s">
        <v>381</v>
      </c>
      <c r="C2392" s="144">
        <v>45471</v>
      </c>
      <c r="D2392" s="145">
        <v>10</v>
      </c>
      <c r="E2392" s="207">
        <v>0</v>
      </c>
      <c r="F2392" s="208">
        <v>0</v>
      </c>
    </row>
    <row r="2393" spans="2:6" x14ac:dyDescent="0.3">
      <c r="B2393" s="142" t="s">
        <v>381</v>
      </c>
      <c r="C2393" s="144">
        <v>45471</v>
      </c>
      <c r="D2393" s="145">
        <v>11</v>
      </c>
      <c r="E2393" s="207">
        <v>0</v>
      </c>
      <c r="F2393" s="208">
        <v>0</v>
      </c>
    </row>
    <row r="2394" spans="2:6" x14ac:dyDescent="0.3">
      <c r="B2394" s="142" t="s">
        <v>381</v>
      </c>
      <c r="C2394" s="144">
        <v>45471</v>
      </c>
      <c r="D2394" s="145">
        <v>12</v>
      </c>
      <c r="E2394" s="207">
        <v>0</v>
      </c>
      <c r="F2394" s="208">
        <v>0</v>
      </c>
    </row>
    <row r="2395" spans="2:6" x14ac:dyDescent="0.3">
      <c r="B2395" s="142" t="s">
        <v>381</v>
      </c>
      <c r="C2395" s="144">
        <v>45471</v>
      </c>
      <c r="D2395" s="145">
        <v>13</v>
      </c>
      <c r="E2395" s="207">
        <v>0</v>
      </c>
      <c r="F2395" s="208">
        <v>0</v>
      </c>
    </row>
    <row r="2396" spans="2:6" x14ac:dyDescent="0.3">
      <c r="B2396" s="142" t="s">
        <v>381</v>
      </c>
      <c r="C2396" s="144">
        <v>45471</v>
      </c>
      <c r="D2396" s="145">
        <v>14</v>
      </c>
      <c r="E2396" s="207">
        <v>0</v>
      </c>
      <c r="F2396" s="208">
        <v>0</v>
      </c>
    </row>
    <row r="2397" spans="2:6" x14ac:dyDescent="0.3">
      <c r="B2397" s="142" t="s">
        <v>381</v>
      </c>
      <c r="C2397" s="144">
        <v>45471</v>
      </c>
      <c r="D2397" s="145">
        <v>15</v>
      </c>
      <c r="E2397" s="207">
        <v>0</v>
      </c>
      <c r="F2397" s="208">
        <v>0</v>
      </c>
    </row>
    <row r="2398" spans="2:6" x14ac:dyDescent="0.3">
      <c r="B2398" s="142" t="s">
        <v>381</v>
      </c>
      <c r="C2398" s="144">
        <v>45471</v>
      </c>
      <c r="D2398" s="145">
        <v>16</v>
      </c>
      <c r="E2398" s="207">
        <v>0</v>
      </c>
      <c r="F2398" s="208">
        <v>0</v>
      </c>
    </row>
    <row r="2399" spans="2:6" x14ac:dyDescent="0.3">
      <c r="B2399" s="142" t="s">
        <v>381</v>
      </c>
      <c r="C2399" s="144">
        <v>45471</v>
      </c>
      <c r="D2399" s="145">
        <v>17</v>
      </c>
      <c r="E2399" s="207">
        <v>0</v>
      </c>
      <c r="F2399" s="208">
        <v>0</v>
      </c>
    </row>
    <row r="2400" spans="2:6" x14ac:dyDescent="0.3">
      <c r="B2400" s="142" t="s">
        <v>381</v>
      </c>
      <c r="C2400" s="144">
        <v>45471</v>
      </c>
      <c r="D2400" s="145">
        <v>18</v>
      </c>
      <c r="E2400" s="207">
        <v>0</v>
      </c>
      <c r="F2400" s="208">
        <v>0</v>
      </c>
    </row>
    <row r="2401" spans="2:6" x14ac:dyDescent="0.3">
      <c r="B2401" s="142" t="s">
        <v>381</v>
      </c>
      <c r="C2401" s="144">
        <v>45471</v>
      </c>
      <c r="D2401" s="145">
        <v>19</v>
      </c>
      <c r="E2401" s="207">
        <v>0</v>
      </c>
      <c r="F2401" s="208">
        <v>0</v>
      </c>
    </row>
    <row r="2402" spans="2:6" x14ac:dyDescent="0.3">
      <c r="B2402" s="142" t="s">
        <v>381</v>
      </c>
      <c r="C2402" s="144">
        <v>45471</v>
      </c>
      <c r="D2402" s="145">
        <v>20</v>
      </c>
      <c r="E2402" s="207">
        <v>0</v>
      </c>
      <c r="F2402" s="208">
        <v>0</v>
      </c>
    </row>
    <row r="2403" spans="2:6" x14ac:dyDescent="0.3">
      <c r="B2403" s="142" t="s">
        <v>381</v>
      </c>
      <c r="C2403" s="144">
        <v>45471</v>
      </c>
      <c r="D2403" s="145">
        <v>21</v>
      </c>
      <c r="E2403" s="207">
        <v>0</v>
      </c>
      <c r="F2403" s="208">
        <v>0</v>
      </c>
    </row>
    <row r="2404" spans="2:6" x14ac:dyDescent="0.3">
      <c r="B2404" s="142" t="s">
        <v>381</v>
      </c>
      <c r="C2404" s="144">
        <v>45471</v>
      </c>
      <c r="D2404" s="145">
        <v>22</v>
      </c>
      <c r="E2404" s="207">
        <v>0</v>
      </c>
      <c r="F2404" s="208">
        <v>0</v>
      </c>
    </row>
    <row r="2405" spans="2:6" x14ac:dyDescent="0.3">
      <c r="B2405" s="142" t="s">
        <v>381</v>
      </c>
      <c r="C2405" s="144">
        <v>45471</v>
      </c>
      <c r="D2405" s="145">
        <v>23</v>
      </c>
      <c r="E2405" s="207">
        <v>0</v>
      </c>
      <c r="F2405" s="208">
        <v>0</v>
      </c>
    </row>
    <row r="2406" spans="2:6" x14ac:dyDescent="0.3">
      <c r="B2406" s="142" t="s">
        <v>381</v>
      </c>
      <c r="C2406" s="144">
        <v>45472</v>
      </c>
      <c r="D2406" s="145">
        <v>0</v>
      </c>
      <c r="E2406" s="207">
        <v>0</v>
      </c>
      <c r="F2406" s="208">
        <v>0</v>
      </c>
    </row>
    <row r="2407" spans="2:6" x14ac:dyDescent="0.3">
      <c r="B2407" s="142" t="s">
        <v>381</v>
      </c>
      <c r="C2407" s="144">
        <v>45472</v>
      </c>
      <c r="D2407" s="145">
        <v>1</v>
      </c>
      <c r="E2407" s="207">
        <v>0</v>
      </c>
      <c r="F2407" s="208">
        <v>0</v>
      </c>
    </row>
    <row r="2408" spans="2:6" x14ac:dyDescent="0.3">
      <c r="B2408" s="142" t="s">
        <v>381</v>
      </c>
      <c r="C2408" s="144">
        <v>45472</v>
      </c>
      <c r="D2408" s="145">
        <v>2</v>
      </c>
      <c r="E2408" s="207">
        <v>0</v>
      </c>
      <c r="F2408" s="208">
        <v>0</v>
      </c>
    </row>
    <row r="2409" spans="2:6" x14ac:dyDescent="0.3">
      <c r="B2409" s="142" t="s">
        <v>381</v>
      </c>
      <c r="C2409" s="144">
        <v>45472</v>
      </c>
      <c r="D2409" s="145">
        <v>3</v>
      </c>
      <c r="E2409" s="207">
        <v>0</v>
      </c>
      <c r="F2409" s="208">
        <v>0</v>
      </c>
    </row>
    <row r="2410" spans="2:6" x14ac:dyDescent="0.3">
      <c r="B2410" s="142" t="s">
        <v>381</v>
      </c>
      <c r="C2410" s="144">
        <v>45472</v>
      </c>
      <c r="D2410" s="145">
        <v>4</v>
      </c>
      <c r="E2410" s="207">
        <v>0</v>
      </c>
      <c r="F2410" s="208">
        <v>0</v>
      </c>
    </row>
    <row r="2411" spans="2:6" x14ac:dyDescent="0.3">
      <c r="B2411" s="142" t="s">
        <v>381</v>
      </c>
      <c r="C2411" s="144">
        <v>45472</v>
      </c>
      <c r="D2411" s="145">
        <v>5</v>
      </c>
      <c r="E2411" s="207">
        <v>0</v>
      </c>
      <c r="F2411" s="208">
        <v>0</v>
      </c>
    </row>
    <row r="2412" spans="2:6" x14ac:dyDescent="0.3">
      <c r="B2412" s="142" t="s">
        <v>381</v>
      </c>
      <c r="C2412" s="144">
        <v>45472</v>
      </c>
      <c r="D2412" s="145">
        <v>6</v>
      </c>
      <c r="E2412" s="207">
        <v>0</v>
      </c>
      <c r="F2412" s="208">
        <v>0</v>
      </c>
    </row>
    <row r="2413" spans="2:6" x14ac:dyDescent="0.3">
      <c r="B2413" s="142" t="s">
        <v>381</v>
      </c>
      <c r="C2413" s="144">
        <v>45472</v>
      </c>
      <c r="D2413" s="145">
        <v>7</v>
      </c>
      <c r="E2413" s="207">
        <v>0</v>
      </c>
      <c r="F2413" s="208">
        <v>0</v>
      </c>
    </row>
    <row r="2414" spans="2:6" x14ac:dyDescent="0.3">
      <c r="B2414" s="142" t="s">
        <v>381</v>
      </c>
      <c r="C2414" s="144">
        <v>45472</v>
      </c>
      <c r="D2414" s="145">
        <v>8</v>
      </c>
      <c r="E2414" s="207">
        <v>0</v>
      </c>
      <c r="F2414" s="208">
        <v>0</v>
      </c>
    </row>
    <row r="2415" spans="2:6" x14ac:dyDescent="0.3">
      <c r="B2415" s="142" t="s">
        <v>381</v>
      </c>
      <c r="C2415" s="144">
        <v>45472</v>
      </c>
      <c r="D2415" s="145">
        <v>9</v>
      </c>
      <c r="E2415" s="207">
        <v>0</v>
      </c>
      <c r="F2415" s="208">
        <v>0</v>
      </c>
    </row>
    <row r="2416" spans="2:6" x14ac:dyDescent="0.3">
      <c r="B2416" s="142" t="s">
        <v>381</v>
      </c>
      <c r="C2416" s="144">
        <v>45472</v>
      </c>
      <c r="D2416" s="145">
        <v>10</v>
      </c>
      <c r="E2416" s="207">
        <v>0</v>
      </c>
      <c r="F2416" s="208">
        <v>0</v>
      </c>
    </row>
    <row r="2417" spans="2:6" x14ac:dyDescent="0.3">
      <c r="B2417" s="142" t="s">
        <v>381</v>
      </c>
      <c r="C2417" s="144">
        <v>45472</v>
      </c>
      <c r="D2417" s="145">
        <v>11</v>
      </c>
      <c r="E2417" s="207">
        <v>0</v>
      </c>
      <c r="F2417" s="208">
        <v>0</v>
      </c>
    </row>
    <row r="2418" spans="2:6" x14ac:dyDescent="0.3">
      <c r="B2418" s="142" t="s">
        <v>381</v>
      </c>
      <c r="C2418" s="144">
        <v>45472</v>
      </c>
      <c r="D2418" s="145">
        <v>12</v>
      </c>
      <c r="E2418" s="207">
        <v>0</v>
      </c>
      <c r="F2418" s="208">
        <v>0</v>
      </c>
    </row>
    <row r="2419" spans="2:6" x14ac:dyDescent="0.3">
      <c r="B2419" s="142" t="s">
        <v>381</v>
      </c>
      <c r="C2419" s="144">
        <v>45472</v>
      </c>
      <c r="D2419" s="145">
        <v>13</v>
      </c>
      <c r="E2419" s="207">
        <v>1.82</v>
      </c>
      <c r="F2419" s="208">
        <v>0</v>
      </c>
    </row>
    <row r="2420" spans="2:6" x14ac:dyDescent="0.3">
      <c r="B2420" s="142" t="s">
        <v>381</v>
      </c>
      <c r="C2420" s="144">
        <v>45472</v>
      </c>
      <c r="D2420" s="145">
        <v>14</v>
      </c>
      <c r="E2420" s="207">
        <v>0</v>
      </c>
      <c r="F2420" s="208">
        <v>0</v>
      </c>
    </row>
    <row r="2421" spans="2:6" x14ac:dyDescent="0.3">
      <c r="B2421" s="142" t="s">
        <v>381</v>
      </c>
      <c r="C2421" s="144">
        <v>45472</v>
      </c>
      <c r="D2421" s="145">
        <v>15</v>
      </c>
      <c r="E2421" s="207">
        <v>0</v>
      </c>
      <c r="F2421" s="208">
        <v>0</v>
      </c>
    </row>
    <row r="2422" spans="2:6" x14ac:dyDescent="0.3">
      <c r="B2422" s="142" t="s">
        <v>381</v>
      </c>
      <c r="C2422" s="144">
        <v>45472</v>
      </c>
      <c r="D2422" s="145">
        <v>16</v>
      </c>
      <c r="E2422" s="207">
        <v>0.43</v>
      </c>
      <c r="F2422" s="208">
        <v>0</v>
      </c>
    </row>
    <row r="2423" spans="2:6" x14ac:dyDescent="0.3">
      <c r="B2423" s="142" t="s">
        <v>381</v>
      </c>
      <c r="C2423" s="144">
        <v>45472</v>
      </c>
      <c r="D2423" s="145">
        <v>17</v>
      </c>
      <c r="E2423" s="207">
        <v>149.04</v>
      </c>
      <c r="F2423" s="208">
        <v>0</v>
      </c>
    </row>
    <row r="2424" spans="2:6" x14ac:dyDescent="0.3">
      <c r="B2424" s="142" t="s">
        <v>381</v>
      </c>
      <c r="C2424" s="144">
        <v>45472</v>
      </c>
      <c r="D2424" s="145">
        <v>18</v>
      </c>
      <c r="E2424" s="207">
        <v>419.46</v>
      </c>
      <c r="F2424" s="208">
        <v>0</v>
      </c>
    </row>
    <row r="2425" spans="2:6" x14ac:dyDescent="0.3">
      <c r="B2425" s="142" t="s">
        <v>381</v>
      </c>
      <c r="C2425" s="144">
        <v>45472</v>
      </c>
      <c r="D2425" s="145">
        <v>19</v>
      </c>
      <c r="E2425" s="207">
        <v>507.66</v>
      </c>
      <c r="F2425" s="208">
        <v>0</v>
      </c>
    </row>
    <row r="2426" spans="2:6" x14ac:dyDescent="0.3">
      <c r="B2426" s="142" t="s">
        <v>381</v>
      </c>
      <c r="C2426" s="144">
        <v>45472</v>
      </c>
      <c r="D2426" s="145">
        <v>20</v>
      </c>
      <c r="E2426" s="207">
        <v>506.56</v>
      </c>
      <c r="F2426" s="208">
        <v>0</v>
      </c>
    </row>
    <row r="2427" spans="2:6" x14ac:dyDescent="0.3">
      <c r="B2427" s="142" t="s">
        <v>381</v>
      </c>
      <c r="C2427" s="144">
        <v>45472</v>
      </c>
      <c r="D2427" s="145">
        <v>21</v>
      </c>
      <c r="E2427" s="207">
        <v>506.26</v>
      </c>
      <c r="F2427" s="208">
        <v>0</v>
      </c>
    </row>
    <row r="2428" spans="2:6" x14ac:dyDescent="0.3">
      <c r="B2428" s="142" t="s">
        <v>381</v>
      </c>
      <c r="C2428" s="144">
        <v>45472</v>
      </c>
      <c r="D2428" s="145">
        <v>22</v>
      </c>
      <c r="E2428" s="207">
        <v>508.85</v>
      </c>
      <c r="F2428" s="208">
        <v>0</v>
      </c>
    </row>
    <row r="2429" spans="2:6" x14ac:dyDescent="0.3">
      <c r="B2429" s="142" t="s">
        <v>381</v>
      </c>
      <c r="C2429" s="144">
        <v>45472</v>
      </c>
      <c r="D2429" s="145">
        <v>23</v>
      </c>
      <c r="E2429" s="207">
        <v>508.3</v>
      </c>
      <c r="F2429" s="208">
        <v>0</v>
      </c>
    </row>
    <row r="2430" spans="2:6" x14ac:dyDescent="0.3">
      <c r="B2430" s="142" t="s">
        <v>381</v>
      </c>
      <c r="C2430" s="144">
        <v>45473</v>
      </c>
      <c r="D2430" s="145">
        <v>0</v>
      </c>
      <c r="E2430" s="207">
        <v>508.2</v>
      </c>
      <c r="F2430" s="208">
        <v>0</v>
      </c>
    </row>
    <row r="2431" spans="2:6" x14ac:dyDescent="0.3">
      <c r="B2431" s="142" t="s">
        <v>381</v>
      </c>
      <c r="C2431" s="144">
        <v>45473</v>
      </c>
      <c r="D2431" s="145">
        <v>1</v>
      </c>
      <c r="E2431" s="207">
        <v>508.22</v>
      </c>
      <c r="F2431" s="208">
        <v>0</v>
      </c>
    </row>
    <row r="2432" spans="2:6" x14ac:dyDescent="0.3">
      <c r="B2432" s="142" t="s">
        <v>381</v>
      </c>
      <c r="C2432" s="144">
        <v>45473</v>
      </c>
      <c r="D2432" s="145">
        <v>2</v>
      </c>
      <c r="E2432" s="207">
        <v>114.82</v>
      </c>
      <c r="F2432" s="208">
        <v>0</v>
      </c>
    </row>
    <row r="2433" spans="2:6" x14ac:dyDescent="0.3">
      <c r="B2433" s="142" t="s">
        <v>381</v>
      </c>
      <c r="C2433" s="144">
        <v>45473</v>
      </c>
      <c r="D2433" s="145">
        <v>3</v>
      </c>
      <c r="E2433" s="207">
        <v>0</v>
      </c>
      <c r="F2433" s="208">
        <v>0</v>
      </c>
    </row>
    <row r="2434" spans="2:6" x14ac:dyDescent="0.3">
      <c r="B2434" s="142" t="s">
        <v>381</v>
      </c>
      <c r="C2434" s="144">
        <v>45473</v>
      </c>
      <c r="D2434" s="145">
        <v>4</v>
      </c>
      <c r="E2434" s="207">
        <v>0</v>
      </c>
      <c r="F2434" s="208">
        <v>0</v>
      </c>
    </row>
    <row r="2435" spans="2:6" x14ac:dyDescent="0.3">
      <c r="B2435" s="142" t="s">
        <v>381</v>
      </c>
      <c r="C2435" s="144">
        <v>45473</v>
      </c>
      <c r="D2435" s="145">
        <v>5</v>
      </c>
      <c r="E2435" s="207">
        <v>0</v>
      </c>
      <c r="F2435" s="208">
        <v>0</v>
      </c>
    </row>
    <row r="2436" spans="2:6" x14ac:dyDescent="0.3">
      <c r="B2436" s="142" t="s">
        <v>381</v>
      </c>
      <c r="C2436" s="144">
        <v>45473</v>
      </c>
      <c r="D2436" s="145">
        <v>6</v>
      </c>
      <c r="E2436" s="207">
        <v>0</v>
      </c>
      <c r="F2436" s="208">
        <v>0</v>
      </c>
    </row>
    <row r="2437" spans="2:6" x14ac:dyDescent="0.3">
      <c r="B2437" s="142" t="s">
        <v>381</v>
      </c>
      <c r="C2437" s="144">
        <v>45473</v>
      </c>
      <c r="D2437" s="145">
        <v>7</v>
      </c>
      <c r="E2437" s="207">
        <v>0</v>
      </c>
      <c r="F2437" s="208">
        <v>0</v>
      </c>
    </row>
    <row r="2438" spans="2:6" x14ac:dyDescent="0.3">
      <c r="B2438" s="142" t="s">
        <v>381</v>
      </c>
      <c r="C2438" s="144">
        <v>45473</v>
      </c>
      <c r="D2438" s="145">
        <v>8</v>
      </c>
      <c r="E2438" s="207">
        <v>0</v>
      </c>
      <c r="F2438" s="208">
        <v>0</v>
      </c>
    </row>
    <row r="2439" spans="2:6" x14ac:dyDescent="0.3">
      <c r="B2439" s="142" t="s">
        <v>381</v>
      </c>
      <c r="C2439" s="144">
        <v>45473</v>
      </c>
      <c r="D2439" s="145">
        <v>9</v>
      </c>
      <c r="E2439" s="207">
        <v>0</v>
      </c>
      <c r="F2439" s="208">
        <v>0</v>
      </c>
    </row>
    <row r="2440" spans="2:6" x14ac:dyDescent="0.3">
      <c r="B2440" s="142" t="s">
        <v>381</v>
      </c>
      <c r="C2440" s="144">
        <v>45473</v>
      </c>
      <c r="D2440" s="145">
        <v>10</v>
      </c>
      <c r="E2440" s="207">
        <v>0</v>
      </c>
      <c r="F2440" s="208">
        <v>0</v>
      </c>
    </row>
    <row r="2441" spans="2:6" x14ac:dyDescent="0.3">
      <c r="B2441" s="142" t="s">
        <v>381</v>
      </c>
      <c r="C2441" s="144">
        <v>45473</v>
      </c>
      <c r="D2441" s="145">
        <v>11</v>
      </c>
      <c r="E2441" s="207">
        <v>0</v>
      </c>
      <c r="F2441" s="208">
        <v>0</v>
      </c>
    </row>
    <row r="2442" spans="2:6" x14ac:dyDescent="0.3">
      <c r="B2442" s="142" t="s">
        <v>381</v>
      </c>
      <c r="C2442" s="144">
        <v>45473</v>
      </c>
      <c r="D2442" s="145">
        <v>12</v>
      </c>
      <c r="E2442" s="207">
        <v>0</v>
      </c>
      <c r="F2442" s="208">
        <v>0</v>
      </c>
    </row>
    <row r="2443" spans="2:6" x14ac:dyDescent="0.3">
      <c r="B2443" s="142" t="s">
        <v>381</v>
      </c>
      <c r="C2443" s="144">
        <v>45473</v>
      </c>
      <c r="D2443" s="145">
        <v>13</v>
      </c>
      <c r="E2443" s="207">
        <v>0</v>
      </c>
      <c r="F2443" s="208">
        <v>0</v>
      </c>
    </row>
    <row r="2444" spans="2:6" x14ac:dyDescent="0.3">
      <c r="B2444" s="142" t="s">
        <v>381</v>
      </c>
      <c r="C2444" s="144">
        <v>45473</v>
      </c>
      <c r="D2444" s="145">
        <v>14</v>
      </c>
      <c r="E2444" s="207">
        <v>0</v>
      </c>
      <c r="F2444" s="208">
        <v>0</v>
      </c>
    </row>
    <row r="2445" spans="2:6" x14ac:dyDescent="0.3">
      <c r="B2445" s="142" t="s">
        <v>381</v>
      </c>
      <c r="C2445" s="144">
        <v>45473</v>
      </c>
      <c r="D2445" s="145">
        <v>15</v>
      </c>
      <c r="E2445" s="207">
        <v>0</v>
      </c>
      <c r="F2445" s="208">
        <v>0</v>
      </c>
    </row>
    <row r="2446" spans="2:6" x14ac:dyDescent="0.3">
      <c r="B2446" s="142" t="s">
        <v>381</v>
      </c>
      <c r="C2446" s="144">
        <v>45473</v>
      </c>
      <c r="D2446" s="145">
        <v>16</v>
      </c>
      <c r="E2446" s="207">
        <v>0</v>
      </c>
      <c r="F2446" s="208">
        <v>0</v>
      </c>
    </row>
    <row r="2447" spans="2:6" x14ac:dyDescent="0.3">
      <c r="B2447" s="142" t="s">
        <v>381</v>
      </c>
      <c r="C2447" s="144">
        <v>45473</v>
      </c>
      <c r="D2447" s="145">
        <v>17</v>
      </c>
      <c r="E2447" s="207">
        <v>0</v>
      </c>
      <c r="F2447" s="208">
        <v>0</v>
      </c>
    </row>
    <row r="2448" spans="2:6" x14ac:dyDescent="0.3">
      <c r="B2448" s="142" t="s">
        <v>381</v>
      </c>
      <c r="C2448" s="144">
        <v>45473</v>
      </c>
      <c r="D2448" s="145">
        <v>18</v>
      </c>
      <c r="E2448" s="207">
        <v>0</v>
      </c>
      <c r="F2448" s="208">
        <v>0</v>
      </c>
    </row>
    <row r="2449" spans="2:6" x14ac:dyDescent="0.3">
      <c r="B2449" s="142" t="s">
        <v>381</v>
      </c>
      <c r="C2449" s="144">
        <v>45473</v>
      </c>
      <c r="D2449" s="145">
        <v>19</v>
      </c>
      <c r="E2449" s="207">
        <v>0</v>
      </c>
      <c r="F2449" s="208">
        <v>0</v>
      </c>
    </row>
    <row r="2450" spans="2:6" x14ac:dyDescent="0.3">
      <c r="B2450" s="142" t="s">
        <v>381</v>
      </c>
      <c r="C2450" s="144">
        <v>45473</v>
      </c>
      <c r="D2450" s="145">
        <v>20</v>
      </c>
      <c r="E2450" s="207">
        <v>0</v>
      </c>
      <c r="F2450" s="208">
        <v>0</v>
      </c>
    </row>
    <row r="2451" spans="2:6" x14ac:dyDescent="0.3">
      <c r="B2451" s="142" t="s">
        <v>381</v>
      </c>
      <c r="C2451" s="144">
        <v>45473</v>
      </c>
      <c r="D2451" s="145">
        <v>21</v>
      </c>
      <c r="E2451" s="207">
        <v>0</v>
      </c>
      <c r="F2451" s="208">
        <v>0</v>
      </c>
    </row>
    <row r="2452" spans="2:6" x14ac:dyDescent="0.3">
      <c r="B2452" s="142" t="s">
        <v>381</v>
      </c>
      <c r="C2452" s="144">
        <v>45473</v>
      </c>
      <c r="D2452" s="145">
        <v>22</v>
      </c>
      <c r="E2452" s="207">
        <v>0</v>
      </c>
      <c r="F2452" s="208">
        <v>0</v>
      </c>
    </row>
    <row r="2453" spans="2:6" x14ac:dyDescent="0.3">
      <c r="B2453" s="142" t="s">
        <v>381</v>
      </c>
      <c r="C2453" s="144">
        <v>45473</v>
      </c>
      <c r="D2453" s="145">
        <v>23</v>
      </c>
      <c r="E2453" s="207">
        <v>0</v>
      </c>
      <c r="F2453" s="208">
        <v>0</v>
      </c>
    </row>
    <row r="2454" spans="2:6" x14ac:dyDescent="0.3">
      <c r="B2454" s="142" t="s">
        <v>381</v>
      </c>
      <c r="C2454" s="144">
        <v>45474</v>
      </c>
      <c r="D2454" s="145">
        <v>0</v>
      </c>
      <c r="E2454" s="207">
        <v>0</v>
      </c>
      <c r="F2454" s="208">
        <v>0</v>
      </c>
    </row>
    <row r="2455" spans="2:6" x14ac:dyDescent="0.3">
      <c r="B2455" s="142" t="s">
        <v>381</v>
      </c>
      <c r="C2455" s="144">
        <v>45474</v>
      </c>
      <c r="D2455" s="145">
        <v>1</v>
      </c>
      <c r="E2455" s="207">
        <v>0</v>
      </c>
      <c r="F2455" s="208">
        <v>0</v>
      </c>
    </row>
    <row r="2456" spans="2:6" x14ac:dyDescent="0.3">
      <c r="B2456" s="142" t="s">
        <v>381</v>
      </c>
      <c r="C2456" s="144">
        <v>45474</v>
      </c>
      <c r="D2456" s="145">
        <v>2</v>
      </c>
      <c r="E2456" s="207">
        <v>0</v>
      </c>
      <c r="F2456" s="208">
        <v>0</v>
      </c>
    </row>
    <row r="2457" spans="2:6" x14ac:dyDescent="0.3">
      <c r="B2457" s="142" t="s">
        <v>381</v>
      </c>
      <c r="C2457" s="144">
        <v>45474</v>
      </c>
      <c r="D2457" s="145">
        <v>3</v>
      </c>
      <c r="E2457" s="207">
        <v>0</v>
      </c>
      <c r="F2457" s="208">
        <v>0</v>
      </c>
    </row>
    <row r="2458" spans="2:6" x14ac:dyDescent="0.3">
      <c r="B2458" s="142" t="s">
        <v>381</v>
      </c>
      <c r="C2458" s="144">
        <v>45474</v>
      </c>
      <c r="D2458" s="145">
        <v>4</v>
      </c>
      <c r="E2458" s="207">
        <v>0</v>
      </c>
      <c r="F2458" s="208">
        <v>0</v>
      </c>
    </row>
    <row r="2459" spans="2:6" x14ac:dyDescent="0.3">
      <c r="B2459" s="142" t="s">
        <v>381</v>
      </c>
      <c r="C2459" s="144">
        <v>45474</v>
      </c>
      <c r="D2459" s="145">
        <v>5</v>
      </c>
      <c r="E2459" s="207">
        <v>0</v>
      </c>
      <c r="F2459" s="208">
        <v>0</v>
      </c>
    </row>
    <row r="2460" spans="2:6" x14ac:dyDescent="0.3">
      <c r="B2460" s="142" t="s">
        <v>381</v>
      </c>
      <c r="C2460" s="144">
        <v>45474</v>
      </c>
      <c r="D2460" s="145">
        <v>6</v>
      </c>
      <c r="E2460" s="207">
        <v>0</v>
      </c>
      <c r="F2460" s="208">
        <v>0</v>
      </c>
    </row>
    <row r="2461" spans="2:6" x14ac:dyDescent="0.3">
      <c r="B2461" s="142" t="s">
        <v>381</v>
      </c>
      <c r="C2461" s="144">
        <v>45474</v>
      </c>
      <c r="D2461" s="145">
        <v>7</v>
      </c>
      <c r="E2461" s="207">
        <v>0</v>
      </c>
      <c r="F2461" s="208">
        <v>0</v>
      </c>
    </row>
    <row r="2462" spans="2:6" x14ac:dyDescent="0.3">
      <c r="B2462" s="142" t="s">
        <v>381</v>
      </c>
      <c r="C2462" s="144">
        <v>45474</v>
      </c>
      <c r="D2462" s="145">
        <v>8</v>
      </c>
      <c r="E2462" s="207">
        <v>0</v>
      </c>
      <c r="F2462" s="208">
        <v>0</v>
      </c>
    </row>
    <row r="2463" spans="2:6" x14ac:dyDescent="0.3">
      <c r="B2463" s="142" t="s">
        <v>381</v>
      </c>
      <c r="C2463" s="144">
        <v>45474</v>
      </c>
      <c r="D2463" s="145">
        <v>9</v>
      </c>
      <c r="E2463" s="207">
        <v>0</v>
      </c>
      <c r="F2463" s="208">
        <v>0</v>
      </c>
    </row>
    <row r="2464" spans="2:6" x14ac:dyDescent="0.3">
      <c r="B2464" s="142" t="s">
        <v>381</v>
      </c>
      <c r="C2464" s="144">
        <v>45474</v>
      </c>
      <c r="D2464" s="145">
        <v>10</v>
      </c>
      <c r="E2464" s="207">
        <v>0</v>
      </c>
      <c r="F2464" s="208">
        <v>0</v>
      </c>
    </row>
    <row r="2465" spans="2:6" x14ac:dyDescent="0.3">
      <c r="B2465" s="142" t="s">
        <v>381</v>
      </c>
      <c r="C2465" s="144">
        <v>45474</v>
      </c>
      <c r="D2465" s="145">
        <v>11</v>
      </c>
      <c r="E2465" s="207">
        <v>0</v>
      </c>
      <c r="F2465" s="208">
        <v>0</v>
      </c>
    </row>
    <row r="2466" spans="2:6" x14ac:dyDescent="0.3">
      <c r="B2466" s="142" t="s">
        <v>381</v>
      </c>
      <c r="C2466" s="144">
        <v>45474</v>
      </c>
      <c r="D2466" s="145">
        <v>12</v>
      </c>
      <c r="E2466" s="207">
        <v>0</v>
      </c>
      <c r="F2466" s="208">
        <v>0</v>
      </c>
    </row>
    <row r="2467" spans="2:6" x14ac:dyDescent="0.3">
      <c r="B2467" s="142" t="s">
        <v>381</v>
      </c>
      <c r="C2467" s="144">
        <v>45474</v>
      </c>
      <c r="D2467" s="145">
        <v>13</v>
      </c>
      <c r="E2467" s="207">
        <v>0</v>
      </c>
      <c r="F2467" s="208">
        <v>0</v>
      </c>
    </row>
    <row r="2468" spans="2:6" x14ac:dyDescent="0.3">
      <c r="B2468" s="142" t="s">
        <v>381</v>
      </c>
      <c r="C2468" s="144">
        <v>45474</v>
      </c>
      <c r="D2468" s="145">
        <v>14</v>
      </c>
      <c r="E2468" s="207">
        <v>0</v>
      </c>
      <c r="F2468" s="208">
        <v>0</v>
      </c>
    </row>
    <row r="2469" spans="2:6" x14ac:dyDescent="0.3">
      <c r="B2469" s="142" t="s">
        <v>381</v>
      </c>
      <c r="C2469" s="144">
        <v>45474</v>
      </c>
      <c r="D2469" s="145">
        <v>15</v>
      </c>
      <c r="E2469" s="207">
        <v>0</v>
      </c>
      <c r="F2469" s="208">
        <v>0</v>
      </c>
    </row>
    <row r="2470" spans="2:6" x14ac:dyDescent="0.3">
      <c r="B2470" s="142" t="s">
        <v>381</v>
      </c>
      <c r="C2470" s="144">
        <v>45474</v>
      </c>
      <c r="D2470" s="145">
        <v>16</v>
      </c>
      <c r="E2470" s="207">
        <v>0</v>
      </c>
      <c r="F2470" s="208">
        <v>0</v>
      </c>
    </row>
    <row r="2471" spans="2:6" x14ac:dyDescent="0.3">
      <c r="B2471" s="142" t="s">
        <v>381</v>
      </c>
      <c r="C2471" s="144">
        <v>45474</v>
      </c>
      <c r="D2471" s="145">
        <v>17</v>
      </c>
      <c r="E2471" s="207">
        <v>0</v>
      </c>
      <c r="F2471" s="208">
        <v>0</v>
      </c>
    </row>
    <row r="2472" spans="2:6" x14ac:dyDescent="0.3">
      <c r="B2472" s="142" t="s">
        <v>381</v>
      </c>
      <c r="C2472" s="144">
        <v>45474</v>
      </c>
      <c r="D2472" s="145">
        <v>18</v>
      </c>
      <c r="E2472" s="207">
        <v>0</v>
      </c>
      <c r="F2472" s="208">
        <v>0</v>
      </c>
    </row>
    <row r="2473" spans="2:6" x14ac:dyDescent="0.3">
      <c r="B2473" s="142" t="s">
        <v>381</v>
      </c>
      <c r="C2473" s="144">
        <v>45474</v>
      </c>
      <c r="D2473" s="145">
        <v>19</v>
      </c>
      <c r="E2473" s="207">
        <v>0</v>
      </c>
      <c r="F2473" s="208">
        <v>0</v>
      </c>
    </row>
    <row r="2474" spans="2:6" x14ac:dyDescent="0.3">
      <c r="B2474" s="142" t="s">
        <v>381</v>
      </c>
      <c r="C2474" s="144">
        <v>45474</v>
      </c>
      <c r="D2474" s="145">
        <v>20</v>
      </c>
      <c r="E2474" s="207">
        <v>0</v>
      </c>
      <c r="F2474" s="208">
        <v>0</v>
      </c>
    </row>
    <row r="2475" spans="2:6" x14ac:dyDescent="0.3">
      <c r="B2475" s="142" t="s">
        <v>381</v>
      </c>
      <c r="C2475" s="144">
        <v>45474</v>
      </c>
      <c r="D2475" s="145">
        <v>21</v>
      </c>
      <c r="E2475" s="207">
        <v>0</v>
      </c>
      <c r="F2475" s="208">
        <v>0</v>
      </c>
    </row>
    <row r="2476" spans="2:6" x14ac:dyDescent="0.3">
      <c r="B2476" s="142" t="s">
        <v>381</v>
      </c>
      <c r="C2476" s="144">
        <v>45474</v>
      </c>
      <c r="D2476" s="145">
        <v>22</v>
      </c>
      <c r="E2476" s="207">
        <v>0</v>
      </c>
      <c r="F2476" s="208">
        <v>0</v>
      </c>
    </row>
    <row r="2477" spans="2:6" x14ac:dyDescent="0.3">
      <c r="B2477" s="142" t="s">
        <v>381</v>
      </c>
      <c r="C2477" s="144">
        <v>45474</v>
      </c>
      <c r="D2477" s="145">
        <v>23</v>
      </c>
      <c r="E2477" s="207">
        <v>0</v>
      </c>
      <c r="F2477" s="208">
        <v>0</v>
      </c>
    </row>
    <row r="2478" spans="2:6" x14ac:dyDescent="0.3">
      <c r="B2478" s="142" t="s">
        <v>381</v>
      </c>
      <c r="C2478" s="144">
        <v>45475</v>
      </c>
      <c r="D2478" s="145">
        <v>0</v>
      </c>
      <c r="E2478" s="207">
        <v>0</v>
      </c>
      <c r="F2478" s="208">
        <v>0</v>
      </c>
    </row>
    <row r="2479" spans="2:6" x14ac:dyDescent="0.3">
      <c r="B2479" s="142" t="s">
        <v>381</v>
      </c>
      <c r="C2479" s="144">
        <v>45475</v>
      </c>
      <c r="D2479" s="145">
        <v>1</v>
      </c>
      <c r="E2479" s="207">
        <v>0</v>
      </c>
      <c r="F2479" s="208">
        <v>0</v>
      </c>
    </row>
    <row r="2480" spans="2:6" x14ac:dyDescent="0.3">
      <c r="B2480" s="142" t="s">
        <v>381</v>
      </c>
      <c r="C2480" s="144">
        <v>45475</v>
      </c>
      <c r="D2480" s="145">
        <v>2</v>
      </c>
      <c r="E2480" s="207">
        <v>0</v>
      </c>
      <c r="F2480" s="208">
        <v>0</v>
      </c>
    </row>
    <row r="2481" spans="2:6" x14ac:dyDescent="0.3">
      <c r="B2481" s="142" t="s">
        <v>381</v>
      </c>
      <c r="C2481" s="144">
        <v>45475</v>
      </c>
      <c r="D2481" s="145">
        <v>3</v>
      </c>
      <c r="E2481" s="207">
        <v>0</v>
      </c>
      <c r="F2481" s="208">
        <v>0</v>
      </c>
    </row>
    <row r="2482" spans="2:6" x14ac:dyDescent="0.3">
      <c r="B2482" s="142" t="s">
        <v>381</v>
      </c>
      <c r="C2482" s="144">
        <v>45475</v>
      </c>
      <c r="D2482" s="145">
        <v>4</v>
      </c>
      <c r="E2482" s="207">
        <v>0</v>
      </c>
      <c r="F2482" s="208">
        <v>0</v>
      </c>
    </row>
    <row r="2483" spans="2:6" x14ac:dyDescent="0.3">
      <c r="B2483" s="142" t="s">
        <v>381</v>
      </c>
      <c r="C2483" s="144">
        <v>45475</v>
      </c>
      <c r="D2483" s="145">
        <v>5</v>
      </c>
      <c r="E2483" s="207">
        <v>0</v>
      </c>
      <c r="F2483" s="208">
        <v>0</v>
      </c>
    </row>
    <row r="2484" spans="2:6" x14ac:dyDescent="0.3">
      <c r="B2484" s="142" t="s">
        <v>381</v>
      </c>
      <c r="C2484" s="144">
        <v>45475</v>
      </c>
      <c r="D2484" s="145">
        <v>6</v>
      </c>
      <c r="E2484" s="207">
        <v>0</v>
      </c>
      <c r="F2484" s="208">
        <v>0</v>
      </c>
    </row>
    <row r="2485" spans="2:6" x14ac:dyDescent="0.3">
      <c r="B2485" s="142" t="s">
        <v>381</v>
      </c>
      <c r="C2485" s="144">
        <v>45475</v>
      </c>
      <c r="D2485" s="145">
        <v>7</v>
      </c>
      <c r="E2485" s="207">
        <v>0</v>
      </c>
      <c r="F2485" s="208">
        <v>0</v>
      </c>
    </row>
    <row r="2486" spans="2:6" x14ac:dyDescent="0.3">
      <c r="B2486" s="142" t="s">
        <v>381</v>
      </c>
      <c r="C2486" s="144">
        <v>45475</v>
      </c>
      <c r="D2486" s="145">
        <v>8</v>
      </c>
      <c r="E2486" s="207">
        <v>0</v>
      </c>
      <c r="F2486" s="208">
        <v>0</v>
      </c>
    </row>
    <row r="2487" spans="2:6" x14ac:dyDescent="0.3">
      <c r="B2487" s="142" t="s">
        <v>381</v>
      </c>
      <c r="C2487" s="144">
        <v>45475</v>
      </c>
      <c r="D2487" s="145">
        <v>9</v>
      </c>
      <c r="E2487" s="207">
        <v>0</v>
      </c>
      <c r="F2487" s="208">
        <v>0</v>
      </c>
    </row>
    <row r="2488" spans="2:6" x14ac:dyDescent="0.3">
      <c r="B2488" s="142" t="s">
        <v>381</v>
      </c>
      <c r="C2488" s="144">
        <v>45475</v>
      </c>
      <c r="D2488" s="145">
        <v>10</v>
      </c>
      <c r="E2488" s="207">
        <v>0</v>
      </c>
      <c r="F2488" s="208">
        <v>0</v>
      </c>
    </row>
    <row r="2489" spans="2:6" x14ac:dyDescent="0.3">
      <c r="B2489" s="142" t="s">
        <v>381</v>
      </c>
      <c r="C2489" s="144">
        <v>45475</v>
      </c>
      <c r="D2489" s="145">
        <v>11</v>
      </c>
      <c r="E2489" s="207">
        <v>0</v>
      </c>
      <c r="F2489" s="208">
        <v>0</v>
      </c>
    </row>
    <row r="2490" spans="2:6" x14ac:dyDescent="0.3">
      <c r="B2490" s="142" t="s">
        <v>381</v>
      </c>
      <c r="C2490" s="144">
        <v>45475</v>
      </c>
      <c r="D2490" s="145">
        <v>12</v>
      </c>
      <c r="E2490" s="207">
        <v>0</v>
      </c>
      <c r="F2490" s="208">
        <v>0</v>
      </c>
    </row>
    <row r="2491" spans="2:6" x14ac:dyDescent="0.3">
      <c r="B2491" s="142" t="s">
        <v>381</v>
      </c>
      <c r="C2491" s="144">
        <v>45475</v>
      </c>
      <c r="D2491" s="145">
        <v>13</v>
      </c>
      <c r="E2491" s="207">
        <v>0</v>
      </c>
      <c r="F2491" s="208">
        <v>0</v>
      </c>
    </row>
    <row r="2492" spans="2:6" x14ac:dyDescent="0.3">
      <c r="B2492" s="142" t="s">
        <v>381</v>
      </c>
      <c r="C2492" s="144">
        <v>45475</v>
      </c>
      <c r="D2492" s="145">
        <v>14</v>
      </c>
      <c r="E2492" s="207">
        <v>0</v>
      </c>
      <c r="F2492" s="208">
        <v>0</v>
      </c>
    </row>
    <row r="2493" spans="2:6" x14ac:dyDescent="0.3">
      <c r="B2493" s="142" t="s">
        <v>381</v>
      </c>
      <c r="C2493" s="144">
        <v>45475</v>
      </c>
      <c r="D2493" s="145">
        <v>15</v>
      </c>
      <c r="E2493" s="207">
        <v>0</v>
      </c>
      <c r="F2493" s="208">
        <v>0</v>
      </c>
    </row>
    <row r="2494" spans="2:6" x14ac:dyDescent="0.3">
      <c r="B2494" s="142" t="s">
        <v>381</v>
      </c>
      <c r="C2494" s="144">
        <v>45475</v>
      </c>
      <c r="D2494" s="145">
        <v>16</v>
      </c>
      <c r="E2494" s="207">
        <v>45.1</v>
      </c>
      <c r="F2494" s="208">
        <v>0</v>
      </c>
    </row>
    <row r="2495" spans="2:6" x14ac:dyDescent="0.3">
      <c r="B2495" s="142" t="s">
        <v>381</v>
      </c>
      <c r="C2495" s="144">
        <v>45475</v>
      </c>
      <c r="D2495" s="145">
        <v>17</v>
      </c>
      <c r="E2495" s="207">
        <v>458.4</v>
      </c>
      <c r="F2495" s="208">
        <v>0</v>
      </c>
    </row>
    <row r="2496" spans="2:6" x14ac:dyDescent="0.3">
      <c r="B2496" s="142" t="s">
        <v>381</v>
      </c>
      <c r="C2496" s="144">
        <v>45475</v>
      </c>
      <c r="D2496" s="145">
        <v>18</v>
      </c>
      <c r="E2496" s="207">
        <v>427.43</v>
      </c>
      <c r="F2496" s="208">
        <v>0</v>
      </c>
    </row>
    <row r="2497" spans="2:6" x14ac:dyDescent="0.3">
      <c r="B2497" s="142" t="s">
        <v>381</v>
      </c>
      <c r="C2497" s="144">
        <v>45475</v>
      </c>
      <c r="D2497" s="145">
        <v>19</v>
      </c>
      <c r="E2497" s="207">
        <v>428.51</v>
      </c>
      <c r="F2497" s="208">
        <v>0</v>
      </c>
    </row>
    <row r="2498" spans="2:6" x14ac:dyDescent="0.3">
      <c r="B2498" s="142" t="s">
        <v>381</v>
      </c>
      <c r="C2498" s="144">
        <v>45475</v>
      </c>
      <c r="D2498" s="145">
        <v>20</v>
      </c>
      <c r="E2498" s="207">
        <v>426.25</v>
      </c>
      <c r="F2498" s="208">
        <v>0</v>
      </c>
    </row>
    <row r="2499" spans="2:6" x14ac:dyDescent="0.3">
      <c r="B2499" s="142" t="s">
        <v>381</v>
      </c>
      <c r="C2499" s="144">
        <v>45475</v>
      </c>
      <c r="D2499" s="145">
        <v>21</v>
      </c>
      <c r="E2499" s="207">
        <v>428.37</v>
      </c>
      <c r="F2499" s="208">
        <v>0</v>
      </c>
    </row>
    <row r="2500" spans="2:6" x14ac:dyDescent="0.3">
      <c r="B2500" s="142" t="s">
        <v>381</v>
      </c>
      <c r="C2500" s="144">
        <v>45475</v>
      </c>
      <c r="D2500" s="145">
        <v>22</v>
      </c>
      <c r="E2500" s="207">
        <v>428.05</v>
      </c>
      <c r="F2500" s="208">
        <v>0</v>
      </c>
    </row>
    <row r="2501" spans="2:6" x14ac:dyDescent="0.3">
      <c r="B2501" s="142" t="s">
        <v>381</v>
      </c>
      <c r="C2501" s="144">
        <v>45475</v>
      </c>
      <c r="D2501" s="145">
        <v>23</v>
      </c>
      <c r="E2501" s="207">
        <v>426.65</v>
      </c>
      <c r="F2501" s="208">
        <v>0</v>
      </c>
    </row>
    <row r="2502" spans="2:6" x14ac:dyDescent="0.3">
      <c r="B2502" s="142" t="s">
        <v>381</v>
      </c>
      <c r="C2502" s="144">
        <v>45476</v>
      </c>
      <c r="D2502" s="145">
        <v>0</v>
      </c>
      <c r="E2502" s="207">
        <v>427.83</v>
      </c>
      <c r="F2502" s="208">
        <v>0</v>
      </c>
    </row>
    <row r="2503" spans="2:6" x14ac:dyDescent="0.3">
      <c r="B2503" s="142" t="s">
        <v>381</v>
      </c>
      <c r="C2503" s="144">
        <v>45476</v>
      </c>
      <c r="D2503" s="145">
        <v>1</v>
      </c>
      <c r="E2503" s="207">
        <v>13.14</v>
      </c>
      <c r="F2503" s="208">
        <v>0</v>
      </c>
    </row>
    <row r="2504" spans="2:6" x14ac:dyDescent="0.3">
      <c r="B2504" s="142" t="s">
        <v>381</v>
      </c>
      <c r="C2504" s="144">
        <v>45476</v>
      </c>
      <c r="D2504" s="145">
        <v>2</v>
      </c>
      <c r="E2504" s="207">
        <v>0</v>
      </c>
      <c r="F2504" s="208">
        <v>0</v>
      </c>
    </row>
    <row r="2505" spans="2:6" x14ac:dyDescent="0.3">
      <c r="B2505" s="142" t="s">
        <v>381</v>
      </c>
      <c r="C2505" s="144">
        <v>45476</v>
      </c>
      <c r="D2505" s="145">
        <v>3</v>
      </c>
      <c r="E2505" s="207">
        <v>0</v>
      </c>
      <c r="F2505" s="208">
        <v>0</v>
      </c>
    </row>
    <row r="2506" spans="2:6" x14ac:dyDescent="0.3">
      <c r="B2506" s="142" t="s">
        <v>381</v>
      </c>
      <c r="C2506" s="144">
        <v>45476</v>
      </c>
      <c r="D2506" s="145">
        <v>4</v>
      </c>
      <c r="E2506" s="207">
        <v>0</v>
      </c>
      <c r="F2506" s="208">
        <v>0</v>
      </c>
    </row>
    <row r="2507" spans="2:6" x14ac:dyDescent="0.3">
      <c r="B2507" s="142" t="s">
        <v>381</v>
      </c>
      <c r="C2507" s="144">
        <v>45476</v>
      </c>
      <c r="D2507" s="145">
        <v>5</v>
      </c>
      <c r="E2507" s="207">
        <v>0</v>
      </c>
      <c r="F2507" s="208">
        <v>0</v>
      </c>
    </row>
    <row r="2508" spans="2:6" x14ac:dyDescent="0.3">
      <c r="B2508" s="142" t="s">
        <v>381</v>
      </c>
      <c r="C2508" s="144">
        <v>45476</v>
      </c>
      <c r="D2508" s="145">
        <v>6</v>
      </c>
      <c r="E2508" s="207">
        <v>0</v>
      </c>
      <c r="F2508" s="208">
        <v>0</v>
      </c>
    </row>
    <row r="2509" spans="2:6" x14ac:dyDescent="0.3">
      <c r="B2509" s="142" t="s">
        <v>381</v>
      </c>
      <c r="C2509" s="144">
        <v>45476</v>
      </c>
      <c r="D2509" s="145">
        <v>7</v>
      </c>
      <c r="E2509" s="207">
        <v>0</v>
      </c>
      <c r="F2509" s="208">
        <v>0</v>
      </c>
    </row>
    <row r="2510" spans="2:6" x14ac:dyDescent="0.3">
      <c r="B2510" s="142" t="s">
        <v>381</v>
      </c>
      <c r="C2510" s="144">
        <v>45476</v>
      </c>
      <c r="D2510" s="145">
        <v>8</v>
      </c>
      <c r="E2510" s="207">
        <v>0</v>
      </c>
      <c r="F2510" s="208">
        <v>0</v>
      </c>
    </row>
    <row r="2511" spans="2:6" x14ac:dyDescent="0.3">
      <c r="B2511" s="142" t="s">
        <v>381</v>
      </c>
      <c r="C2511" s="144">
        <v>45476</v>
      </c>
      <c r="D2511" s="145">
        <v>9</v>
      </c>
      <c r="E2511" s="207">
        <v>0</v>
      </c>
      <c r="F2511" s="208">
        <v>0</v>
      </c>
    </row>
    <row r="2512" spans="2:6" x14ac:dyDescent="0.3">
      <c r="B2512" s="142" t="s">
        <v>381</v>
      </c>
      <c r="C2512" s="144">
        <v>45476</v>
      </c>
      <c r="D2512" s="145">
        <v>10</v>
      </c>
      <c r="E2512" s="207">
        <v>0</v>
      </c>
      <c r="F2512" s="208">
        <v>0</v>
      </c>
    </row>
    <row r="2513" spans="2:6" x14ac:dyDescent="0.3">
      <c r="B2513" s="142" t="s">
        <v>381</v>
      </c>
      <c r="C2513" s="144">
        <v>45476</v>
      </c>
      <c r="D2513" s="145">
        <v>11</v>
      </c>
      <c r="E2513" s="207">
        <v>0</v>
      </c>
      <c r="F2513" s="208">
        <v>0</v>
      </c>
    </row>
    <row r="2514" spans="2:6" x14ac:dyDescent="0.3">
      <c r="B2514" s="142" t="s">
        <v>381</v>
      </c>
      <c r="C2514" s="144">
        <v>45476</v>
      </c>
      <c r="D2514" s="145">
        <v>12</v>
      </c>
      <c r="E2514" s="207">
        <v>0</v>
      </c>
      <c r="F2514" s="208">
        <v>0</v>
      </c>
    </row>
    <row r="2515" spans="2:6" x14ac:dyDescent="0.3">
      <c r="B2515" s="142" t="s">
        <v>381</v>
      </c>
      <c r="C2515" s="144">
        <v>45476</v>
      </c>
      <c r="D2515" s="145">
        <v>13</v>
      </c>
      <c r="E2515" s="207">
        <v>0</v>
      </c>
      <c r="F2515" s="208">
        <v>0</v>
      </c>
    </row>
    <row r="2516" spans="2:6" x14ac:dyDescent="0.3">
      <c r="B2516" s="142" t="s">
        <v>381</v>
      </c>
      <c r="C2516" s="144">
        <v>45476</v>
      </c>
      <c r="D2516" s="145">
        <v>14</v>
      </c>
      <c r="E2516" s="207">
        <v>0</v>
      </c>
      <c r="F2516" s="208">
        <v>0</v>
      </c>
    </row>
    <row r="2517" spans="2:6" x14ac:dyDescent="0.3">
      <c r="B2517" s="142" t="s">
        <v>381</v>
      </c>
      <c r="C2517" s="144">
        <v>45476</v>
      </c>
      <c r="D2517" s="145">
        <v>15</v>
      </c>
      <c r="E2517" s="207">
        <v>5.93</v>
      </c>
      <c r="F2517" s="208">
        <v>0</v>
      </c>
    </row>
    <row r="2518" spans="2:6" x14ac:dyDescent="0.3">
      <c r="B2518" s="142" t="s">
        <v>381</v>
      </c>
      <c r="C2518" s="144">
        <v>45476</v>
      </c>
      <c r="D2518" s="145">
        <v>16</v>
      </c>
      <c r="E2518" s="207">
        <v>229.62</v>
      </c>
      <c r="F2518" s="208">
        <v>0</v>
      </c>
    </row>
    <row r="2519" spans="2:6" x14ac:dyDescent="0.3">
      <c r="B2519" s="142" t="s">
        <v>381</v>
      </c>
      <c r="C2519" s="144">
        <v>45476</v>
      </c>
      <c r="D2519" s="145">
        <v>17</v>
      </c>
      <c r="E2519" s="207">
        <v>422.95</v>
      </c>
      <c r="F2519" s="208">
        <v>0</v>
      </c>
    </row>
    <row r="2520" spans="2:6" x14ac:dyDescent="0.3">
      <c r="B2520" s="142" t="s">
        <v>381</v>
      </c>
      <c r="C2520" s="144">
        <v>45476</v>
      </c>
      <c r="D2520" s="145">
        <v>18</v>
      </c>
      <c r="E2520" s="207">
        <v>427.16</v>
      </c>
      <c r="F2520" s="208">
        <v>0</v>
      </c>
    </row>
    <row r="2521" spans="2:6" x14ac:dyDescent="0.3">
      <c r="B2521" s="142" t="s">
        <v>381</v>
      </c>
      <c r="C2521" s="144">
        <v>45476</v>
      </c>
      <c r="D2521" s="145">
        <v>19</v>
      </c>
      <c r="E2521" s="207">
        <v>428.13</v>
      </c>
      <c r="F2521" s="208">
        <v>0</v>
      </c>
    </row>
    <row r="2522" spans="2:6" x14ac:dyDescent="0.3">
      <c r="B2522" s="142" t="s">
        <v>381</v>
      </c>
      <c r="C2522" s="144">
        <v>45476</v>
      </c>
      <c r="D2522" s="145">
        <v>20</v>
      </c>
      <c r="E2522" s="207">
        <v>428.13</v>
      </c>
      <c r="F2522" s="208">
        <v>0</v>
      </c>
    </row>
    <row r="2523" spans="2:6" x14ac:dyDescent="0.3">
      <c r="B2523" s="142" t="s">
        <v>381</v>
      </c>
      <c r="C2523" s="144">
        <v>45476</v>
      </c>
      <c r="D2523" s="145">
        <v>21</v>
      </c>
      <c r="E2523" s="207">
        <v>428.22</v>
      </c>
      <c r="F2523" s="208">
        <v>0</v>
      </c>
    </row>
    <row r="2524" spans="2:6" x14ac:dyDescent="0.3">
      <c r="B2524" s="142" t="s">
        <v>381</v>
      </c>
      <c r="C2524" s="144">
        <v>45476</v>
      </c>
      <c r="D2524" s="145">
        <v>22</v>
      </c>
      <c r="E2524" s="207">
        <v>415.89</v>
      </c>
      <c r="F2524" s="208">
        <v>0</v>
      </c>
    </row>
    <row r="2525" spans="2:6" x14ac:dyDescent="0.3">
      <c r="B2525" s="142" t="s">
        <v>381</v>
      </c>
      <c r="C2525" s="144">
        <v>45476</v>
      </c>
      <c r="D2525" s="145">
        <v>23</v>
      </c>
      <c r="E2525" s="207">
        <v>81.430000000000007</v>
      </c>
      <c r="F2525" s="208">
        <v>0</v>
      </c>
    </row>
    <row r="2526" spans="2:6" x14ac:dyDescent="0.3">
      <c r="B2526" s="142" t="s">
        <v>381</v>
      </c>
      <c r="C2526" s="144">
        <v>45477</v>
      </c>
      <c r="D2526" s="145">
        <v>0</v>
      </c>
      <c r="E2526" s="207">
        <v>89.94</v>
      </c>
      <c r="F2526" s="208">
        <v>0</v>
      </c>
    </row>
    <row r="2527" spans="2:6" x14ac:dyDescent="0.3">
      <c r="B2527" s="142" t="s">
        <v>381</v>
      </c>
      <c r="C2527" s="144">
        <v>45477</v>
      </c>
      <c r="D2527" s="145">
        <v>1</v>
      </c>
      <c r="E2527" s="207">
        <v>0</v>
      </c>
      <c r="F2527" s="208">
        <v>0</v>
      </c>
    </row>
    <row r="2528" spans="2:6" x14ac:dyDescent="0.3">
      <c r="B2528" s="142" t="s">
        <v>381</v>
      </c>
      <c r="C2528" s="144">
        <v>45477</v>
      </c>
      <c r="D2528" s="145">
        <v>2</v>
      </c>
      <c r="E2528" s="207">
        <v>0</v>
      </c>
      <c r="F2528" s="208">
        <v>0</v>
      </c>
    </row>
    <row r="2529" spans="2:6" x14ac:dyDescent="0.3">
      <c r="B2529" s="142" t="s">
        <v>381</v>
      </c>
      <c r="C2529" s="144">
        <v>45477</v>
      </c>
      <c r="D2529" s="145">
        <v>3</v>
      </c>
      <c r="E2529" s="207">
        <v>0</v>
      </c>
      <c r="F2529" s="208">
        <v>0</v>
      </c>
    </row>
    <row r="2530" spans="2:6" x14ac:dyDescent="0.3">
      <c r="B2530" s="142" t="s">
        <v>381</v>
      </c>
      <c r="C2530" s="144">
        <v>45477</v>
      </c>
      <c r="D2530" s="145">
        <v>4</v>
      </c>
      <c r="E2530" s="207">
        <v>0</v>
      </c>
      <c r="F2530" s="208">
        <v>0</v>
      </c>
    </row>
    <row r="2531" spans="2:6" x14ac:dyDescent="0.3">
      <c r="B2531" s="142" t="s">
        <v>381</v>
      </c>
      <c r="C2531" s="144">
        <v>45477</v>
      </c>
      <c r="D2531" s="145">
        <v>5</v>
      </c>
      <c r="E2531" s="207">
        <v>0</v>
      </c>
      <c r="F2531" s="208">
        <v>0</v>
      </c>
    </row>
    <row r="2532" spans="2:6" x14ac:dyDescent="0.3">
      <c r="B2532" s="142" t="s">
        <v>381</v>
      </c>
      <c r="C2532" s="144">
        <v>45477</v>
      </c>
      <c r="D2532" s="145">
        <v>6</v>
      </c>
      <c r="E2532" s="207">
        <v>0</v>
      </c>
      <c r="F2532" s="208">
        <v>0</v>
      </c>
    </row>
    <row r="2533" spans="2:6" x14ac:dyDescent="0.3">
      <c r="B2533" s="142" t="s">
        <v>381</v>
      </c>
      <c r="C2533" s="144">
        <v>45477</v>
      </c>
      <c r="D2533" s="145">
        <v>7</v>
      </c>
      <c r="E2533" s="207">
        <v>0</v>
      </c>
      <c r="F2533" s="208">
        <v>0</v>
      </c>
    </row>
    <row r="2534" spans="2:6" x14ac:dyDescent="0.3">
      <c r="B2534" s="142" t="s">
        <v>381</v>
      </c>
      <c r="C2534" s="144">
        <v>45477</v>
      </c>
      <c r="D2534" s="145">
        <v>8</v>
      </c>
      <c r="E2534" s="207">
        <v>0</v>
      </c>
      <c r="F2534" s="208">
        <v>0</v>
      </c>
    </row>
    <row r="2535" spans="2:6" x14ac:dyDescent="0.3">
      <c r="B2535" s="142" t="s">
        <v>381</v>
      </c>
      <c r="C2535" s="144">
        <v>45477</v>
      </c>
      <c r="D2535" s="145">
        <v>9</v>
      </c>
      <c r="E2535" s="207">
        <v>0</v>
      </c>
      <c r="F2535" s="208">
        <v>0</v>
      </c>
    </row>
    <row r="2536" spans="2:6" x14ac:dyDescent="0.3">
      <c r="B2536" s="142" t="s">
        <v>381</v>
      </c>
      <c r="C2536" s="144">
        <v>45477</v>
      </c>
      <c r="D2536" s="145">
        <v>10</v>
      </c>
      <c r="E2536" s="207">
        <v>0</v>
      </c>
      <c r="F2536" s="208">
        <v>0</v>
      </c>
    </row>
    <row r="2537" spans="2:6" x14ac:dyDescent="0.3">
      <c r="B2537" s="142" t="s">
        <v>381</v>
      </c>
      <c r="C2537" s="144">
        <v>45477</v>
      </c>
      <c r="D2537" s="145">
        <v>11</v>
      </c>
      <c r="E2537" s="207">
        <v>0</v>
      </c>
      <c r="F2537" s="208">
        <v>0</v>
      </c>
    </row>
    <row r="2538" spans="2:6" x14ac:dyDescent="0.3">
      <c r="B2538" s="142" t="s">
        <v>381</v>
      </c>
      <c r="C2538" s="144">
        <v>45477</v>
      </c>
      <c r="D2538" s="145">
        <v>12</v>
      </c>
      <c r="E2538" s="207">
        <v>0</v>
      </c>
      <c r="F2538" s="208">
        <v>0</v>
      </c>
    </row>
    <row r="2539" spans="2:6" x14ac:dyDescent="0.3">
      <c r="B2539" s="142" t="s">
        <v>381</v>
      </c>
      <c r="C2539" s="144">
        <v>45477</v>
      </c>
      <c r="D2539" s="145">
        <v>13</v>
      </c>
      <c r="E2539" s="207">
        <v>0</v>
      </c>
      <c r="F2539" s="208">
        <v>0</v>
      </c>
    </row>
    <row r="2540" spans="2:6" x14ac:dyDescent="0.3">
      <c r="B2540" s="142" t="s">
        <v>381</v>
      </c>
      <c r="C2540" s="144">
        <v>45477</v>
      </c>
      <c r="D2540" s="145">
        <v>14</v>
      </c>
      <c r="E2540" s="207">
        <v>0</v>
      </c>
      <c r="F2540" s="208">
        <v>0</v>
      </c>
    </row>
    <row r="2541" spans="2:6" x14ac:dyDescent="0.3">
      <c r="B2541" s="142" t="s">
        <v>381</v>
      </c>
      <c r="C2541" s="144">
        <v>45477</v>
      </c>
      <c r="D2541" s="145">
        <v>15</v>
      </c>
      <c r="E2541" s="207">
        <v>0.99</v>
      </c>
      <c r="F2541" s="208">
        <v>0</v>
      </c>
    </row>
    <row r="2542" spans="2:6" x14ac:dyDescent="0.3">
      <c r="B2542" s="142" t="s">
        <v>381</v>
      </c>
      <c r="C2542" s="144">
        <v>45477</v>
      </c>
      <c r="D2542" s="145">
        <v>16</v>
      </c>
      <c r="E2542" s="207">
        <v>378.88</v>
      </c>
      <c r="F2542" s="208">
        <v>0</v>
      </c>
    </row>
    <row r="2543" spans="2:6" x14ac:dyDescent="0.3">
      <c r="B2543" s="142" t="s">
        <v>381</v>
      </c>
      <c r="C2543" s="144">
        <v>45477</v>
      </c>
      <c r="D2543" s="145">
        <v>17</v>
      </c>
      <c r="E2543" s="207">
        <v>425.64</v>
      </c>
      <c r="F2543" s="208">
        <v>0</v>
      </c>
    </row>
    <row r="2544" spans="2:6" x14ac:dyDescent="0.3">
      <c r="B2544" s="142" t="s">
        <v>381</v>
      </c>
      <c r="C2544" s="144">
        <v>45477</v>
      </c>
      <c r="D2544" s="145">
        <v>18</v>
      </c>
      <c r="E2544" s="207">
        <v>425.66</v>
      </c>
      <c r="F2544" s="208">
        <v>0</v>
      </c>
    </row>
    <row r="2545" spans="2:6" x14ac:dyDescent="0.3">
      <c r="B2545" s="142" t="s">
        <v>381</v>
      </c>
      <c r="C2545" s="144">
        <v>45477</v>
      </c>
      <c r="D2545" s="145">
        <v>19</v>
      </c>
      <c r="E2545" s="207">
        <v>425.61</v>
      </c>
      <c r="F2545" s="208">
        <v>0</v>
      </c>
    </row>
    <row r="2546" spans="2:6" x14ac:dyDescent="0.3">
      <c r="B2546" s="142" t="s">
        <v>381</v>
      </c>
      <c r="C2546" s="144">
        <v>45477</v>
      </c>
      <c r="D2546" s="145">
        <v>20</v>
      </c>
      <c r="E2546" s="207">
        <v>425.87</v>
      </c>
      <c r="F2546" s="208">
        <v>0</v>
      </c>
    </row>
    <row r="2547" spans="2:6" x14ac:dyDescent="0.3">
      <c r="B2547" s="142" t="s">
        <v>381</v>
      </c>
      <c r="C2547" s="144">
        <v>45477</v>
      </c>
      <c r="D2547" s="145">
        <v>21</v>
      </c>
      <c r="E2547" s="207">
        <v>367.19</v>
      </c>
      <c r="F2547" s="208">
        <v>0</v>
      </c>
    </row>
    <row r="2548" spans="2:6" x14ac:dyDescent="0.3">
      <c r="B2548" s="142" t="s">
        <v>381</v>
      </c>
      <c r="C2548" s="144">
        <v>45477</v>
      </c>
      <c r="D2548" s="145">
        <v>22</v>
      </c>
      <c r="E2548" s="207">
        <v>0</v>
      </c>
      <c r="F2548" s="208">
        <v>0</v>
      </c>
    </row>
    <row r="2549" spans="2:6" x14ac:dyDescent="0.3">
      <c r="B2549" s="142" t="s">
        <v>381</v>
      </c>
      <c r="C2549" s="144">
        <v>45477</v>
      </c>
      <c r="D2549" s="145">
        <v>23</v>
      </c>
      <c r="E2549" s="207">
        <v>0</v>
      </c>
      <c r="F2549" s="208">
        <v>0</v>
      </c>
    </row>
    <row r="2550" spans="2:6" x14ac:dyDescent="0.3">
      <c r="B2550" s="142" t="s">
        <v>381</v>
      </c>
      <c r="C2550" s="144">
        <v>45478</v>
      </c>
      <c r="D2550" s="145">
        <v>0</v>
      </c>
      <c r="E2550" s="207">
        <v>0</v>
      </c>
      <c r="F2550" s="208">
        <v>0</v>
      </c>
    </row>
    <row r="2551" spans="2:6" x14ac:dyDescent="0.3">
      <c r="B2551" s="142" t="s">
        <v>381</v>
      </c>
      <c r="C2551" s="144">
        <v>45478</v>
      </c>
      <c r="D2551" s="145">
        <v>1</v>
      </c>
      <c r="E2551" s="207">
        <v>0</v>
      </c>
      <c r="F2551" s="208">
        <v>0</v>
      </c>
    </row>
    <row r="2552" spans="2:6" x14ac:dyDescent="0.3">
      <c r="B2552" s="142" t="s">
        <v>381</v>
      </c>
      <c r="C2552" s="144">
        <v>45478</v>
      </c>
      <c r="D2552" s="145">
        <v>2</v>
      </c>
      <c r="E2552" s="207">
        <v>0</v>
      </c>
      <c r="F2552" s="208">
        <v>0</v>
      </c>
    </row>
    <row r="2553" spans="2:6" x14ac:dyDescent="0.3">
      <c r="B2553" s="142" t="s">
        <v>381</v>
      </c>
      <c r="C2553" s="144">
        <v>45478</v>
      </c>
      <c r="D2553" s="145">
        <v>3</v>
      </c>
      <c r="E2553" s="207">
        <v>0</v>
      </c>
      <c r="F2553" s="208">
        <v>0</v>
      </c>
    </row>
    <row r="2554" spans="2:6" x14ac:dyDescent="0.3">
      <c r="B2554" s="142" t="s">
        <v>381</v>
      </c>
      <c r="C2554" s="144">
        <v>45478</v>
      </c>
      <c r="D2554" s="145">
        <v>4</v>
      </c>
      <c r="E2554" s="207">
        <v>0</v>
      </c>
      <c r="F2554" s="208">
        <v>0</v>
      </c>
    </row>
    <row r="2555" spans="2:6" x14ac:dyDescent="0.3">
      <c r="B2555" s="142" t="s">
        <v>381</v>
      </c>
      <c r="C2555" s="144">
        <v>45478</v>
      </c>
      <c r="D2555" s="145">
        <v>5</v>
      </c>
      <c r="E2555" s="207">
        <v>0</v>
      </c>
      <c r="F2555" s="208">
        <v>0</v>
      </c>
    </row>
    <row r="2556" spans="2:6" x14ac:dyDescent="0.3">
      <c r="B2556" s="142" t="s">
        <v>381</v>
      </c>
      <c r="C2556" s="144">
        <v>45478</v>
      </c>
      <c r="D2556" s="145">
        <v>6</v>
      </c>
      <c r="E2556" s="207">
        <v>0</v>
      </c>
      <c r="F2556" s="208">
        <v>0</v>
      </c>
    </row>
    <row r="2557" spans="2:6" x14ac:dyDescent="0.3">
      <c r="B2557" s="142" t="s">
        <v>381</v>
      </c>
      <c r="C2557" s="144">
        <v>45478</v>
      </c>
      <c r="D2557" s="145">
        <v>7</v>
      </c>
      <c r="E2557" s="207">
        <v>0</v>
      </c>
      <c r="F2557" s="208">
        <v>0</v>
      </c>
    </row>
    <row r="2558" spans="2:6" x14ac:dyDescent="0.3">
      <c r="B2558" s="142" t="s">
        <v>381</v>
      </c>
      <c r="C2558" s="144">
        <v>45478</v>
      </c>
      <c r="D2558" s="145">
        <v>8</v>
      </c>
      <c r="E2558" s="207">
        <v>0</v>
      </c>
      <c r="F2558" s="208">
        <v>0</v>
      </c>
    </row>
    <row r="2559" spans="2:6" x14ac:dyDescent="0.3">
      <c r="B2559" s="142" t="s">
        <v>381</v>
      </c>
      <c r="C2559" s="144">
        <v>45478</v>
      </c>
      <c r="D2559" s="145">
        <v>9</v>
      </c>
      <c r="E2559" s="207">
        <v>0</v>
      </c>
      <c r="F2559" s="208">
        <v>0</v>
      </c>
    </row>
    <row r="2560" spans="2:6" x14ac:dyDescent="0.3">
      <c r="B2560" s="142" t="s">
        <v>381</v>
      </c>
      <c r="C2560" s="144">
        <v>45478</v>
      </c>
      <c r="D2560" s="145">
        <v>10</v>
      </c>
      <c r="E2560" s="207">
        <v>0</v>
      </c>
      <c r="F2560" s="208">
        <v>0</v>
      </c>
    </row>
    <row r="2561" spans="2:6" x14ac:dyDescent="0.3">
      <c r="B2561" s="142" t="s">
        <v>381</v>
      </c>
      <c r="C2561" s="144">
        <v>45478</v>
      </c>
      <c r="D2561" s="145">
        <v>11</v>
      </c>
      <c r="E2561" s="207">
        <v>0</v>
      </c>
      <c r="F2561" s="208">
        <v>0</v>
      </c>
    </row>
    <row r="2562" spans="2:6" x14ac:dyDescent="0.3">
      <c r="B2562" s="142" t="s">
        <v>381</v>
      </c>
      <c r="C2562" s="144">
        <v>45478</v>
      </c>
      <c r="D2562" s="145">
        <v>12</v>
      </c>
      <c r="E2562" s="207">
        <v>0</v>
      </c>
      <c r="F2562" s="208">
        <v>0</v>
      </c>
    </row>
    <row r="2563" spans="2:6" x14ac:dyDescent="0.3">
      <c r="B2563" s="142" t="s">
        <v>381</v>
      </c>
      <c r="C2563" s="144">
        <v>45478</v>
      </c>
      <c r="D2563" s="145">
        <v>13</v>
      </c>
      <c r="E2563" s="207">
        <v>0</v>
      </c>
      <c r="F2563" s="208">
        <v>0</v>
      </c>
    </row>
    <row r="2564" spans="2:6" x14ac:dyDescent="0.3">
      <c r="B2564" s="142" t="s">
        <v>381</v>
      </c>
      <c r="C2564" s="144">
        <v>45478</v>
      </c>
      <c r="D2564" s="145">
        <v>14</v>
      </c>
      <c r="E2564" s="207">
        <v>0</v>
      </c>
      <c r="F2564" s="208">
        <v>0</v>
      </c>
    </row>
    <row r="2565" spans="2:6" x14ac:dyDescent="0.3">
      <c r="B2565" s="142" t="s">
        <v>381</v>
      </c>
      <c r="C2565" s="144">
        <v>45478</v>
      </c>
      <c r="D2565" s="145">
        <v>15</v>
      </c>
      <c r="E2565" s="207">
        <v>0</v>
      </c>
      <c r="F2565" s="208">
        <v>0</v>
      </c>
    </row>
    <row r="2566" spans="2:6" x14ac:dyDescent="0.3">
      <c r="B2566" s="142" t="s">
        <v>381</v>
      </c>
      <c r="C2566" s="144">
        <v>45478</v>
      </c>
      <c r="D2566" s="145">
        <v>16</v>
      </c>
      <c r="E2566" s="207">
        <v>0</v>
      </c>
      <c r="F2566" s="208">
        <v>0</v>
      </c>
    </row>
    <row r="2567" spans="2:6" x14ac:dyDescent="0.3">
      <c r="B2567" s="142" t="s">
        <v>381</v>
      </c>
      <c r="C2567" s="144">
        <v>45478</v>
      </c>
      <c r="D2567" s="145">
        <v>17</v>
      </c>
      <c r="E2567" s="207">
        <v>64.989999999999995</v>
      </c>
      <c r="F2567" s="208">
        <v>0</v>
      </c>
    </row>
    <row r="2568" spans="2:6" x14ac:dyDescent="0.3">
      <c r="B2568" s="142" t="s">
        <v>381</v>
      </c>
      <c r="C2568" s="144">
        <v>45478</v>
      </c>
      <c r="D2568" s="145">
        <v>18</v>
      </c>
      <c r="E2568" s="207">
        <v>333.43</v>
      </c>
      <c r="F2568" s="208">
        <v>0</v>
      </c>
    </row>
    <row r="2569" spans="2:6" x14ac:dyDescent="0.3">
      <c r="B2569" s="142" t="s">
        <v>381</v>
      </c>
      <c r="C2569" s="144">
        <v>45478</v>
      </c>
      <c r="D2569" s="145">
        <v>19</v>
      </c>
      <c r="E2569" s="207">
        <v>426.47</v>
      </c>
      <c r="F2569" s="208">
        <v>0</v>
      </c>
    </row>
    <row r="2570" spans="2:6" x14ac:dyDescent="0.3">
      <c r="B2570" s="142" t="s">
        <v>381</v>
      </c>
      <c r="C2570" s="144">
        <v>45478</v>
      </c>
      <c r="D2570" s="145">
        <v>20</v>
      </c>
      <c r="E2570" s="207">
        <v>426.94</v>
      </c>
      <c r="F2570" s="208">
        <v>0</v>
      </c>
    </row>
    <row r="2571" spans="2:6" x14ac:dyDescent="0.3">
      <c r="B2571" s="142" t="s">
        <v>381</v>
      </c>
      <c r="C2571" s="144">
        <v>45478</v>
      </c>
      <c r="D2571" s="145">
        <v>21</v>
      </c>
      <c r="E2571" s="207">
        <v>426.7</v>
      </c>
      <c r="F2571" s="208">
        <v>0</v>
      </c>
    </row>
    <row r="2572" spans="2:6" x14ac:dyDescent="0.3">
      <c r="B2572" s="142" t="s">
        <v>381</v>
      </c>
      <c r="C2572" s="144">
        <v>45478</v>
      </c>
      <c r="D2572" s="145">
        <v>22</v>
      </c>
      <c r="E2572" s="207">
        <v>427.02</v>
      </c>
      <c r="F2572" s="208">
        <v>0</v>
      </c>
    </row>
    <row r="2573" spans="2:6" x14ac:dyDescent="0.3">
      <c r="B2573" s="142" t="s">
        <v>381</v>
      </c>
      <c r="C2573" s="144">
        <v>45478</v>
      </c>
      <c r="D2573" s="145">
        <v>23</v>
      </c>
      <c r="E2573" s="207">
        <v>365.92</v>
      </c>
      <c r="F2573" s="208">
        <v>0</v>
      </c>
    </row>
    <row r="2574" spans="2:6" x14ac:dyDescent="0.3">
      <c r="B2574" s="142" t="s">
        <v>381</v>
      </c>
      <c r="C2574" s="144">
        <v>45479</v>
      </c>
      <c r="D2574" s="145">
        <v>0</v>
      </c>
      <c r="E2574" s="207">
        <v>6.32</v>
      </c>
      <c r="F2574" s="208">
        <v>0</v>
      </c>
    </row>
    <row r="2575" spans="2:6" x14ac:dyDescent="0.3">
      <c r="B2575" s="142" t="s">
        <v>381</v>
      </c>
      <c r="C2575" s="144">
        <v>45479</v>
      </c>
      <c r="D2575" s="145">
        <v>1</v>
      </c>
      <c r="E2575" s="207">
        <v>0</v>
      </c>
      <c r="F2575" s="208">
        <v>0</v>
      </c>
    </row>
    <row r="2576" spans="2:6" x14ac:dyDescent="0.3">
      <c r="B2576" s="142" t="s">
        <v>381</v>
      </c>
      <c r="C2576" s="144">
        <v>45479</v>
      </c>
      <c r="D2576" s="145">
        <v>2</v>
      </c>
      <c r="E2576" s="207">
        <v>0</v>
      </c>
      <c r="F2576" s="208">
        <v>0</v>
      </c>
    </row>
    <row r="2577" spans="2:6" x14ac:dyDescent="0.3">
      <c r="B2577" s="142" t="s">
        <v>381</v>
      </c>
      <c r="C2577" s="144">
        <v>45479</v>
      </c>
      <c r="D2577" s="145">
        <v>3</v>
      </c>
      <c r="E2577" s="207">
        <v>0</v>
      </c>
      <c r="F2577" s="208">
        <v>0</v>
      </c>
    </row>
    <row r="2578" spans="2:6" x14ac:dyDescent="0.3">
      <c r="B2578" s="142" t="s">
        <v>381</v>
      </c>
      <c r="C2578" s="144">
        <v>45479</v>
      </c>
      <c r="D2578" s="145">
        <v>4</v>
      </c>
      <c r="E2578" s="207">
        <v>0</v>
      </c>
      <c r="F2578" s="208">
        <v>0</v>
      </c>
    </row>
    <row r="2579" spans="2:6" x14ac:dyDescent="0.3">
      <c r="B2579" s="142" t="s">
        <v>381</v>
      </c>
      <c r="C2579" s="144">
        <v>45479</v>
      </c>
      <c r="D2579" s="145">
        <v>5</v>
      </c>
      <c r="E2579" s="207">
        <v>0</v>
      </c>
      <c r="F2579" s="208">
        <v>0</v>
      </c>
    </row>
    <row r="2580" spans="2:6" x14ac:dyDescent="0.3">
      <c r="B2580" s="142" t="s">
        <v>381</v>
      </c>
      <c r="C2580" s="144">
        <v>45479</v>
      </c>
      <c r="D2580" s="145">
        <v>6</v>
      </c>
      <c r="E2580" s="207">
        <v>0</v>
      </c>
      <c r="F2580" s="208">
        <v>0</v>
      </c>
    </row>
    <row r="2581" spans="2:6" x14ac:dyDescent="0.3">
      <c r="B2581" s="142" t="s">
        <v>381</v>
      </c>
      <c r="C2581" s="144">
        <v>45479</v>
      </c>
      <c r="D2581" s="145">
        <v>7</v>
      </c>
      <c r="E2581" s="207">
        <v>0</v>
      </c>
      <c r="F2581" s="208">
        <v>0</v>
      </c>
    </row>
    <row r="2582" spans="2:6" x14ac:dyDescent="0.3">
      <c r="B2582" s="142" t="s">
        <v>381</v>
      </c>
      <c r="C2582" s="144">
        <v>45479</v>
      </c>
      <c r="D2582" s="145">
        <v>8</v>
      </c>
      <c r="E2582" s="207">
        <v>0</v>
      </c>
      <c r="F2582" s="208">
        <v>0</v>
      </c>
    </row>
    <row r="2583" spans="2:6" x14ac:dyDescent="0.3">
      <c r="B2583" s="142" t="s">
        <v>381</v>
      </c>
      <c r="C2583" s="144">
        <v>45479</v>
      </c>
      <c r="D2583" s="145">
        <v>9</v>
      </c>
      <c r="E2583" s="207">
        <v>0</v>
      </c>
      <c r="F2583" s="208">
        <v>0</v>
      </c>
    </row>
    <row r="2584" spans="2:6" x14ac:dyDescent="0.3">
      <c r="B2584" s="142" t="s">
        <v>381</v>
      </c>
      <c r="C2584" s="144">
        <v>45479</v>
      </c>
      <c r="D2584" s="145">
        <v>10</v>
      </c>
      <c r="E2584" s="207">
        <v>0</v>
      </c>
      <c r="F2584" s="208">
        <v>0</v>
      </c>
    </row>
    <row r="2585" spans="2:6" x14ac:dyDescent="0.3">
      <c r="B2585" s="142" t="s">
        <v>381</v>
      </c>
      <c r="C2585" s="144">
        <v>45479</v>
      </c>
      <c r="D2585" s="145">
        <v>11</v>
      </c>
      <c r="E2585" s="207">
        <v>0</v>
      </c>
      <c r="F2585" s="208">
        <v>0</v>
      </c>
    </row>
    <row r="2586" spans="2:6" x14ac:dyDescent="0.3">
      <c r="B2586" s="142" t="s">
        <v>381</v>
      </c>
      <c r="C2586" s="144">
        <v>45479</v>
      </c>
      <c r="D2586" s="145">
        <v>12</v>
      </c>
      <c r="E2586" s="207">
        <v>0</v>
      </c>
      <c r="F2586" s="208">
        <v>0</v>
      </c>
    </row>
    <row r="2587" spans="2:6" x14ac:dyDescent="0.3">
      <c r="B2587" s="142" t="s">
        <v>381</v>
      </c>
      <c r="C2587" s="144">
        <v>45479</v>
      </c>
      <c r="D2587" s="145">
        <v>13</v>
      </c>
      <c r="E2587" s="207">
        <v>0</v>
      </c>
      <c r="F2587" s="208">
        <v>0</v>
      </c>
    </row>
    <row r="2588" spans="2:6" x14ac:dyDescent="0.3">
      <c r="B2588" s="142" t="s">
        <v>381</v>
      </c>
      <c r="C2588" s="144">
        <v>45479</v>
      </c>
      <c r="D2588" s="145">
        <v>14</v>
      </c>
      <c r="E2588" s="207">
        <v>0</v>
      </c>
      <c r="F2588" s="208">
        <v>0</v>
      </c>
    </row>
    <row r="2589" spans="2:6" x14ac:dyDescent="0.3">
      <c r="B2589" s="142" t="s">
        <v>381</v>
      </c>
      <c r="C2589" s="144">
        <v>45479</v>
      </c>
      <c r="D2589" s="145">
        <v>15</v>
      </c>
      <c r="E2589" s="207">
        <v>0</v>
      </c>
      <c r="F2589" s="208">
        <v>0</v>
      </c>
    </row>
    <row r="2590" spans="2:6" x14ac:dyDescent="0.3">
      <c r="B2590" s="142" t="s">
        <v>381</v>
      </c>
      <c r="C2590" s="144">
        <v>45479</v>
      </c>
      <c r="D2590" s="145">
        <v>16</v>
      </c>
      <c r="E2590" s="207">
        <v>0</v>
      </c>
      <c r="F2590" s="208">
        <v>0</v>
      </c>
    </row>
    <row r="2591" spans="2:6" x14ac:dyDescent="0.3">
      <c r="B2591" s="142" t="s">
        <v>381</v>
      </c>
      <c r="C2591" s="144">
        <v>45479</v>
      </c>
      <c r="D2591" s="145">
        <v>17</v>
      </c>
      <c r="E2591" s="207">
        <v>0</v>
      </c>
      <c r="F2591" s="208">
        <v>0</v>
      </c>
    </row>
    <row r="2592" spans="2:6" x14ac:dyDescent="0.3">
      <c r="B2592" s="142" t="s">
        <v>381</v>
      </c>
      <c r="C2592" s="144">
        <v>45479</v>
      </c>
      <c r="D2592" s="145">
        <v>18</v>
      </c>
      <c r="E2592" s="207">
        <v>0</v>
      </c>
      <c r="F2592" s="208">
        <v>0</v>
      </c>
    </row>
    <row r="2593" spans="2:6" x14ac:dyDescent="0.3">
      <c r="B2593" s="142" t="s">
        <v>381</v>
      </c>
      <c r="C2593" s="144">
        <v>45479</v>
      </c>
      <c r="D2593" s="145">
        <v>19</v>
      </c>
      <c r="E2593" s="207">
        <v>0</v>
      </c>
      <c r="F2593" s="208">
        <v>0</v>
      </c>
    </row>
    <row r="2594" spans="2:6" x14ac:dyDescent="0.3">
      <c r="B2594" s="142" t="s">
        <v>381</v>
      </c>
      <c r="C2594" s="144">
        <v>45479</v>
      </c>
      <c r="D2594" s="145">
        <v>20</v>
      </c>
      <c r="E2594" s="207">
        <v>0</v>
      </c>
      <c r="F2594" s="208">
        <v>0</v>
      </c>
    </row>
    <row r="2595" spans="2:6" x14ac:dyDescent="0.3">
      <c r="B2595" s="142" t="s">
        <v>381</v>
      </c>
      <c r="C2595" s="144">
        <v>45479</v>
      </c>
      <c r="D2595" s="145">
        <v>21</v>
      </c>
      <c r="E2595" s="207">
        <v>0</v>
      </c>
      <c r="F2595" s="208">
        <v>0</v>
      </c>
    </row>
    <row r="2596" spans="2:6" x14ac:dyDescent="0.3">
      <c r="B2596" s="142" t="s">
        <v>381</v>
      </c>
      <c r="C2596" s="144">
        <v>45479</v>
      </c>
      <c r="D2596" s="145">
        <v>22</v>
      </c>
      <c r="E2596" s="207">
        <v>0</v>
      </c>
      <c r="F2596" s="208">
        <v>0</v>
      </c>
    </row>
    <row r="2597" spans="2:6" x14ac:dyDescent="0.3">
      <c r="B2597" s="142" t="s">
        <v>381</v>
      </c>
      <c r="C2597" s="144">
        <v>45479</v>
      </c>
      <c r="D2597" s="145">
        <v>23</v>
      </c>
      <c r="E2597" s="207">
        <v>0</v>
      </c>
      <c r="F2597" s="208">
        <v>0</v>
      </c>
    </row>
    <row r="2598" spans="2:6" x14ac:dyDescent="0.3">
      <c r="B2598" s="142" t="s">
        <v>381</v>
      </c>
      <c r="C2598" s="144">
        <v>45480</v>
      </c>
      <c r="D2598" s="145">
        <v>0</v>
      </c>
      <c r="E2598" s="207">
        <v>0</v>
      </c>
      <c r="F2598" s="208">
        <v>0</v>
      </c>
    </row>
    <row r="2599" spans="2:6" x14ac:dyDescent="0.3">
      <c r="B2599" s="142" t="s">
        <v>381</v>
      </c>
      <c r="C2599" s="144">
        <v>45480</v>
      </c>
      <c r="D2599" s="145">
        <v>1</v>
      </c>
      <c r="E2599" s="207">
        <v>0</v>
      </c>
      <c r="F2599" s="208">
        <v>0</v>
      </c>
    </row>
    <row r="2600" spans="2:6" x14ac:dyDescent="0.3">
      <c r="B2600" s="142" t="s">
        <v>381</v>
      </c>
      <c r="C2600" s="144">
        <v>45480</v>
      </c>
      <c r="D2600" s="145">
        <v>2</v>
      </c>
      <c r="E2600" s="207">
        <v>0</v>
      </c>
      <c r="F2600" s="208">
        <v>0</v>
      </c>
    </row>
    <row r="2601" spans="2:6" x14ac:dyDescent="0.3">
      <c r="B2601" s="142" t="s">
        <v>381</v>
      </c>
      <c r="C2601" s="144">
        <v>45480</v>
      </c>
      <c r="D2601" s="145">
        <v>3</v>
      </c>
      <c r="E2601" s="207">
        <v>0</v>
      </c>
      <c r="F2601" s="208">
        <v>0</v>
      </c>
    </row>
    <row r="2602" spans="2:6" x14ac:dyDescent="0.3">
      <c r="B2602" s="142" t="s">
        <v>381</v>
      </c>
      <c r="C2602" s="144">
        <v>45480</v>
      </c>
      <c r="D2602" s="145">
        <v>4</v>
      </c>
      <c r="E2602" s="207">
        <v>0</v>
      </c>
      <c r="F2602" s="208">
        <v>0</v>
      </c>
    </row>
    <row r="2603" spans="2:6" x14ac:dyDescent="0.3">
      <c r="B2603" s="142" t="s">
        <v>381</v>
      </c>
      <c r="C2603" s="144">
        <v>45480</v>
      </c>
      <c r="D2603" s="145">
        <v>5</v>
      </c>
      <c r="E2603" s="207">
        <v>0</v>
      </c>
      <c r="F2603" s="208">
        <v>0</v>
      </c>
    </row>
    <row r="2604" spans="2:6" x14ac:dyDescent="0.3">
      <c r="B2604" s="142" t="s">
        <v>381</v>
      </c>
      <c r="C2604" s="144">
        <v>45480</v>
      </c>
      <c r="D2604" s="145">
        <v>6</v>
      </c>
      <c r="E2604" s="207">
        <v>0</v>
      </c>
      <c r="F2604" s="208">
        <v>0</v>
      </c>
    </row>
    <row r="2605" spans="2:6" x14ac:dyDescent="0.3">
      <c r="B2605" s="142" t="s">
        <v>381</v>
      </c>
      <c r="C2605" s="144">
        <v>45480</v>
      </c>
      <c r="D2605" s="145">
        <v>7</v>
      </c>
      <c r="E2605" s="207">
        <v>0</v>
      </c>
      <c r="F2605" s="208">
        <v>0</v>
      </c>
    </row>
    <row r="2606" spans="2:6" x14ac:dyDescent="0.3">
      <c r="B2606" s="142" t="s">
        <v>381</v>
      </c>
      <c r="C2606" s="144">
        <v>45480</v>
      </c>
      <c r="D2606" s="145">
        <v>8</v>
      </c>
      <c r="E2606" s="207">
        <v>0</v>
      </c>
      <c r="F2606" s="208">
        <v>0</v>
      </c>
    </row>
    <row r="2607" spans="2:6" x14ac:dyDescent="0.3">
      <c r="B2607" s="142" t="s">
        <v>381</v>
      </c>
      <c r="C2607" s="144">
        <v>45480</v>
      </c>
      <c r="D2607" s="145">
        <v>9</v>
      </c>
      <c r="E2607" s="207">
        <v>0</v>
      </c>
      <c r="F2607" s="208">
        <v>0</v>
      </c>
    </row>
    <row r="2608" spans="2:6" x14ac:dyDescent="0.3">
      <c r="B2608" s="142" t="s">
        <v>381</v>
      </c>
      <c r="C2608" s="144">
        <v>45480</v>
      </c>
      <c r="D2608" s="145">
        <v>10</v>
      </c>
      <c r="E2608" s="207">
        <v>0</v>
      </c>
      <c r="F2608" s="208">
        <v>0</v>
      </c>
    </row>
    <row r="2609" spans="2:6" x14ac:dyDescent="0.3">
      <c r="B2609" s="142" t="s">
        <v>381</v>
      </c>
      <c r="C2609" s="144">
        <v>45480</v>
      </c>
      <c r="D2609" s="145">
        <v>11</v>
      </c>
      <c r="E2609" s="207">
        <v>0</v>
      </c>
      <c r="F2609" s="208">
        <v>0</v>
      </c>
    </row>
    <row r="2610" spans="2:6" x14ac:dyDescent="0.3">
      <c r="B2610" s="142" t="s">
        <v>381</v>
      </c>
      <c r="C2610" s="144">
        <v>45480</v>
      </c>
      <c r="D2610" s="145">
        <v>12</v>
      </c>
      <c r="E2610" s="207">
        <v>0.98</v>
      </c>
      <c r="F2610" s="208">
        <v>0</v>
      </c>
    </row>
    <row r="2611" spans="2:6" x14ac:dyDescent="0.3">
      <c r="B2611" s="142" t="s">
        <v>381</v>
      </c>
      <c r="C2611" s="144">
        <v>45480</v>
      </c>
      <c r="D2611" s="145">
        <v>13</v>
      </c>
      <c r="E2611" s="207">
        <v>0</v>
      </c>
      <c r="F2611" s="208">
        <v>0</v>
      </c>
    </row>
    <row r="2612" spans="2:6" x14ac:dyDescent="0.3">
      <c r="B2612" s="142" t="s">
        <v>381</v>
      </c>
      <c r="C2612" s="144">
        <v>45480</v>
      </c>
      <c r="D2612" s="145">
        <v>14</v>
      </c>
      <c r="E2612" s="207">
        <v>0</v>
      </c>
      <c r="F2612" s="208">
        <v>0</v>
      </c>
    </row>
    <row r="2613" spans="2:6" x14ac:dyDescent="0.3">
      <c r="B2613" s="142" t="s">
        <v>381</v>
      </c>
      <c r="C2613" s="144">
        <v>45480</v>
      </c>
      <c r="D2613" s="145">
        <v>15</v>
      </c>
      <c r="E2613" s="207">
        <v>0</v>
      </c>
      <c r="F2613" s="208">
        <v>0</v>
      </c>
    </row>
    <row r="2614" spans="2:6" x14ac:dyDescent="0.3">
      <c r="B2614" s="142" t="s">
        <v>381</v>
      </c>
      <c r="C2614" s="144">
        <v>45480</v>
      </c>
      <c r="D2614" s="145">
        <v>16</v>
      </c>
      <c r="E2614" s="207">
        <v>64.56</v>
      </c>
      <c r="F2614" s="208">
        <v>0</v>
      </c>
    </row>
    <row r="2615" spans="2:6" x14ac:dyDescent="0.3">
      <c r="B2615" s="142" t="s">
        <v>381</v>
      </c>
      <c r="C2615" s="144">
        <v>45480</v>
      </c>
      <c r="D2615" s="145">
        <v>17</v>
      </c>
      <c r="E2615" s="207">
        <v>376.36</v>
      </c>
      <c r="F2615" s="208">
        <v>0</v>
      </c>
    </row>
    <row r="2616" spans="2:6" x14ac:dyDescent="0.3">
      <c r="B2616" s="142" t="s">
        <v>381</v>
      </c>
      <c r="C2616" s="144">
        <v>45480</v>
      </c>
      <c r="D2616" s="145">
        <v>18</v>
      </c>
      <c r="E2616" s="207">
        <v>421.94</v>
      </c>
      <c r="F2616" s="208">
        <v>0</v>
      </c>
    </row>
    <row r="2617" spans="2:6" x14ac:dyDescent="0.3">
      <c r="B2617" s="142" t="s">
        <v>381</v>
      </c>
      <c r="C2617" s="144">
        <v>45480</v>
      </c>
      <c r="D2617" s="145">
        <v>19</v>
      </c>
      <c r="E2617" s="207">
        <v>426.19</v>
      </c>
      <c r="F2617" s="208">
        <v>0</v>
      </c>
    </row>
    <row r="2618" spans="2:6" x14ac:dyDescent="0.3">
      <c r="B2618" s="142" t="s">
        <v>381</v>
      </c>
      <c r="C2618" s="144">
        <v>45480</v>
      </c>
      <c r="D2618" s="145">
        <v>20</v>
      </c>
      <c r="E2618" s="207">
        <v>425.46</v>
      </c>
      <c r="F2618" s="208">
        <v>0</v>
      </c>
    </row>
    <row r="2619" spans="2:6" x14ac:dyDescent="0.3">
      <c r="B2619" s="142" t="s">
        <v>381</v>
      </c>
      <c r="C2619" s="144">
        <v>45480</v>
      </c>
      <c r="D2619" s="145">
        <v>21</v>
      </c>
      <c r="E2619" s="207">
        <v>425.6</v>
      </c>
      <c r="F2619" s="208">
        <v>0</v>
      </c>
    </row>
    <row r="2620" spans="2:6" x14ac:dyDescent="0.3">
      <c r="B2620" s="142" t="s">
        <v>381</v>
      </c>
      <c r="C2620" s="144">
        <v>45480</v>
      </c>
      <c r="D2620" s="145">
        <v>22</v>
      </c>
      <c r="E2620" s="207">
        <v>389.54</v>
      </c>
      <c r="F2620" s="208">
        <v>0</v>
      </c>
    </row>
    <row r="2621" spans="2:6" x14ac:dyDescent="0.3">
      <c r="B2621" s="142" t="s">
        <v>381</v>
      </c>
      <c r="C2621" s="144">
        <v>45480</v>
      </c>
      <c r="D2621" s="145">
        <v>23</v>
      </c>
      <c r="E2621" s="207">
        <v>7.5</v>
      </c>
      <c r="F2621" s="208">
        <v>0</v>
      </c>
    </row>
    <row r="2622" spans="2:6" x14ac:dyDescent="0.3">
      <c r="B2622" s="142" t="s">
        <v>381</v>
      </c>
      <c r="C2622" s="144">
        <v>45481</v>
      </c>
      <c r="D2622" s="145">
        <v>0</v>
      </c>
      <c r="E2622" s="207">
        <v>0</v>
      </c>
      <c r="F2622" s="208">
        <v>0</v>
      </c>
    </row>
    <row r="2623" spans="2:6" x14ac:dyDescent="0.3">
      <c r="B2623" s="142" t="s">
        <v>381</v>
      </c>
      <c r="C2623" s="144">
        <v>45481</v>
      </c>
      <c r="D2623" s="145">
        <v>1</v>
      </c>
      <c r="E2623" s="207">
        <v>0</v>
      </c>
      <c r="F2623" s="208">
        <v>0</v>
      </c>
    </row>
    <row r="2624" spans="2:6" x14ac:dyDescent="0.3">
      <c r="B2624" s="142" t="s">
        <v>381</v>
      </c>
      <c r="C2624" s="144">
        <v>45481</v>
      </c>
      <c r="D2624" s="145">
        <v>2</v>
      </c>
      <c r="E2624" s="207">
        <v>0</v>
      </c>
      <c r="F2624" s="208">
        <v>0</v>
      </c>
    </row>
    <row r="2625" spans="2:6" x14ac:dyDescent="0.3">
      <c r="B2625" s="142" t="s">
        <v>381</v>
      </c>
      <c r="C2625" s="144">
        <v>45481</v>
      </c>
      <c r="D2625" s="145">
        <v>3</v>
      </c>
      <c r="E2625" s="207">
        <v>0</v>
      </c>
      <c r="F2625" s="208">
        <v>0</v>
      </c>
    </row>
    <row r="2626" spans="2:6" x14ac:dyDescent="0.3">
      <c r="B2626" s="142" t="s">
        <v>381</v>
      </c>
      <c r="C2626" s="144">
        <v>45481</v>
      </c>
      <c r="D2626" s="145">
        <v>4</v>
      </c>
      <c r="E2626" s="207">
        <v>0</v>
      </c>
      <c r="F2626" s="208">
        <v>0</v>
      </c>
    </row>
    <row r="2627" spans="2:6" x14ac:dyDescent="0.3">
      <c r="B2627" s="142" t="s">
        <v>381</v>
      </c>
      <c r="C2627" s="144">
        <v>45481</v>
      </c>
      <c r="D2627" s="145">
        <v>5</v>
      </c>
      <c r="E2627" s="207">
        <v>0</v>
      </c>
      <c r="F2627" s="208">
        <v>0</v>
      </c>
    </row>
    <row r="2628" spans="2:6" x14ac:dyDescent="0.3">
      <c r="B2628" s="142" t="s">
        <v>381</v>
      </c>
      <c r="C2628" s="144">
        <v>45481</v>
      </c>
      <c r="D2628" s="145">
        <v>6</v>
      </c>
      <c r="E2628" s="207">
        <v>0</v>
      </c>
      <c r="F2628" s="208">
        <v>0</v>
      </c>
    </row>
    <row r="2629" spans="2:6" x14ac:dyDescent="0.3">
      <c r="B2629" s="142" t="s">
        <v>381</v>
      </c>
      <c r="C2629" s="144">
        <v>45481</v>
      </c>
      <c r="D2629" s="145">
        <v>7</v>
      </c>
      <c r="E2629" s="207">
        <v>0</v>
      </c>
      <c r="F2629" s="208">
        <v>0</v>
      </c>
    </row>
    <row r="2630" spans="2:6" x14ac:dyDescent="0.3">
      <c r="B2630" s="142" t="s">
        <v>381</v>
      </c>
      <c r="C2630" s="144">
        <v>45481</v>
      </c>
      <c r="D2630" s="145">
        <v>8</v>
      </c>
      <c r="E2630" s="207">
        <v>0</v>
      </c>
      <c r="F2630" s="208">
        <v>0</v>
      </c>
    </row>
    <row r="2631" spans="2:6" x14ac:dyDescent="0.3">
      <c r="B2631" s="142" t="s">
        <v>381</v>
      </c>
      <c r="C2631" s="144">
        <v>45481</v>
      </c>
      <c r="D2631" s="145">
        <v>9</v>
      </c>
      <c r="E2631" s="207">
        <v>0</v>
      </c>
      <c r="F2631" s="208">
        <v>0</v>
      </c>
    </row>
    <row r="2632" spans="2:6" x14ac:dyDescent="0.3">
      <c r="B2632" s="142" t="s">
        <v>381</v>
      </c>
      <c r="C2632" s="144">
        <v>45481</v>
      </c>
      <c r="D2632" s="145">
        <v>10</v>
      </c>
      <c r="E2632" s="207">
        <v>0</v>
      </c>
      <c r="F2632" s="208">
        <v>0</v>
      </c>
    </row>
    <row r="2633" spans="2:6" x14ac:dyDescent="0.3">
      <c r="B2633" s="142" t="s">
        <v>381</v>
      </c>
      <c r="C2633" s="144">
        <v>45481</v>
      </c>
      <c r="D2633" s="145">
        <v>11</v>
      </c>
      <c r="E2633" s="207">
        <v>0.46</v>
      </c>
      <c r="F2633" s="208">
        <v>0</v>
      </c>
    </row>
    <row r="2634" spans="2:6" x14ac:dyDescent="0.3">
      <c r="B2634" s="142" t="s">
        <v>381</v>
      </c>
      <c r="C2634" s="144">
        <v>45481</v>
      </c>
      <c r="D2634" s="145">
        <v>12</v>
      </c>
      <c r="E2634" s="207">
        <v>0</v>
      </c>
      <c r="F2634" s="208">
        <v>0</v>
      </c>
    </row>
    <row r="2635" spans="2:6" x14ac:dyDescent="0.3">
      <c r="B2635" s="142" t="s">
        <v>381</v>
      </c>
      <c r="C2635" s="144">
        <v>45481</v>
      </c>
      <c r="D2635" s="145">
        <v>13</v>
      </c>
      <c r="E2635" s="207">
        <v>0</v>
      </c>
      <c r="F2635" s="208">
        <v>0</v>
      </c>
    </row>
    <row r="2636" spans="2:6" x14ac:dyDescent="0.3">
      <c r="B2636" s="142" t="s">
        <v>381</v>
      </c>
      <c r="C2636" s="144">
        <v>45481</v>
      </c>
      <c r="D2636" s="145">
        <v>14</v>
      </c>
      <c r="E2636" s="207">
        <v>0</v>
      </c>
      <c r="F2636" s="208">
        <v>0</v>
      </c>
    </row>
    <row r="2637" spans="2:6" x14ac:dyDescent="0.3">
      <c r="B2637" s="142" t="s">
        <v>381</v>
      </c>
      <c r="C2637" s="144">
        <v>45481</v>
      </c>
      <c r="D2637" s="145">
        <v>15</v>
      </c>
      <c r="E2637" s="207">
        <v>0.1</v>
      </c>
      <c r="F2637" s="208">
        <v>0</v>
      </c>
    </row>
    <row r="2638" spans="2:6" x14ac:dyDescent="0.3">
      <c r="B2638" s="142" t="s">
        <v>381</v>
      </c>
      <c r="C2638" s="144">
        <v>45481</v>
      </c>
      <c r="D2638" s="145">
        <v>16</v>
      </c>
      <c r="E2638" s="207">
        <v>68.28</v>
      </c>
      <c r="F2638" s="208">
        <v>0</v>
      </c>
    </row>
    <row r="2639" spans="2:6" x14ac:dyDescent="0.3">
      <c r="B2639" s="142" t="s">
        <v>381</v>
      </c>
      <c r="C2639" s="144">
        <v>45481</v>
      </c>
      <c r="D2639" s="145">
        <v>17</v>
      </c>
      <c r="E2639" s="207">
        <v>376.1</v>
      </c>
      <c r="F2639" s="208">
        <v>0</v>
      </c>
    </row>
    <row r="2640" spans="2:6" x14ac:dyDescent="0.3">
      <c r="B2640" s="142" t="s">
        <v>381</v>
      </c>
      <c r="C2640" s="144">
        <v>45481</v>
      </c>
      <c r="D2640" s="145">
        <v>18</v>
      </c>
      <c r="E2640" s="207">
        <v>410.68</v>
      </c>
      <c r="F2640" s="208">
        <v>0</v>
      </c>
    </row>
    <row r="2641" spans="2:6" x14ac:dyDescent="0.3">
      <c r="B2641" s="142" t="s">
        <v>381</v>
      </c>
      <c r="C2641" s="144">
        <v>45481</v>
      </c>
      <c r="D2641" s="145">
        <v>19</v>
      </c>
      <c r="E2641" s="207">
        <v>421.76</v>
      </c>
      <c r="F2641" s="208">
        <v>0</v>
      </c>
    </row>
    <row r="2642" spans="2:6" x14ac:dyDescent="0.3">
      <c r="B2642" s="142" t="s">
        <v>381</v>
      </c>
      <c r="C2642" s="144">
        <v>45481</v>
      </c>
      <c r="D2642" s="145">
        <v>20</v>
      </c>
      <c r="E2642" s="207">
        <v>426.27</v>
      </c>
      <c r="F2642" s="208">
        <v>0</v>
      </c>
    </row>
    <row r="2643" spans="2:6" x14ac:dyDescent="0.3">
      <c r="B2643" s="142" t="s">
        <v>381</v>
      </c>
      <c r="C2643" s="144">
        <v>45481</v>
      </c>
      <c r="D2643" s="145">
        <v>21</v>
      </c>
      <c r="E2643" s="207">
        <v>425.5</v>
      </c>
      <c r="F2643" s="208">
        <v>0</v>
      </c>
    </row>
    <row r="2644" spans="2:6" x14ac:dyDescent="0.3">
      <c r="B2644" s="142" t="s">
        <v>381</v>
      </c>
      <c r="C2644" s="144">
        <v>45481</v>
      </c>
      <c r="D2644" s="145">
        <v>22</v>
      </c>
      <c r="E2644" s="207">
        <v>385.31</v>
      </c>
      <c r="F2644" s="208">
        <v>0</v>
      </c>
    </row>
    <row r="2645" spans="2:6" x14ac:dyDescent="0.3">
      <c r="B2645" s="142" t="s">
        <v>381</v>
      </c>
      <c r="C2645" s="144">
        <v>45481</v>
      </c>
      <c r="D2645" s="145">
        <v>23</v>
      </c>
      <c r="E2645" s="207">
        <v>4.58</v>
      </c>
      <c r="F2645" s="208">
        <v>0</v>
      </c>
    </row>
    <row r="2646" spans="2:6" x14ac:dyDescent="0.3">
      <c r="B2646" s="142" t="s">
        <v>381</v>
      </c>
      <c r="C2646" s="144">
        <v>45482</v>
      </c>
      <c r="D2646" s="145">
        <v>0</v>
      </c>
      <c r="E2646" s="207">
        <v>0</v>
      </c>
      <c r="F2646" s="208">
        <v>0</v>
      </c>
    </row>
    <row r="2647" spans="2:6" x14ac:dyDescent="0.3">
      <c r="B2647" s="142" t="s">
        <v>381</v>
      </c>
      <c r="C2647" s="144">
        <v>45482</v>
      </c>
      <c r="D2647" s="145">
        <v>1</v>
      </c>
      <c r="E2647" s="207">
        <v>0</v>
      </c>
      <c r="F2647" s="208">
        <v>0</v>
      </c>
    </row>
    <row r="2648" spans="2:6" x14ac:dyDescent="0.3">
      <c r="B2648" s="142" t="s">
        <v>381</v>
      </c>
      <c r="C2648" s="144">
        <v>45482</v>
      </c>
      <c r="D2648" s="145">
        <v>2</v>
      </c>
      <c r="E2648" s="207">
        <v>0</v>
      </c>
      <c r="F2648" s="208">
        <v>0</v>
      </c>
    </row>
    <row r="2649" spans="2:6" x14ac:dyDescent="0.3">
      <c r="B2649" s="142" t="s">
        <v>381</v>
      </c>
      <c r="C2649" s="144">
        <v>45482</v>
      </c>
      <c r="D2649" s="145">
        <v>3</v>
      </c>
      <c r="E2649" s="207">
        <v>0</v>
      </c>
      <c r="F2649" s="208">
        <v>0</v>
      </c>
    </row>
    <row r="2650" spans="2:6" x14ac:dyDescent="0.3">
      <c r="B2650" s="142" t="s">
        <v>381</v>
      </c>
      <c r="C2650" s="144">
        <v>45482</v>
      </c>
      <c r="D2650" s="145">
        <v>4</v>
      </c>
      <c r="E2650" s="207">
        <v>0</v>
      </c>
      <c r="F2650" s="208">
        <v>0</v>
      </c>
    </row>
    <row r="2651" spans="2:6" x14ac:dyDescent="0.3">
      <c r="B2651" s="142" t="s">
        <v>381</v>
      </c>
      <c r="C2651" s="144">
        <v>45482</v>
      </c>
      <c r="D2651" s="145">
        <v>5</v>
      </c>
      <c r="E2651" s="207">
        <v>0</v>
      </c>
      <c r="F2651" s="208">
        <v>0</v>
      </c>
    </row>
    <row r="2652" spans="2:6" x14ac:dyDescent="0.3">
      <c r="B2652" s="142" t="s">
        <v>381</v>
      </c>
      <c r="C2652" s="144">
        <v>45482</v>
      </c>
      <c r="D2652" s="145">
        <v>6</v>
      </c>
      <c r="E2652" s="207">
        <v>0</v>
      </c>
      <c r="F2652" s="208">
        <v>0</v>
      </c>
    </row>
    <row r="2653" spans="2:6" x14ac:dyDescent="0.3">
      <c r="B2653" s="142" t="s">
        <v>381</v>
      </c>
      <c r="C2653" s="144">
        <v>45482</v>
      </c>
      <c r="D2653" s="145">
        <v>7</v>
      </c>
      <c r="E2653" s="207">
        <v>0</v>
      </c>
      <c r="F2653" s="208">
        <v>0</v>
      </c>
    </row>
    <row r="2654" spans="2:6" x14ac:dyDescent="0.3">
      <c r="B2654" s="142" t="s">
        <v>381</v>
      </c>
      <c r="C2654" s="144">
        <v>45482</v>
      </c>
      <c r="D2654" s="145">
        <v>8</v>
      </c>
      <c r="E2654" s="207">
        <v>0</v>
      </c>
      <c r="F2654" s="208">
        <v>0</v>
      </c>
    </row>
    <row r="2655" spans="2:6" x14ac:dyDescent="0.3">
      <c r="B2655" s="142" t="s">
        <v>381</v>
      </c>
      <c r="C2655" s="144">
        <v>45482</v>
      </c>
      <c r="D2655" s="145">
        <v>9</v>
      </c>
      <c r="E2655" s="207">
        <v>0</v>
      </c>
      <c r="F2655" s="208">
        <v>0</v>
      </c>
    </row>
    <row r="2656" spans="2:6" x14ac:dyDescent="0.3">
      <c r="B2656" s="142" t="s">
        <v>381</v>
      </c>
      <c r="C2656" s="144">
        <v>45482</v>
      </c>
      <c r="D2656" s="145">
        <v>10</v>
      </c>
      <c r="E2656" s="207">
        <v>0</v>
      </c>
      <c r="F2656" s="208">
        <v>0</v>
      </c>
    </row>
    <row r="2657" spans="2:6" x14ac:dyDescent="0.3">
      <c r="B2657" s="142" t="s">
        <v>381</v>
      </c>
      <c r="C2657" s="144">
        <v>45482</v>
      </c>
      <c r="D2657" s="145">
        <v>11</v>
      </c>
      <c r="E2657" s="207">
        <v>0</v>
      </c>
      <c r="F2657" s="208">
        <v>0</v>
      </c>
    </row>
    <row r="2658" spans="2:6" x14ac:dyDescent="0.3">
      <c r="B2658" s="142" t="s">
        <v>381</v>
      </c>
      <c r="C2658" s="144">
        <v>45482</v>
      </c>
      <c r="D2658" s="145">
        <v>12</v>
      </c>
      <c r="E2658" s="207">
        <v>0</v>
      </c>
      <c r="F2658" s="208">
        <v>0</v>
      </c>
    </row>
    <row r="2659" spans="2:6" x14ac:dyDescent="0.3">
      <c r="B2659" s="142" t="s">
        <v>381</v>
      </c>
      <c r="C2659" s="144">
        <v>45482</v>
      </c>
      <c r="D2659" s="145">
        <v>13</v>
      </c>
      <c r="E2659" s="207">
        <v>0</v>
      </c>
      <c r="F2659" s="208">
        <v>0</v>
      </c>
    </row>
    <row r="2660" spans="2:6" x14ac:dyDescent="0.3">
      <c r="B2660" s="142" t="s">
        <v>381</v>
      </c>
      <c r="C2660" s="144">
        <v>45482</v>
      </c>
      <c r="D2660" s="145">
        <v>14</v>
      </c>
      <c r="E2660" s="207">
        <v>0</v>
      </c>
      <c r="F2660" s="208">
        <v>0</v>
      </c>
    </row>
    <row r="2661" spans="2:6" x14ac:dyDescent="0.3">
      <c r="B2661" s="142" t="s">
        <v>381</v>
      </c>
      <c r="C2661" s="144">
        <v>45482</v>
      </c>
      <c r="D2661" s="145">
        <v>15</v>
      </c>
      <c r="E2661" s="207">
        <v>0</v>
      </c>
      <c r="F2661" s="208">
        <v>0</v>
      </c>
    </row>
    <row r="2662" spans="2:6" x14ac:dyDescent="0.3">
      <c r="B2662" s="142" t="s">
        <v>381</v>
      </c>
      <c r="C2662" s="144">
        <v>45482</v>
      </c>
      <c r="D2662" s="145">
        <v>16</v>
      </c>
      <c r="E2662" s="207">
        <v>0</v>
      </c>
      <c r="F2662" s="208">
        <v>0</v>
      </c>
    </row>
    <row r="2663" spans="2:6" x14ac:dyDescent="0.3">
      <c r="B2663" s="142" t="s">
        <v>381</v>
      </c>
      <c r="C2663" s="144">
        <v>45482</v>
      </c>
      <c r="D2663" s="145">
        <v>17</v>
      </c>
      <c r="E2663" s="207">
        <v>0</v>
      </c>
      <c r="F2663" s="208">
        <v>0</v>
      </c>
    </row>
    <row r="2664" spans="2:6" x14ac:dyDescent="0.3">
      <c r="B2664" s="142" t="s">
        <v>381</v>
      </c>
      <c r="C2664" s="144">
        <v>45482</v>
      </c>
      <c r="D2664" s="145">
        <v>18</v>
      </c>
      <c r="E2664" s="207">
        <v>0</v>
      </c>
      <c r="F2664" s="208">
        <v>0</v>
      </c>
    </row>
    <row r="2665" spans="2:6" x14ac:dyDescent="0.3">
      <c r="B2665" s="142" t="s">
        <v>381</v>
      </c>
      <c r="C2665" s="144">
        <v>45482</v>
      </c>
      <c r="D2665" s="145">
        <v>19</v>
      </c>
      <c r="E2665" s="207">
        <v>0</v>
      </c>
      <c r="F2665" s="208">
        <v>0</v>
      </c>
    </row>
    <row r="2666" spans="2:6" x14ac:dyDescent="0.3">
      <c r="B2666" s="142" t="s">
        <v>381</v>
      </c>
      <c r="C2666" s="144">
        <v>45482</v>
      </c>
      <c r="D2666" s="145">
        <v>20</v>
      </c>
      <c r="E2666" s="207">
        <v>0</v>
      </c>
      <c r="F2666" s="208">
        <v>0</v>
      </c>
    </row>
    <row r="2667" spans="2:6" x14ac:dyDescent="0.3">
      <c r="B2667" s="142" t="s">
        <v>381</v>
      </c>
      <c r="C2667" s="144">
        <v>45482</v>
      </c>
      <c r="D2667" s="145">
        <v>21</v>
      </c>
      <c r="E2667" s="207">
        <v>0</v>
      </c>
      <c r="F2667" s="208">
        <v>0</v>
      </c>
    </row>
    <row r="2668" spans="2:6" x14ac:dyDescent="0.3">
      <c r="B2668" s="142" t="s">
        <v>381</v>
      </c>
      <c r="C2668" s="144">
        <v>45482</v>
      </c>
      <c r="D2668" s="145">
        <v>22</v>
      </c>
      <c r="E2668" s="207">
        <v>0</v>
      </c>
      <c r="F2668" s="208">
        <v>0</v>
      </c>
    </row>
    <row r="2669" spans="2:6" x14ac:dyDescent="0.3">
      <c r="B2669" s="142" t="s">
        <v>381</v>
      </c>
      <c r="C2669" s="144">
        <v>45482</v>
      </c>
      <c r="D2669" s="145">
        <v>23</v>
      </c>
      <c r="E2669" s="207">
        <v>0</v>
      </c>
      <c r="F2669" s="208">
        <v>0</v>
      </c>
    </row>
    <row r="2670" spans="2:6" x14ac:dyDescent="0.3">
      <c r="B2670" s="142" t="s">
        <v>381</v>
      </c>
      <c r="C2670" s="144">
        <v>45483</v>
      </c>
      <c r="D2670" s="145">
        <v>0</v>
      </c>
      <c r="E2670" s="207">
        <v>0</v>
      </c>
      <c r="F2670" s="208">
        <v>0</v>
      </c>
    </row>
    <row r="2671" spans="2:6" x14ac:dyDescent="0.3">
      <c r="B2671" s="142" t="s">
        <v>381</v>
      </c>
      <c r="C2671" s="144">
        <v>45483</v>
      </c>
      <c r="D2671" s="145">
        <v>1</v>
      </c>
      <c r="E2671" s="207">
        <v>0</v>
      </c>
      <c r="F2671" s="208">
        <v>0</v>
      </c>
    </row>
    <row r="2672" spans="2:6" x14ac:dyDescent="0.3">
      <c r="B2672" s="142" t="s">
        <v>381</v>
      </c>
      <c r="C2672" s="144">
        <v>45483</v>
      </c>
      <c r="D2672" s="145">
        <v>2</v>
      </c>
      <c r="E2672" s="207">
        <v>0</v>
      </c>
      <c r="F2672" s="208">
        <v>0</v>
      </c>
    </row>
    <row r="2673" spans="2:6" x14ac:dyDescent="0.3">
      <c r="B2673" s="142" t="s">
        <v>381</v>
      </c>
      <c r="C2673" s="144">
        <v>45483</v>
      </c>
      <c r="D2673" s="145">
        <v>3</v>
      </c>
      <c r="E2673" s="207">
        <v>0</v>
      </c>
      <c r="F2673" s="208">
        <v>0</v>
      </c>
    </row>
    <row r="2674" spans="2:6" x14ac:dyDescent="0.3">
      <c r="B2674" s="142" t="s">
        <v>381</v>
      </c>
      <c r="C2674" s="144">
        <v>45483</v>
      </c>
      <c r="D2674" s="145">
        <v>4</v>
      </c>
      <c r="E2674" s="207">
        <v>0</v>
      </c>
      <c r="F2674" s="208">
        <v>0</v>
      </c>
    </row>
    <row r="2675" spans="2:6" x14ac:dyDescent="0.3">
      <c r="B2675" s="142" t="s">
        <v>381</v>
      </c>
      <c r="C2675" s="144">
        <v>45483</v>
      </c>
      <c r="D2675" s="145">
        <v>5</v>
      </c>
      <c r="E2675" s="207">
        <v>0</v>
      </c>
      <c r="F2675" s="208">
        <v>0</v>
      </c>
    </row>
    <row r="2676" spans="2:6" x14ac:dyDescent="0.3">
      <c r="B2676" s="142" t="s">
        <v>381</v>
      </c>
      <c r="C2676" s="144">
        <v>45483</v>
      </c>
      <c r="D2676" s="145">
        <v>6</v>
      </c>
      <c r="E2676" s="207">
        <v>0</v>
      </c>
      <c r="F2676" s="208">
        <v>0</v>
      </c>
    </row>
    <row r="2677" spans="2:6" x14ac:dyDescent="0.3">
      <c r="B2677" s="142" t="s">
        <v>381</v>
      </c>
      <c r="C2677" s="144">
        <v>45483</v>
      </c>
      <c r="D2677" s="145">
        <v>7</v>
      </c>
      <c r="E2677" s="207">
        <v>0</v>
      </c>
      <c r="F2677" s="208">
        <v>0</v>
      </c>
    </row>
    <row r="2678" spans="2:6" x14ac:dyDescent="0.3">
      <c r="B2678" s="142" t="s">
        <v>381</v>
      </c>
      <c r="C2678" s="144">
        <v>45483</v>
      </c>
      <c r="D2678" s="145">
        <v>8</v>
      </c>
      <c r="E2678" s="207">
        <v>0</v>
      </c>
      <c r="F2678" s="208">
        <v>0</v>
      </c>
    </row>
    <row r="2679" spans="2:6" x14ac:dyDescent="0.3">
      <c r="B2679" s="142" t="s">
        <v>381</v>
      </c>
      <c r="C2679" s="144">
        <v>45483</v>
      </c>
      <c r="D2679" s="145">
        <v>9</v>
      </c>
      <c r="E2679" s="207">
        <v>0</v>
      </c>
      <c r="F2679" s="208">
        <v>0</v>
      </c>
    </row>
    <row r="2680" spans="2:6" x14ac:dyDescent="0.3">
      <c r="B2680" s="142" t="s">
        <v>381</v>
      </c>
      <c r="C2680" s="144">
        <v>45483</v>
      </c>
      <c r="D2680" s="145">
        <v>10</v>
      </c>
      <c r="E2680" s="207">
        <v>0</v>
      </c>
      <c r="F2680" s="208">
        <v>0</v>
      </c>
    </row>
    <row r="2681" spans="2:6" x14ac:dyDescent="0.3">
      <c r="B2681" s="142" t="s">
        <v>381</v>
      </c>
      <c r="C2681" s="144">
        <v>45483</v>
      </c>
      <c r="D2681" s="145">
        <v>11</v>
      </c>
      <c r="E2681" s="207">
        <v>0</v>
      </c>
      <c r="F2681" s="208">
        <v>0</v>
      </c>
    </row>
    <row r="2682" spans="2:6" x14ac:dyDescent="0.3">
      <c r="B2682" s="142" t="s">
        <v>381</v>
      </c>
      <c r="C2682" s="144">
        <v>45483</v>
      </c>
      <c r="D2682" s="145">
        <v>12</v>
      </c>
      <c r="E2682" s="207">
        <v>0</v>
      </c>
      <c r="F2682" s="208">
        <v>0</v>
      </c>
    </row>
    <row r="2683" spans="2:6" x14ac:dyDescent="0.3">
      <c r="B2683" s="142" t="s">
        <v>381</v>
      </c>
      <c r="C2683" s="144">
        <v>45483</v>
      </c>
      <c r="D2683" s="145">
        <v>13</v>
      </c>
      <c r="E2683" s="207">
        <v>0</v>
      </c>
      <c r="F2683" s="208">
        <v>0</v>
      </c>
    </row>
    <row r="2684" spans="2:6" x14ac:dyDescent="0.3">
      <c r="B2684" s="142" t="s">
        <v>381</v>
      </c>
      <c r="C2684" s="144">
        <v>45483</v>
      </c>
      <c r="D2684" s="145">
        <v>14</v>
      </c>
      <c r="E2684" s="207">
        <v>0</v>
      </c>
      <c r="F2684" s="208">
        <v>0</v>
      </c>
    </row>
    <row r="2685" spans="2:6" x14ac:dyDescent="0.3">
      <c r="B2685" s="142" t="s">
        <v>381</v>
      </c>
      <c r="C2685" s="144">
        <v>45483</v>
      </c>
      <c r="D2685" s="145">
        <v>15</v>
      </c>
      <c r="E2685" s="207">
        <v>0</v>
      </c>
      <c r="F2685" s="208">
        <v>0</v>
      </c>
    </row>
    <row r="2686" spans="2:6" x14ac:dyDescent="0.3">
      <c r="B2686" s="142" t="s">
        <v>381</v>
      </c>
      <c r="C2686" s="144">
        <v>45483</v>
      </c>
      <c r="D2686" s="145">
        <v>16</v>
      </c>
      <c r="E2686" s="207">
        <v>0</v>
      </c>
      <c r="F2686" s="208">
        <v>0</v>
      </c>
    </row>
    <row r="2687" spans="2:6" x14ac:dyDescent="0.3">
      <c r="B2687" s="142" t="s">
        <v>381</v>
      </c>
      <c r="C2687" s="144">
        <v>45483</v>
      </c>
      <c r="D2687" s="145">
        <v>17</v>
      </c>
      <c r="E2687" s="207">
        <v>0</v>
      </c>
      <c r="F2687" s="208">
        <v>0</v>
      </c>
    </row>
    <row r="2688" spans="2:6" x14ac:dyDescent="0.3">
      <c r="B2688" s="142" t="s">
        <v>381</v>
      </c>
      <c r="C2688" s="144">
        <v>45483</v>
      </c>
      <c r="D2688" s="145">
        <v>18</v>
      </c>
      <c r="E2688" s="207">
        <v>0</v>
      </c>
      <c r="F2688" s="208">
        <v>0</v>
      </c>
    </row>
    <row r="2689" spans="2:6" x14ac:dyDescent="0.3">
      <c r="B2689" s="142" t="s">
        <v>381</v>
      </c>
      <c r="C2689" s="144">
        <v>45483</v>
      </c>
      <c r="D2689" s="145">
        <v>19</v>
      </c>
      <c r="E2689" s="207">
        <v>0</v>
      </c>
      <c r="F2689" s="208">
        <v>0</v>
      </c>
    </row>
    <row r="2690" spans="2:6" x14ac:dyDescent="0.3">
      <c r="B2690" s="142" t="s">
        <v>381</v>
      </c>
      <c r="C2690" s="144">
        <v>45483</v>
      </c>
      <c r="D2690" s="145">
        <v>20</v>
      </c>
      <c r="E2690" s="207">
        <v>0</v>
      </c>
      <c r="F2690" s="208">
        <v>0</v>
      </c>
    </row>
    <row r="2691" spans="2:6" x14ac:dyDescent="0.3">
      <c r="B2691" s="142" t="s">
        <v>381</v>
      </c>
      <c r="C2691" s="144">
        <v>45483</v>
      </c>
      <c r="D2691" s="145">
        <v>21</v>
      </c>
      <c r="E2691" s="207">
        <v>0</v>
      </c>
      <c r="F2691" s="208">
        <v>0</v>
      </c>
    </row>
    <row r="2692" spans="2:6" x14ac:dyDescent="0.3">
      <c r="B2692" s="142" t="s">
        <v>381</v>
      </c>
      <c r="C2692" s="144">
        <v>45483</v>
      </c>
      <c r="D2692" s="145">
        <v>22</v>
      </c>
      <c r="E2692" s="207">
        <v>0</v>
      </c>
      <c r="F2692" s="208">
        <v>0</v>
      </c>
    </row>
    <row r="2693" spans="2:6" x14ac:dyDescent="0.3">
      <c r="B2693" s="142" t="s">
        <v>381</v>
      </c>
      <c r="C2693" s="144">
        <v>45483</v>
      </c>
      <c r="D2693" s="145">
        <v>23</v>
      </c>
      <c r="E2693" s="207">
        <v>0</v>
      </c>
      <c r="F2693" s="208">
        <v>0</v>
      </c>
    </row>
    <row r="2694" spans="2:6" x14ac:dyDescent="0.3">
      <c r="B2694" s="142" t="s">
        <v>381</v>
      </c>
      <c r="C2694" s="144">
        <v>45484</v>
      </c>
      <c r="D2694" s="145">
        <v>0</v>
      </c>
      <c r="E2694" s="207">
        <v>0</v>
      </c>
      <c r="F2694" s="208">
        <v>0</v>
      </c>
    </row>
    <row r="2695" spans="2:6" x14ac:dyDescent="0.3">
      <c r="B2695" s="142" t="s">
        <v>381</v>
      </c>
      <c r="C2695" s="144">
        <v>45484</v>
      </c>
      <c r="D2695" s="145">
        <v>1</v>
      </c>
      <c r="E2695" s="207">
        <v>0</v>
      </c>
      <c r="F2695" s="208">
        <v>0</v>
      </c>
    </row>
    <row r="2696" spans="2:6" x14ac:dyDescent="0.3">
      <c r="B2696" s="142" t="s">
        <v>381</v>
      </c>
      <c r="C2696" s="144">
        <v>45484</v>
      </c>
      <c r="D2696" s="145">
        <v>2</v>
      </c>
      <c r="E2696" s="207">
        <v>0</v>
      </c>
      <c r="F2696" s="208">
        <v>0</v>
      </c>
    </row>
    <row r="2697" spans="2:6" x14ac:dyDescent="0.3">
      <c r="B2697" s="142" t="s">
        <v>381</v>
      </c>
      <c r="C2697" s="144">
        <v>45484</v>
      </c>
      <c r="D2697" s="145">
        <v>3</v>
      </c>
      <c r="E2697" s="207">
        <v>0</v>
      </c>
      <c r="F2697" s="208">
        <v>0</v>
      </c>
    </row>
    <row r="2698" spans="2:6" x14ac:dyDescent="0.3">
      <c r="B2698" s="142" t="s">
        <v>381</v>
      </c>
      <c r="C2698" s="144">
        <v>45484</v>
      </c>
      <c r="D2698" s="145">
        <v>4</v>
      </c>
      <c r="E2698" s="207">
        <v>0</v>
      </c>
      <c r="F2698" s="208">
        <v>0</v>
      </c>
    </row>
    <row r="2699" spans="2:6" x14ac:dyDescent="0.3">
      <c r="B2699" s="142" t="s">
        <v>381</v>
      </c>
      <c r="C2699" s="144">
        <v>45484</v>
      </c>
      <c r="D2699" s="145">
        <v>5</v>
      </c>
      <c r="E2699" s="207">
        <v>0</v>
      </c>
      <c r="F2699" s="208">
        <v>0</v>
      </c>
    </row>
    <row r="2700" spans="2:6" x14ac:dyDescent="0.3">
      <c r="B2700" s="142" t="s">
        <v>381</v>
      </c>
      <c r="C2700" s="144">
        <v>45484</v>
      </c>
      <c r="D2700" s="145">
        <v>6</v>
      </c>
      <c r="E2700" s="207">
        <v>0</v>
      </c>
      <c r="F2700" s="208">
        <v>0</v>
      </c>
    </row>
    <row r="2701" spans="2:6" x14ac:dyDescent="0.3">
      <c r="B2701" s="142" t="s">
        <v>381</v>
      </c>
      <c r="C2701" s="144">
        <v>45484</v>
      </c>
      <c r="D2701" s="145">
        <v>7</v>
      </c>
      <c r="E2701" s="207">
        <v>0</v>
      </c>
      <c r="F2701" s="208">
        <v>0</v>
      </c>
    </row>
    <row r="2702" spans="2:6" x14ac:dyDescent="0.3">
      <c r="B2702" s="142" t="s">
        <v>381</v>
      </c>
      <c r="C2702" s="144">
        <v>45484</v>
      </c>
      <c r="D2702" s="145">
        <v>8</v>
      </c>
      <c r="E2702" s="207">
        <v>0</v>
      </c>
      <c r="F2702" s="208">
        <v>0</v>
      </c>
    </row>
    <row r="2703" spans="2:6" x14ac:dyDescent="0.3">
      <c r="B2703" s="142" t="s">
        <v>381</v>
      </c>
      <c r="C2703" s="144">
        <v>45484</v>
      </c>
      <c r="D2703" s="145">
        <v>9</v>
      </c>
      <c r="E2703" s="207">
        <v>0</v>
      </c>
      <c r="F2703" s="208">
        <v>0</v>
      </c>
    </row>
    <row r="2704" spans="2:6" x14ac:dyDescent="0.3">
      <c r="B2704" s="142" t="s">
        <v>381</v>
      </c>
      <c r="C2704" s="144">
        <v>45484</v>
      </c>
      <c r="D2704" s="145">
        <v>10</v>
      </c>
      <c r="E2704" s="207">
        <v>0</v>
      </c>
      <c r="F2704" s="208">
        <v>0</v>
      </c>
    </row>
    <row r="2705" spans="2:6" x14ac:dyDescent="0.3">
      <c r="B2705" s="142" t="s">
        <v>381</v>
      </c>
      <c r="C2705" s="144">
        <v>45484</v>
      </c>
      <c r="D2705" s="145">
        <v>11</v>
      </c>
      <c r="E2705" s="207">
        <v>0</v>
      </c>
      <c r="F2705" s="208">
        <v>0</v>
      </c>
    </row>
    <row r="2706" spans="2:6" x14ac:dyDescent="0.3">
      <c r="B2706" s="142" t="s">
        <v>381</v>
      </c>
      <c r="C2706" s="144">
        <v>45484</v>
      </c>
      <c r="D2706" s="145">
        <v>12</v>
      </c>
      <c r="E2706" s="207">
        <v>0</v>
      </c>
      <c r="F2706" s="208">
        <v>0</v>
      </c>
    </row>
    <row r="2707" spans="2:6" x14ac:dyDescent="0.3">
      <c r="B2707" s="142" t="s">
        <v>381</v>
      </c>
      <c r="C2707" s="144">
        <v>45484</v>
      </c>
      <c r="D2707" s="145">
        <v>13</v>
      </c>
      <c r="E2707" s="207">
        <v>0</v>
      </c>
      <c r="F2707" s="208">
        <v>0</v>
      </c>
    </row>
    <row r="2708" spans="2:6" x14ac:dyDescent="0.3">
      <c r="B2708" s="142" t="s">
        <v>381</v>
      </c>
      <c r="C2708" s="144">
        <v>45484</v>
      </c>
      <c r="D2708" s="145">
        <v>14</v>
      </c>
      <c r="E2708" s="207">
        <v>0</v>
      </c>
      <c r="F2708" s="208">
        <v>0</v>
      </c>
    </row>
    <row r="2709" spans="2:6" x14ac:dyDescent="0.3">
      <c r="B2709" s="142" t="s">
        <v>381</v>
      </c>
      <c r="C2709" s="144">
        <v>45484</v>
      </c>
      <c r="D2709" s="145">
        <v>15</v>
      </c>
      <c r="E2709" s="207">
        <v>0</v>
      </c>
      <c r="F2709" s="208">
        <v>0</v>
      </c>
    </row>
    <row r="2710" spans="2:6" x14ac:dyDescent="0.3">
      <c r="B2710" s="142" t="s">
        <v>381</v>
      </c>
      <c r="C2710" s="144">
        <v>45484</v>
      </c>
      <c r="D2710" s="145">
        <v>16</v>
      </c>
      <c r="E2710" s="207">
        <v>0</v>
      </c>
      <c r="F2710" s="208">
        <v>0</v>
      </c>
    </row>
    <row r="2711" spans="2:6" x14ac:dyDescent="0.3">
      <c r="B2711" s="142" t="s">
        <v>381</v>
      </c>
      <c r="C2711" s="144">
        <v>45484</v>
      </c>
      <c r="D2711" s="145">
        <v>17</v>
      </c>
      <c r="E2711" s="207">
        <v>0</v>
      </c>
      <c r="F2711" s="208">
        <v>0</v>
      </c>
    </row>
    <row r="2712" spans="2:6" x14ac:dyDescent="0.3">
      <c r="B2712" s="142" t="s">
        <v>381</v>
      </c>
      <c r="C2712" s="144">
        <v>45484</v>
      </c>
      <c r="D2712" s="145">
        <v>18</v>
      </c>
      <c r="E2712" s="207">
        <v>0</v>
      </c>
      <c r="F2712" s="208">
        <v>0</v>
      </c>
    </row>
    <row r="2713" spans="2:6" x14ac:dyDescent="0.3">
      <c r="B2713" s="142" t="s">
        <v>381</v>
      </c>
      <c r="C2713" s="144">
        <v>45484</v>
      </c>
      <c r="D2713" s="145">
        <v>19</v>
      </c>
      <c r="E2713" s="207">
        <v>0</v>
      </c>
      <c r="F2713" s="208">
        <v>0</v>
      </c>
    </row>
    <row r="2714" spans="2:6" x14ac:dyDescent="0.3">
      <c r="B2714" s="142" t="s">
        <v>381</v>
      </c>
      <c r="C2714" s="144">
        <v>45484</v>
      </c>
      <c r="D2714" s="145">
        <v>20</v>
      </c>
      <c r="E2714" s="207">
        <v>0</v>
      </c>
      <c r="F2714" s="208">
        <v>0</v>
      </c>
    </row>
    <row r="2715" spans="2:6" x14ac:dyDescent="0.3">
      <c r="B2715" s="142" t="s">
        <v>381</v>
      </c>
      <c r="C2715" s="144">
        <v>45484</v>
      </c>
      <c r="D2715" s="145">
        <v>21</v>
      </c>
      <c r="E2715" s="207">
        <v>0</v>
      </c>
      <c r="F2715" s="208">
        <v>0</v>
      </c>
    </row>
    <row r="2716" spans="2:6" x14ac:dyDescent="0.3">
      <c r="B2716" s="142" t="s">
        <v>381</v>
      </c>
      <c r="C2716" s="144">
        <v>45484</v>
      </c>
      <c r="D2716" s="145">
        <v>22</v>
      </c>
      <c r="E2716" s="207">
        <v>0</v>
      </c>
      <c r="F2716" s="208">
        <v>0</v>
      </c>
    </row>
    <row r="2717" spans="2:6" x14ac:dyDescent="0.3">
      <c r="B2717" s="142" t="s">
        <v>381</v>
      </c>
      <c r="C2717" s="144">
        <v>45484</v>
      </c>
      <c r="D2717" s="145">
        <v>23</v>
      </c>
      <c r="E2717" s="207">
        <v>0</v>
      </c>
      <c r="F2717" s="208">
        <v>0</v>
      </c>
    </row>
    <row r="2718" spans="2:6" x14ac:dyDescent="0.3">
      <c r="B2718" s="142" t="s">
        <v>381</v>
      </c>
      <c r="C2718" s="144">
        <v>45485</v>
      </c>
      <c r="D2718" s="145">
        <v>0</v>
      </c>
      <c r="E2718" s="207">
        <v>0</v>
      </c>
      <c r="F2718" s="208">
        <v>0</v>
      </c>
    </row>
    <row r="2719" spans="2:6" x14ac:dyDescent="0.3">
      <c r="B2719" s="142" t="s">
        <v>381</v>
      </c>
      <c r="C2719" s="144">
        <v>45485</v>
      </c>
      <c r="D2719" s="145">
        <v>1</v>
      </c>
      <c r="E2719" s="207">
        <v>0</v>
      </c>
      <c r="F2719" s="208">
        <v>0</v>
      </c>
    </row>
    <row r="2720" spans="2:6" x14ac:dyDescent="0.3">
      <c r="B2720" s="142" t="s">
        <v>381</v>
      </c>
      <c r="C2720" s="144">
        <v>45485</v>
      </c>
      <c r="D2720" s="145">
        <v>2</v>
      </c>
      <c r="E2720" s="207">
        <v>0</v>
      </c>
      <c r="F2720" s="208">
        <v>0</v>
      </c>
    </row>
    <row r="2721" spans="2:6" x14ac:dyDescent="0.3">
      <c r="B2721" s="142" t="s">
        <v>381</v>
      </c>
      <c r="C2721" s="144">
        <v>45485</v>
      </c>
      <c r="D2721" s="145">
        <v>3</v>
      </c>
      <c r="E2721" s="207">
        <v>0</v>
      </c>
      <c r="F2721" s="208">
        <v>0</v>
      </c>
    </row>
    <row r="2722" spans="2:6" x14ac:dyDescent="0.3">
      <c r="B2722" s="142" t="s">
        <v>381</v>
      </c>
      <c r="C2722" s="144">
        <v>45485</v>
      </c>
      <c r="D2722" s="145">
        <v>4</v>
      </c>
      <c r="E2722" s="207">
        <v>0</v>
      </c>
      <c r="F2722" s="208">
        <v>0</v>
      </c>
    </row>
    <row r="2723" spans="2:6" x14ac:dyDescent="0.3">
      <c r="B2723" s="142" t="s">
        <v>381</v>
      </c>
      <c r="C2723" s="144">
        <v>45485</v>
      </c>
      <c r="D2723" s="145">
        <v>5</v>
      </c>
      <c r="E2723" s="207">
        <v>0</v>
      </c>
      <c r="F2723" s="208">
        <v>0</v>
      </c>
    </row>
    <row r="2724" spans="2:6" x14ac:dyDescent="0.3">
      <c r="B2724" s="142" t="s">
        <v>381</v>
      </c>
      <c r="C2724" s="144">
        <v>45485</v>
      </c>
      <c r="D2724" s="145">
        <v>6</v>
      </c>
      <c r="E2724" s="207">
        <v>0</v>
      </c>
      <c r="F2724" s="208">
        <v>0</v>
      </c>
    </row>
    <row r="2725" spans="2:6" x14ac:dyDescent="0.3">
      <c r="B2725" s="142" t="s">
        <v>381</v>
      </c>
      <c r="C2725" s="144">
        <v>45485</v>
      </c>
      <c r="D2725" s="145">
        <v>7</v>
      </c>
      <c r="E2725" s="207">
        <v>0</v>
      </c>
      <c r="F2725" s="208">
        <v>0</v>
      </c>
    </row>
    <row r="2726" spans="2:6" x14ac:dyDescent="0.3">
      <c r="B2726" s="142" t="s">
        <v>381</v>
      </c>
      <c r="C2726" s="144">
        <v>45485</v>
      </c>
      <c r="D2726" s="145">
        <v>8</v>
      </c>
      <c r="E2726" s="207">
        <v>0</v>
      </c>
      <c r="F2726" s="208">
        <v>0</v>
      </c>
    </row>
    <row r="2727" spans="2:6" x14ac:dyDescent="0.3">
      <c r="B2727" s="142" t="s">
        <v>381</v>
      </c>
      <c r="C2727" s="144">
        <v>45485</v>
      </c>
      <c r="D2727" s="145">
        <v>9</v>
      </c>
      <c r="E2727" s="207">
        <v>0</v>
      </c>
      <c r="F2727" s="208">
        <v>0</v>
      </c>
    </row>
    <row r="2728" spans="2:6" x14ac:dyDescent="0.3">
      <c r="B2728" s="142" t="s">
        <v>381</v>
      </c>
      <c r="C2728" s="144">
        <v>45485</v>
      </c>
      <c r="D2728" s="145">
        <v>10</v>
      </c>
      <c r="E2728" s="207">
        <v>0</v>
      </c>
      <c r="F2728" s="208">
        <v>0</v>
      </c>
    </row>
    <row r="2729" spans="2:6" x14ac:dyDescent="0.3">
      <c r="B2729" s="142" t="s">
        <v>381</v>
      </c>
      <c r="C2729" s="144">
        <v>45485</v>
      </c>
      <c r="D2729" s="145">
        <v>11</v>
      </c>
      <c r="E2729" s="207">
        <v>0</v>
      </c>
      <c r="F2729" s="208">
        <v>0</v>
      </c>
    </row>
    <row r="2730" spans="2:6" x14ac:dyDescent="0.3">
      <c r="B2730" s="142" t="s">
        <v>381</v>
      </c>
      <c r="C2730" s="144">
        <v>45485</v>
      </c>
      <c r="D2730" s="145">
        <v>12</v>
      </c>
      <c r="E2730" s="207">
        <v>0</v>
      </c>
      <c r="F2730" s="208">
        <v>0</v>
      </c>
    </row>
    <row r="2731" spans="2:6" x14ac:dyDescent="0.3">
      <c r="B2731" s="142" t="s">
        <v>381</v>
      </c>
      <c r="C2731" s="144">
        <v>45485</v>
      </c>
      <c r="D2731" s="145">
        <v>13</v>
      </c>
      <c r="E2731" s="207">
        <v>0</v>
      </c>
      <c r="F2731" s="208">
        <v>0</v>
      </c>
    </row>
    <row r="2732" spans="2:6" x14ac:dyDescent="0.3">
      <c r="B2732" s="142" t="s">
        <v>381</v>
      </c>
      <c r="C2732" s="144">
        <v>45485</v>
      </c>
      <c r="D2732" s="145">
        <v>14</v>
      </c>
      <c r="E2732" s="207">
        <v>0</v>
      </c>
      <c r="F2732" s="208">
        <v>0</v>
      </c>
    </row>
    <row r="2733" spans="2:6" x14ac:dyDescent="0.3">
      <c r="B2733" s="142" t="s">
        <v>381</v>
      </c>
      <c r="C2733" s="144">
        <v>45485</v>
      </c>
      <c r="D2733" s="145">
        <v>15</v>
      </c>
      <c r="E2733" s="207">
        <v>1.89</v>
      </c>
      <c r="F2733" s="208">
        <v>0</v>
      </c>
    </row>
    <row r="2734" spans="2:6" x14ac:dyDescent="0.3">
      <c r="B2734" s="142" t="s">
        <v>381</v>
      </c>
      <c r="C2734" s="144">
        <v>45485</v>
      </c>
      <c r="D2734" s="145">
        <v>16</v>
      </c>
      <c r="E2734" s="207">
        <v>0</v>
      </c>
      <c r="F2734" s="208">
        <v>0</v>
      </c>
    </row>
    <row r="2735" spans="2:6" x14ac:dyDescent="0.3">
      <c r="B2735" s="142" t="s">
        <v>381</v>
      </c>
      <c r="C2735" s="144">
        <v>45485</v>
      </c>
      <c r="D2735" s="145">
        <v>17</v>
      </c>
      <c r="E2735" s="207">
        <v>89.73</v>
      </c>
      <c r="F2735" s="208">
        <v>0</v>
      </c>
    </row>
    <row r="2736" spans="2:6" x14ac:dyDescent="0.3">
      <c r="B2736" s="142" t="s">
        <v>381</v>
      </c>
      <c r="C2736" s="144">
        <v>45485</v>
      </c>
      <c r="D2736" s="145">
        <v>18</v>
      </c>
      <c r="E2736" s="207">
        <v>427.65</v>
      </c>
      <c r="F2736" s="208">
        <v>0</v>
      </c>
    </row>
    <row r="2737" spans="2:6" x14ac:dyDescent="0.3">
      <c r="B2737" s="142" t="s">
        <v>381</v>
      </c>
      <c r="C2737" s="144">
        <v>45485</v>
      </c>
      <c r="D2737" s="145">
        <v>19</v>
      </c>
      <c r="E2737" s="207">
        <v>429.46</v>
      </c>
      <c r="F2737" s="208">
        <v>0</v>
      </c>
    </row>
    <row r="2738" spans="2:6" x14ac:dyDescent="0.3">
      <c r="B2738" s="142" t="s">
        <v>381</v>
      </c>
      <c r="C2738" s="144">
        <v>45485</v>
      </c>
      <c r="D2738" s="145">
        <v>20</v>
      </c>
      <c r="E2738" s="207">
        <v>519.73</v>
      </c>
      <c r="F2738" s="208">
        <v>0</v>
      </c>
    </row>
    <row r="2739" spans="2:6" x14ac:dyDescent="0.3">
      <c r="B2739" s="142" t="s">
        <v>381</v>
      </c>
      <c r="C2739" s="144">
        <v>45485</v>
      </c>
      <c r="D2739" s="145">
        <v>21</v>
      </c>
      <c r="E2739" s="207">
        <v>425.7</v>
      </c>
      <c r="F2739" s="208">
        <v>0</v>
      </c>
    </row>
    <row r="2740" spans="2:6" x14ac:dyDescent="0.3">
      <c r="B2740" s="142" t="s">
        <v>381</v>
      </c>
      <c r="C2740" s="144">
        <v>45485</v>
      </c>
      <c r="D2740" s="145">
        <v>22</v>
      </c>
      <c r="E2740" s="207">
        <v>387.59</v>
      </c>
      <c r="F2740" s="208">
        <v>0</v>
      </c>
    </row>
    <row r="2741" spans="2:6" x14ac:dyDescent="0.3">
      <c r="B2741" s="142" t="s">
        <v>381</v>
      </c>
      <c r="C2741" s="144">
        <v>45485</v>
      </c>
      <c r="D2741" s="145">
        <v>23</v>
      </c>
      <c r="E2741" s="207">
        <v>93.57</v>
      </c>
      <c r="F2741" s="208">
        <v>0</v>
      </c>
    </row>
    <row r="2742" spans="2:6" x14ac:dyDescent="0.3">
      <c r="B2742" s="142" t="s">
        <v>381</v>
      </c>
      <c r="C2742" s="144">
        <v>45486</v>
      </c>
      <c r="D2742" s="145">
        <v>0</v>
      </c>
      <c r="E2742" s="207">
        <v>0</v>
      </c>
      <c r="F2742" s="208">
        <v>0</v>
      </c>
    </row>
    <row r="2743" spans="2:6" x14ac:dyDescent="0.3">
      <c r="B2743" s="142" t="s">
        <v>381</v>
      </c>
      <c r="C2743" s="144">
        <v>45486</v>
      </c>
      <c r="D2743" s="145">
        <v>1</v>
      </c>
      <c r="E2743" s="207">
        <v>0</v>
      </c>
      <c r="F2743" s="208">
        <v>0</v>
      </c>
    </row>
    <row r="2744" spans="2:6" x14ac:dyDescent="0.3">
      <c r="B2744" s="142" t="s">
        <v>381</v>
      </c>
      <c r="C2744" s="144">
        <v>45486</v>
      </c>
      <c r="D2744" s="145">
        <v>2</v>
      </c>
      <c r="E2744" s="207">
        <v>0</v>
      </c>
      <c r="F2744" s="208">
        <v>0</v>
      </c>
    </row>
    <row r="2745" spans="2:6" x14ac:dyDescent="0.3">
      <c r="B2745" s="142" t="s">
        <v>381</v>
      </c>
      <c r="C2745" s="144">
        <v>45486</v>
      </c>
      <c r="D2745" s="145">
        <v>3</v>
      </c>
      <c r="E2745" s="207">
        <v>0</v>
      </c>
      <c r="F2745" s="208">
        <v>0</v>
      </c>
    </row>
    <row r="2746" spans="2:6" x14ac:dyDescent="0.3">
      <c r="B2746" s="142" t="s">
        <v>381</v>
      </c>
      <c r="C2746" s="144">
        <v>45486</v>
      </c>
      <c r="D2746" s="145">
        <v>4</v>
      </c>
      <c r="E2746" s="207">
        <v>0</v>
      </c>
      <c r="F2746" s="208">
        <v>0</v>
      </c>
    </row>
    <row r="2747" spans="2:6" x14ac:dyDescent="0.3">
      <c r="B2747" s="142" t="s">
        <v>381</v>
      </c>
      <c r="C2747" s="144">
        <v>45486</v>
      </c>
      <c r="D2747" s="145">
        <v>5</v>
      </c>
      <c r="E2747" s="207">
        <v>0</v>
      </c>
      <c r="F2747" s="208">
        <v>0</v>
      </c>
    </row>
    <row r="2748" spans="2:6" x14ac:dyDescent="0.3">
      <c r="B2748" s="142" t="s">
        <v>381</v>
      </c>
      <c r="C2748" s="144">
        <v>45486</v>
      </c>
      <c r="D2748" s="145">
        <v>6</v>
      </c>
      <c r="E2748" s="207">
        <v>0</v>
      </c>
      <c r="F2748" s="208">
        <v>0</v>
      </c>
    </row>
    <row r="2749" spans="2:6" x14ac:dyDescent="0.3">
      <c r="B2749" s="142" t="s">
        <v>381</v>
      </c>
      <c r="C2749" s="144">
        <v>45486</v>
      </c>
      <c r="D2749" s="145">
        <v>7</v>
      </c>
      <c r="E2749" s="207">
        <v>0</v>
      </c>
      <c r="F2749" s="208">
        <v>0</v>
      </c>
    </row>
    <row r="2750" spans="2:6" x14ac:dyDescent="0.3">
      <c r="B2750" s="142" t="s">
        <v>381</v>
      </c>
      <c r="C2750" s="144">
        <v>45486</v>
      </c>
      <c r="D2750" s="145">
        <v>8</v>
      </c>
      <c r="E2750" s="207">
        <v>0</v>
      </c>
      <c r="F2750" s="208">
        <v>0</v>
      </c>
    </row>
    <row r="2751" spans="2:6" x14ac:dyDescent="0.3">
      <c r="B2751" s="142" t="s">
        <v>381</v>
      </c>
      <c r="C2751" s="144">
        <v>45486</v>
      </c>
      <c r="D2751" s="145">
        <v>9</v>
      </c>
      <c r="E2751" s="207">
        <v>0</v>
      </c>
      <c r="F2751" s="208">
        <v>0</v>
      </c>
    </row>
    <row r="2752" spans="2:6" x14ac:dyDescent="0.3">
      <c r="B2752" s="142" t="s">
        <v>381</v>
      </c>
      <c r="C2752" s="144">
        <v>45486</v>
      </c>
      <c r="D2752" s="145">
        <v>10</v>
      </c>
      <c r="E2752" s="207">
        <v>0</v>
      </c>
      <c r="F2752" s="208">
        <v>0</v>
      </c>
    </row>
    <row r="2753" spans="2:6" x14ac:dyDescent="0.3">
      <c r="B2753" s="142" t="s">
        <v>381</v>
      </c>
      <c r="C2753" s="144">
        <v>45486</v>
      </c>
      <c r="D2753" s="145">
        <v>11</v>
      </c>
      <c r="E2753" s="207">
        <v>0</v>
      </c>
      <c r="F2753" s="208">
        <v>0</v>
      </c>
    </row>
    <row r="2754" spans="2:6" x14ac:dyDescent="0.3">
      <c r="B2754" s="142" t="s">
        <v>381</v>
      </c>
      <c r="C2754" s="144">
        <v>45486</v>
      </c>
      <c r="D2754" s="145">
        <v>12</v>
      </c>
      <c r="E2754" s="207">
        <v>0</v>
      </c>
      <c r="F2754" s="208">
        <v>0</v>
      </c>
    </row>
    <row r="2755" spans="2:6" x14ac:dyDescent="0.3">
      <c r="B2755" s="142" t="s">
        <v>381</v>
      </c>
      <c r="C2755" s="144">
        <v>45486</v>
      </c>
      <c r="D2755" s="145">
        <v>13</v>
      </c>
      <c r="E2755" s="207">
        <v>0</v>
      </c>
      <c r="F2755" s="208">
        <v>0</v>
      </c>
    </row>
    <row r="2756" spans="2:6" x14ac:dyDescent="0.3">
      <c r="B2756" s="142" t="s">
        <v>381</v>
      </c>
      <c r="C2756" s="144">
        <v>45486</v>
      </c>
      <c r="D2756" s="145">
        <v>14</v>
      </c>
      <c r="E2756" s="207">
        <v>0</v>
      </c>
      <c r="F2756" s="208">
        <v>0</v>
      </c>
    </row>
    <row r="2757" spans="2:6" x14ac:dyDescent="0.3">
      <c r="B2757" s="142" t="s">
        <v>381</v>
      </c>
      <c r="C2757" s="144">
        <v>45486</v>
      </c>
      <c r="D2757" s="145">
        <v>15</v>
      </c>
      <c r="E2757" s="207">
        <v>0</v>
      </c>
      <c r="F2757" s="208">
        <v>0</v>
      </c>
    </row>
    <row r="2758" spans="2:6" x14ac:dyDescent="0.3">
      <c r="B2758" s="142" t="s">
        <v>381</v>
      </c>
      <c r="C2758" s="144">
        <v>45486</v>
      </c>
      <c r="D2758" s="145">
        <v>16</v>
      </c>
      <c r="E2758" s="207">
        <v>0</v>
      </c>
      <c r="F2758" s="208">
        <v>0</v>
      </c>
    </row>
    <row r="2759" spans="2:6" x14ac:dyDescent="0.3">
      <c r="B2759" s="142" t="s">
        <v>381</v>
      </c>
      <c r="C2759" s="144">
        <v>45486</v>
      </c>
      <c r="D2759" s="145">
        <v>17</v>
      </c>
      <c r="E2759" s="207">
        <v>0</v>
      </c>
      <c r="F2759" s="208">
        <v>0</v>
      </c>
    </row>
    <row r="2760" spans="2:6" x14ac:dyDescent="0.3">
      <c r="B2760" s="142" t="s">
        <v>381</v>
      </c>
      <c r="C2760" s="144">
        <v>45486</v>
      </c>
      <c r="D2760" s="145">
        <v>18</v>
      </c>
      <c r="E2760" s="207">
        <v>0</v>
      </c>
      <c r="F2760" s="208">
        <v>0</v>
      </c>
    </row>
    <row r="2761" spans="2:6" x14ac:dyDescent="0.3">
      <c r="B2761" s="142" t="s">
        <v>381</v>
      </c>
      <c r="C2761" s="144">
        <v>45486</v>
      </c>
      <c r="D2761" s="145">
        <v>19</v>
      </c>
      <c r="E2761" s="207">
        <v>0</v>
      </c>
      <c r="F2761" s="208">
        <v>0</v>
      </c>
    </row>
    <row r="2762" spans="2:6" x14ac:dyDescent="0.3">
      <c r="B2762" s="142" t="s">
        <v>381</v>
      </c>
      <c r="C2762" s="144">
        <v>45486</v>
      </c>
      <c r="D2762" s="145">
        <v>20</v>
      </c>
      <c r="E2762" s="207">
        <v>0</v>
      </c>
      <c r="F2762" s="208">
        <v>0</v>
      </c>
    </row>
    <row r="2763" spans="2:6" x14ac:dyDescent="0.3">
      <c r="B2763" s="142" t="s">
        <v>381</v>
      </c>
      <c r="C2763" s="144">
        <v>45486</v>
      </c>
      <c r="D2763" s="145">
        <v>21</v>
      </c>
      <c r="E2763" s="207">
        <v>0</v>
      </c>
      <c r="F2763" s="208">
        <v>0</v>
      </c>
    </row>
    <row r="2764" spans="2:6" x14ac:dyDescent="0.3">
      <c r="B2764" s="142" t="s">
        <v>381</v>
      </c>
      <c r="C2764" s="144">
        <v>45486</v>
      </c>
      <c r="D2764" s="145">
        <v>22</v>
      </c>
      <c r="E2764" s="207">
        <v>0</v>
      </c>
      <c r="F2764" s="208">
        <v>0</v>
      </c>
    </row>
    <row r="2765" spans="2:6" x14ac:dyDescent="0.3">
      <c r="B2765" s="142" t="s">
        <v>381</v>
      </c>
      <c r="C2765" s="144">
        <v>45486</v>
      </c>
      <c r="D2765" s="145">
        <v>23</v>
      </c>
      <c r="E2765" s="207">
        <v>0</v>
      </c>
      <c r="F2765" s="208">
        <v>0</v>
      </c>
    </row>
    <row r="2766" spans="2:6" x14ac:dyDescent="0.3">
      <c r="B2766" s="142" t="s">
        <v>381</v>
      </c>
      <c r="C2766" s="144">
        <v>45487</v>
      </c>
      <c r="D2766" s="145">
        <v>0</v>
      </c>
      <c r="E2766" s="207">
        <v>0</v>
      </c>
      <c r="F2766" s="208">
        <v>0</v>
      </c>
    </row>
    <row r="2767" spans="2:6" x14ac:dyDescent="0.3">
      <c r="B2767" s="142" t="s">
        <v>381</v>
      </c>
      <c r="C2767" s="144">
        <v>45487</v>
      </c>
      <c r="D2767" s="145">
        <v>1</v>
      </c>
      <c r="E2767" s="207">
        <v>0</v>
      </c>
      <c r="F2767" s="208">
        <v>0</v>
      </c>
    </row>
    <row r="2768" spans="2:6" x14ac:dyDescent="0.3">
      <c r="B2768" s="142" t="s">
        <v>381</v>
      </c>
      <c r="C2768" s="144">
        <v>45487</v>
      </c>
      <c r="D2768" s="145">
        <v>2</v>
      </c>
      <c r="E2768" s="207">
        <v>0</v>
      </c>
      <c r="F2768" s="208">
        <v>0</v>
      </c>
    </row>
    <row r="2769" spans="2:6" x14ac:dyDescent="0.3">
      <c r="B2769" s="142" t="s">
        <v>381</v>
      </c>
      <c r="C2769" s="144">
        <v>45487</v>
      </c>
      <c r="D2769" s="145">
        <v>3</v>
      </c>
      <c r="E2769" s="207">
        <v>0</v>
      </c>
      <c r="F2769" s="208">
        <v>0</v>
      </c>
    </row>
    <row r="2770" spans="2:6" x14ac:dyDescent="0.3">
      <c r="B2770" s="142" t="s">
        <v>381</v>
      </c>
      <c r="C2770" s="144">
        <v>45487</v>
      </c>
      <c r="D2770" s="145">
        <v>4</v>
      </c>
      <c r="E2770" s="207">
        <v>0</v>
      </c>
      <c r="F2770" s="208">
        <v>0</v>
      </c>
    </row>
    <row r="2771" spans="2:6" x14ac:dyDescent="0.3">
      <c r="B2771" s="142" t="s">
        <v>381</v>
      </c>
      <c r="C2771" s="144">
        <v>45487</v>
      </c>
      <c r="D2771" s="145">
        <v>5</v>
      </c>
      <c r="E2771" s="207">
        <v>0</v>
      </c>
      <c r="F2771" s="208">
        <v>0</v>
      </c>
    </row>
    <row r="2772" spans="2:6" x14ac:dyDescent="0.3">
      <c r="B2772" s="142" t="s">
        <v>381</v>
      </c>
      <c r="C2772" s="144">
        <v>45487</v>
      </c>
      <c r="D2772" s="145">
        <v>6</v>
      </c>
      <c r="E2772" s="207">
        <v>0</v>
      </c>
      <c r="F2772" s="208">
        <v>0</v>
      </c>
    </row>
    <row r="2773" spans="2:6" x14ac:dyDescent="0.3">
      <c r="B2773" s="142" t="s">
        <v>381</v>
      </c>
      <c r="C2773" s="144">
        <v>45487</v>
      </c>
      <c r="D2773" s="145">
        <v>7</v>
      </c>
      <c r="E2773" s="207">
        <v>0</v>
      </c>
      <c r="F2773" s="208">
        <v>0</v>
      </c>
    </row>
    <row r="2774" spans="2:6" x14ac:dyDescent="0.3">
      <c r="B2774" s="142" t="s">
        <v>381</v>
      </c>
      <c r="C2774" s="144">
        <v>45487</v>
      </c>
      <c r="D2774" s="145">
        <v>8</v>
      </c>
      <c r="E2774" s="207">
        <v>0</v>
      </c>
      <c r="F2774" s="208">
        <v>0</v>
      </c>
    </row>
    <row r="2775" spans="2:6" x14ac:dyDescent="0.3">
      <c r="B2775" s="142" t="s">
        <v>381</v>
      </c>
      <c r="C2775" s="144">
        <v>45487</v>
      </c>
      <c r="D2775" s="145">
        <v>9</v>
      </c>
      <c r="E2775" s="207">
        <v>0</v>
      </c>
      <c r="F2775" s="208">
        <v>0</v>
      </c>
    </row>
    <row r="2776" spans="2:6" x14ac:dyDescent="0.3">
      <c r="B2776" s="142" t="s">
        <v>381</v>
      </c>
      <c r="C2776" s="144">
        <v>45487</v>
      </c>
      <c r="D2776" s="145">
        <v>10</v>
      </c>
      <c r="E2776" s="207">
        <v>0</v>
      </c>
      <c r="F2776" s="208">
        <v>0</v>
      </c>
    </row>
    <row r="2777" spans="2:6" x14ac:dyDescent="0.3">
      <c r="B2777" s="142" t="s">
        <v>381</v>
      </c>
      <c r="C2777" s="144">
        <v>45487</v>
      </c>
      <c r="D2777" s="145">
        <v>11</v>
      </c>
      <c r="E2777" s="207">
        <v>0</v>
      </c>
      <c r="F2777" s="208">
        <v>0</v>
      </c>
    </row>
    <row r="2778" spans="2:6" x14ac:dyDescent="0.3">
      <c r="B2778" s="142" t="s">
        <v>381</v>
      </c>
      <c r="C2778" s="144">
        <v>45487</v>
      </c>
      <c r="D2778" s="145">
        <v>12</v>
      </c>
      <c r="E2778" s="207">
        <v>0</v>
      </c>
      <c r="F2778" s="208">
        <v>0</v>
      </c>
    </row>
    <row r="2779" spans="2:6" x14ac:dyDescent="0.3">
      <c r="B2779" s="142" t="s">
        <v>381</v>
      </c>
      <c r="C2779" s="144">
        <v>45487</v>
      </c>
      <c r="D2779" s="145">
        <v>13</v>
      </c>
      <c r="E2779" s="207">
        <v>0</v>
      </c>
      <c r="F2779" s="208">
        <v>0</v>
      </c>
    </row>
    <row r="2780" spans="2:6" x14ac:dyDescent="0.3">
      <c r="B2780" s="142" t="s">
        <v>381</v>
      </c>
      <c r="C2780" s="144">
        <v>45487</v>
      </c>
      <c r="D2780" s="145">
        <v>14</v>
      </c>
      <c r="E2780" s="207">
        <v>0</v>
      </c>
      <c r="F2780" s="208">
        <v>0</v>
      </c>
    </row>
    <row r="2781" spans="2:6" x14ac:dyDescent="0.3">
      <c r="B2781" s="142" t="s">
        <v>381</v>
      </c>
      <c r="C2781" s="144">
        <v>45487</v>
      </c>
      <c r="D2781" s="145">
        <v>15</v>
      </c>
      <c r="E2781" s="207">
        <v>0</v>
      </c>
      <c r="F2781" s="208">
        <v>0</v>
      </c>
    </row>
    <row r="2782" spans="2:6" x14ac:dyDescent="0.3">
      <c r="B2782" s="142" t="s">
        <v>381</v>
      </c>
      <c r="C2782" s="144">
        <v>45487</v>
      </c>
      <c r="D2782" s="145">
        <v>16</v>
      </c>
      <c r="E2782" s="207">
        <v>0</v>
      </c>
      <c r="F2782" s="208">
        <v>0</v>
      </c>
    </row>
    <row r="2783" spans="2:6" x14ac:dyDescent="0.3">
      <c r="B2783" s="142" t="s">
        <v>381</v>
      </c>
      <c r="C2783" s="144">
        <v>45487</v>
      </c>
      <c r="D2783" s="145">
        <v>17</v>
      </c>
      <c r="E2783" s="207">
        <v>0</v>
      </c>
      <c r="F2783" s="208">
        <v>0</v>
      </c>
    </row>
    <row r="2784" spans="2:6" x14ac:dyDescent="0.3">
      <c r="B2784" s="142" t="s">
        <v>381</v>
      </c>
      <c r="C2784" s="144">
        <v>45487</v>
      </c>
      <c r="D2784" s="145">
        <v>18</v>
      </c>
      <c r="E2784" s="207">
        <v>0</v>
      </c>
      <c r="F2784" s="208">
        <v>0</v>
      </c>
    </row>
    <row r="2785" spans="2:6" x14ac:dyDescent="0.3">
      <c r="B2785" s="142" t="s">
        <v>381</v>
      </c>
      <c r="C2785" s="144">
        <v>45487</v>
      </c>
      <c r="D2785" s="145">
        <v>19</v>
      </c>
      <c r="E2785" s="207">
        <v>0</v>
      </c>
      <c r="F2785" s="208">
        <v>0</v>
      </c>
    </row>
    <row r="2786" spans="2:6" x14ac:dyDescent="0.3">
      <c r="B2786" s="142" t="s">
        <v>381</v>
      </c>
      <c r="C2786" s="144">
        <v>45487</v>
      </c>
      <c r="D2786" s="145">
        <v>20</v>
      </c>
      <c r="E2786" s="207">
        <v>0</v>
      </c>
      <c r="F2786" s="208">
        <v>0</v>
      </c>
    </row>
    <row r="2787" spans="2:6" x14ac:dyDescent="0.3">
      <c r="B2787" s="142" t="s">
        <v>381</v>
      </c>
      <c r="C2787" s="144">
        <v>45487</v>
      </c>
      <c r="D2787" s="145">
        <v>21</v>
      </c>
      <c r="E2787" s="207">
        <v>0</v>
      </c>
      <c r="F2787" s="208">
        <v>0</v>
      </c>
    </row>
    <row r="2788" spans="2:6" x14ac:dyDescent="0.3">
      <c r="B2788" s="142" t="s">
        <v>381</v>
      </c>
      <c r="C2788" s="144">
        <v>45487</v>
      </c>
      <c r="D2788" s="145">
        <v>22</v>
      </c>
      <c r="E2788" s="207">
        <v>0</v>
      </c>
      <c r="F2788" s="208">
        <v>0</v>
      </c>
    </row>
    <row r="2789" spans="2:6" x14ac:dyDescent="0.3">
      <c r="B2789" s="142" t="s">
        <v>381</v>
      </c>
      <c r="C2789" s="144">
        <v>45487</v>
      </c>
      <c r="D2789" s="145">
        <v>23</v>
      </c>
      <c r="E2789" s="207">
        <v>0</v>
      </c>
      <c r="F2789" s="208">
        <v>0</v>
      </c>
    </row>
    <row r="2790" spans="2:6" x14ac:dyDescent="0.3">
      <c r="B2790" s="142" t="s">
        <v>381</v>
      </c>
      <c r="C2790" s="144">
        <v>45488</v>
      </c>
      <c r="D2790" s="145">
        <v>0</v>
      </c>
      <c r="E2790" s="207">
        <v>0</v>
      </c>
      <c r="F2790" s="208">
        <v>0</v>
      </c>
    </row>
    <row r="2791" spans="2:6" x14ac:dyDescent="0.3">
      <c r="B2791" s="142" t="s">
        <v>381</v>
      </c>
      <c r="C2791" s="144">
        <v>45488</v>
      </c>
      <c r="D2791" s="145">
        <v>1</v>
      </c>
      <c r="E2791" s="207">
        <v>0</v>
      </c>
      <c r="F2791" s="208">
        <v>0</v>
      </c>
    </row>
    <row r="2792" spans="2:6" x14ac:dyDescent="0.3">
      <c r="B2792" s="142" t="s">
        <v>381</v>
      </c>
      <c r="C2792" s="144">
        <v>45488</v>
      </c>
      <c r="D2792" s="145">
        <v>2</v>
      </c>
      <c r="E2792" s="207">
        <v>0</v>
      </c>
      <c r="F2792" s="208">
        <v>0</v>
      </c>
    </row>
    <row r="2793" spans="2:6" x14ac:dyDescent="0.3">
      <c r="B2793" s="142" t="s">
        <v>381</v>
      </c>
      <c r="C2793" s="144">
        <v>45488</v>
      </c>
      <c r="D2793" s="145">
        <v>3</v>
      </c>
      <c r="E2793" s="207">
        <v>0</v>
      </c>
      <c r="F2793" s="208">
        <v>0</v>
      </c>
    </row>
    <row r="2794" spans="2:6" x14ac:dyDescent="0.3">
      <c r="B2794" s="142" t="s">
        <v>381</v>
      </c>
      <c r="C2794" s="144">
        <v>45488</v>
      </c>
      <c r="D2794" s="145">
        <v>4</v>
      </c>
      <c r="E2794" s="207">
        <v>0</v>
      </c>
      <c r="F2794" s="208">
        <v>0</v>
      </c>
    </row>
    <row r="2795" spans="2:6" x14ac:dyDescent="0.3">
      <c r="B2795" s="142" t="s">
        <v>381</v>
      </c>
      <c r="C2795" s="144">
        <v>45488</v>
      </c>
      <c r="D2795" s="145">
        <v>5</v>
      </c>
      <c r="E2795" s="207">
        <v>0</v>
      </c>
      <c r="F2795" s="208">
        <v>0</v>
      </c>
    </row>
    <row r="2796" spans="2:6" x14ac:dyDescent="0.3">
      <c r="B2796" s="142" t="s">
        <v>381</v>
      </c>
      <c r="C2796" s="144">
        <v>45488</v>
      </c>
      <c r="D2796" s="145">
        <v>6</v>
      </c>
      <c r="E2796" s="207">
        <v>0</v>
      </c>
      <c r="F2796" s="208">
        <v>0</v>
      </c>
    </row>
    <row r="2797" spans="2:6" x14ac:dyDescent="0.3">
      <c r="B2797" s="142" t="s">
        <v>381</v>
      </c>
      <c r="C2797" s="144">
        <v>45488</v>
      </c>
      <c r="D2797" s="145">
        <v>7</v>
      </c>
      <c r="E2797" s="207">
        <v>0</v>
      </c>
      <c r="F2797" s="208">
        <v>0</v>
      </c>
    </row>
    <row r="2798" spans="2:6" x14ac:dyDescent="0.3">
      <c r="B2798" s="142" t="s">
        <v>381</v>
      </c>
      <c r="C2798" s="144">
        <v>45488</v>
      </c>
      <c r="D2798" s="145">
        <v>8</v>
      </c>
      <c r="E2798" s="207">
        <v>0</v>
      </c>
      <c r="F2798" s="208">
        <v>0</v>
      </c>
    </row>
    <row r="2799" spans="2:6" x14ac:dyDescent="0.3">
      <c r="B2799" s="142" t="s">
        <v>381</v>
      </c>
      <c r="C2799" s="144">
        <v>45488</v>
      </c>
      <c r="D2799" s="145">
        <v>9</v>
      </c>
      <c r="E2799" s="207">
        <v>0</v>
      </c>
      <c r="F2799" s="208">
        <v>0</v>
      </c>
    </row>
    <row r="2800" spans="2:6" x14ac:dyDescent="0.3">
      <c r="B2800" s="142" t="s">
        <v>381</v>
      </c>
      <c r="C2800" s="144">
        <v>45488</v>
      </c>
      <c r="D2800" s="145">
        <v>10</v>
      </c>
      <c r="E2800" s="207">
        <v>0</v>
      </c>
      <c r="F2800" s="208">
        <v>0</v>
      </c>
    </row>
    <row r="2801" spans="2:6" x14ac:dyDescent="0.3">
      <c r="B2801" s="142" t="s">
        <v>381</v>
      </c>
      <c r="C2801" s="144">
        <v>45488</v>
      </c>
      <c r="D2801" s="145">
        <v>11</v>
      </c>
      <c r="E2801" s="207">
        <v>0</v>
      </c>
      <c r="F2801" s="208">
        <v>0</v>
      </c>
    </row>
    <row r="2802" spans="2:6" x14ac:dyDescent="0.3">
      <c r="B2802" s="142" t="s">
        <v>381</v>
      </c>
      <c r="C2802" s="144">
        <v>45488</v>
      </c>
      <c r="D2802" s="145">
        <v>12</v>
      </c>
      <c r="E2802" s="207">
        <v>0</v>
      </c>
      <c r="F2802" s="208">
        <v>0</v>
      </c>
    </row>
    <row r="2803" spans="2:6" x14ac:dyDescent="0.3">
      <c r="B2803" s="142" t="s">
        <v>381</v>
      </c>
      <c r="C2803" s="144">
        <v>45488</v>
      </c>
      <c r="D2803" s="145">
        <v>13</v>
      </c>
      <c r="E2803" s="207">
        <v>0</v>
      </c>
      <c r="F2803" s="208">
        <v>0</v>
      </c>
    </row>
    <row r="2804" spans="2:6" x14ac:dyDescent="0.3">
      <c r="B2804" s="142" t="s">
        <v>381</v>
      </c>
      <c r="C2804" s="144">
        <v>45488</v>
      </c>
      <c r="D2804" s="145">
        <v>14</v>
      </c>
      <c r="E2804" s="207">
        <v>0</v>
      </c>
      <c r="F2804" s="208">
        <v>0</v>
      </c>
    </row>
    <row r="2805" spans="2:6" x14ac:dyDescent="0.3">
      <c r="B2805" s="142" t="s">
        <v>381</v>
      </c>
      <c r="C2805" s="144">
        <v>45488</v>
      </c>
      <c r="D2805" s="145">
        <v>15</v>
      </c>
      <c r="E2805" s="207">
        <v>0</v>
      </c>
      <c r="F2805" s="208">
        <v>0</v>
      </c>
    </row>
    <row r="2806" spans="2:6" x14ac:dyDescent="0.3">
      <c r="B2806" s="142" t="s">
        <v>381</v>
      </c>
      <c r="C2806" s="144">
        <v>45488</v>
      </c>
      <c r="D2806" s="145">
        <v>16</v>
      </c>
      <c r="E2806" s="207">
        <v>0</v>
      </c>
      <c r="F2806" s="208">
        <v>0</v>
      </c>
    </row>
    <row r="2807" spans="2:6" x14ac:dyDescent="0.3">
      <c r="B2807" s="142" t="s">
        <v>381</v>
      </c>
      <c r="C2807" s="144">
        <v>45488</v>
      </c>
      <c r="D2807" s="145">
        <v>17</v>
      </c>
      <c r="E2807" s="207">
        <v>0</v>
      </c>
      <c r="F2807" s="208">
        <v>0</v>
      </c>
    </row>
    <row r="2808" spans="2:6" x14ac:dyDescent="0.3">
      <c r="B2808" s="142" t="s">
        <v>381</v>
      </c>
      <c r="C2808" s="144">
        <v>45488</v>
      </c>
      <c r="D2808" s="145">
        <v>18</v>
      </c>
      <c r="E2808" s="207">
        <v>0</v>
      </c>
      <c r="F2808" s="208">
        <v>0</v>
      </c>
    </row>
    <row r="2809" spans="2:6" x14ac:dyDescent="0.3">
      <c r="B2809" s="142" t="s">
        <v>381</v>
      </c>
      <c r="C2809" s="144">
        <v>45488</v>
      </c>
      <c r="D2809" s="145">
        <v>19</v>
      </c>
      <c r="E2809" s="207">
        <v>0</v>
      </c>
      <c r="F2809" s="208">
        <v>0</v>
      </c>
    </row>
    <row r="2810" spans="2:6" x14ac:dyDescent="0.3">
      <c r="B2810" s="142" t="s">
        <v>381</v>
      </c>
      <c r="C2810" s="144">
        <v>45488</v>
      </c>
      <c r="D2810" s="145">
        <v>20</v>
      </c>
      <c r="E2810" s="207">
        <v>0</v>
      </c>
      <c r="F2810" s="208">
        <v>0</v>
      </c>
    </row>
    <row r="2811" spans="2:6" x14ac:dyDescent="0.3">
      <c r="B2811" s="142" t="s">
        <v>381</v>
      </c>
      <c r="C2811" s="144">
        <v>45488</v>
      </c>
      <c r="D2811" s="145">
        <v>21</v>
      </c>
      <c r="E2811" s="207">
        <v>0</v>
      </c>
      <c r="F2811" s="208">
        <v>0</v>
      </c>
    </row>
    <row r="2812" spans="2:6" x14ac:dyDescent="0.3">
      <c r="B2812" s="142" t="s">
        <v>381</v>
      </c>
      <c r="C2812" s="144">
        <v>45488</v>
      </c>
      <c r="D2812" s="145">
        <v>22</v>
      </c>
      <c r="E2812" s="207">
        <v>0</v>
      </c>
      <c r="F2812" s="208">
        <v>0</v>
      </c>
    </row>
    <row r="2813" spans="2:6" x14ac:dyDescent="0.3">
      <c r="B2813" s="142" t="s">
        <v>381</v>
      </c>
      <c r="C2813" s="144">
        <v>45488</v>
      </c>
      <c r="D2813" s="145">
        <v>23</v>
      </c>
      <c r="E2813" s="207">
        <v>0</v>
      </c>
      <c r="F2813" s="208">
        <v>0</v>
      </c>
    </row>
    <row r="2814" spans="2:6" x14ac:dyDescent="0.3">
      <c r="B2814" s="142" t="s">
        <v>381</v>
      </c>
      <c r="C2814" s="144">
        <v>45489</v>
      </c>
      <c r="D2814" s="145">
        <v>0</v>
      </c>
      <c r="E2814" s="207">
        <v>0</v>
      </c>
      <c r="F2814" s="208">
        <v>0</v>
      </c>
    </row>
    <row r="2815" spans="2:6" x14ac:dyDescent="0.3">
      <c r="B2815" s="142" t="s">
        <v>381</v>
      </c>
      <c r="C2815" s="144">
        <v>45489</v>
      </c>
      <c r="D2815" s="145">
        <v>1</v>
      </c>
      <c r="E2815" s="207">
        <v>0</v>
      </c>
      <c r="F2815" s="208">
        <v>0</v>
      </c>
    </row>
    <row r="2816" spans="2:6" x14ac:dyDescent="0.3">
      <c r="B2816" s="142" t="s">
        <v>381</v>
      </c>
      <c r="C2816" s="144">
        <v>45489</v>
      </c>
      <c r="D2816" s="145">
        <v>2</v>
      </c>
      <c r="E2816" s="207">
        <v>0</v>
      </c>
      <c r="F2816" s="208">
        <v>0</v>
      </c>
    </row>
    <row r="2817" spans="2:6" x14ac:dyDescent="0.3">
      <c r="B2817" s="142" t="s">
        <v>381</v>
      </c>
      <c r="C2817" s="144">
        <v>45489</v>
      </c>
      <c r="D2817" s="145">
        <v>3</v>
      </c>
      <c r="E2817" s="207">
        <v>0</v>
      </c>
      <c r="F2817" s="208">
        <v>0</v>
      </c>
    </row>
    <row r="2818" spans="2:6" x14ac:dyDescent="0.3">
      <c r="B2818" s="142" t="s">
        <v>381</v>
      </c>
      <c r="C2818" s="144">
        <v>45489</v>
      </c>
      <c r="D2818" s="145">
        <v>4</v>
      </c>
      <c r="E2818" s="207">
        <v>0</v>
      </c>
      <c r="F2818" s="208">
        <v>0</v>
      </c>
    </row>
    <row r="2819" spans="2:6" x14ac:dyDescent="0.3">
      <c r="B2819" s="142" t="s">
        <v>381</v>
      </c>
      <c r="C2819" s="144">
        <v>45489</v>
      </c>
      <c r="D2819" s="145">
        <v>5</v>
      </c>
      <c r="E2819" s="207">
        <v>0</v>
      </c>
      <c r="F2819" s="208">
        <v>0</v>
      </c>
    </row>
    <row r="2820" spans="2:6" x14ac:dyDescent="0.3">
      <c r="B2820" s="142" t="s">
        <v>381</v>
      </c>
      <c r="C2820" s="144">
        <v>45489</v>
      </c>
      <c r="D2820" s="145">
        <v>6</v>
      </c>
      <c r="E2820" s="207">
        <v>0</v>
      </c>
      <c r="F2820" s="208">
        <v>0</v>
      </c>
    </row>
    <row r="2821" spans="2:6" x14ac:dyDescent="0.3">
      <c r="B2821" s="142" t="s">
        <v>381</v>
      </c>
      <c r="C2821" s="144">
        <v>45489</v>
      </c>
      <c r="D2821" s="145">
        <v>7</v>
      </c>
      <c r="E2821" s="207">
        <v>0</v>
      </c>
      <c r="F2821" s="208">
        <v>0</v>
      </c>
    </row>
    <row r="2822" spans="2:6" x14ac:dyDescent="0.3">
      <c r="B2822" s="142" t="s">
        <v>381</v>
      </c>
      <c r="C2822" s="144">
        <v>45489</v>
      </c>
      <c r="D2822" s="145">
        <v>8</v>
      </c>
      <c r="E2822" s="207">
        <v>0</v>
      </c>
      <c r="F2822" s="208">
        <v>0</v>
      </c>
    </row>
    <row r="2823" spans="2:6" x14ac:dyDescent="0.3">
      <c r="B2823" s="142" t="s">
        <v>381</v>
      </c>
      <c r="C2823" s="144">
        <v>45489</v>
      </c>
      <c r="D2823" s="145">
        <v>9</v>
      </c>
      <c r="E2823" s="207">
        <v>0</v>
      </c>
      <c r="F2823" s="208">
        <v>0</v>
      </c>
    </row>
    <row r="2824" spans="2:6" x14ac:dyDescent="0.3">
      <c r="B2824" s="142" t="s">
        <v>381</v>
      </c>
      <c r="C2824" s="144">
        <v>45489</v>
      </c>
      <c r="D2824" s="145">
        <v>10</v>
      </c>
      <c r="E2824" s="207">
        <v>0</v>
      </c>
      <c r="F2824" s="208">
        <v>0</v>
      </c>
    </row>
    <row r="2825" spans="2:6" x14ac:dyDescent="0.3">
      <c r="B2825" s="142" t="s">
        <v>381</v>
      </c>
      <c r="C2825" s="144">
        <v>45489</v>
      </c>
      <c r="D2825" s="145">
        <v>11</v>
      </c>
      <c r="E2825" s="207">
        <v>0</v>
      </c>
      <c r="F2825" s="208">
        <v>0</v>
      </c>
    </row>
    <row r="2826" spans="2:6" x14ac:dyDescent="0.3">
      <c r="B2826" s="142" t="s">
        <v>381</v>
      </c>
      <c r="C2826" s="144">
        <v>45489</v>
      </c>
      <c r="D2826" s="145">
        <v>12</v>
      </c>
      <c r="E2826" s="207">
        <v>0</v>
      </c>
      <c r="F2826" s="208">
        <v>0</v>
      </c>
    </row>
    <row r="2827" spans="2:6" x14ac:dyDescent="0.3">
      <c r="B2827" s="142" t="s">
        <v>381</v>
      </c>
      <c r="C2827" s="144">
        <v>45489</v>
      </c>
      <c r="D2827" s="145">
        <v>13</v>
      </c>
      <c r="E2827" s="207">
        <v>0</v>
      </c>
      <c r="F2827" s="208">
        <v>0</v>
      </c>
    </row>
    <row r="2828" spans="2:6" x14ac:dyDescent="0.3">
      <c r="B2828" s="142" t="s">
        <v>381</v>
      </c>
      <c r="C2828" s="144">
        <v>45489</v>
      </c>
      <c r="D2828" s="145">
        <v>14</v>
      </c>
      <c r="E2828" s="207">
        <v>0</v>
      </c>
      <c r="F2828" s="208">
        <v>0</v>
      </c>
    </row>
    <row r="2829" spans="2:6" x14ac:dyDescent="0.3">
      <c r="B2829" s="142" t="s">
        <v>381</v>
      </c>
      <c r="C2829" s="144">
        <v>45489</v>
      </c>
      <c r="D2829" s="145">
        <v>15</v>
      </c>
      <c r="E2829" s="207">
        <v>0</v>
      </c>
      <c r="F2829" s="208">
        <v>0</v>
      </c>
    </row>
    <row r="2830" spans="2:6" x14ac:dyDescent="0.3">
      <c r="B2830" s="142" t="s">
        <v>381</v>
      </c>
      <c r="C2830" s="144">
        <v>45489</v>
      </c>
      <c r="D2830" s="145">
        <v>16</v>
      </c>
      <c r="E2830" s="207">
        <v>0</v>
      </c>
      <c r="F2830" s="208">
        <v>0</v>
      </c>
    </row>
    <row r="2831" spans="2:6" x14ac:dyDescent="0.3">
      <c r="B2831" s="142" t="s">
        <v>381</v>
      </c>
      <c r="C2831" s="144">
        <v>45489</v>
      </c>
      <c r="D2831" s="145">
        <v>17</v>
      </c>
      <c r="E2831" s="207">
        <v>0</v>
      </c>
      <c r="F2831" s="208">
        <v>0</v>
      </c>
    </row>
    <row r="2832" spans="2:6" x14ac:dyDescent="0.3">
      <c r="B2832" s="142" t="s">
        <v>381</v>
      </c>
      <c r="C2832" s="144">
        <v>45489</v>
      </c>
      <c r="D2832" s="145">
        <v>18</v>
      </c>
      <c r="E2832" s="207">
        <v>0</v>
      </c>
      <c r="F2832" s="208">
        <v>0</v>
      </c>
    </row>
    <row r="2833" spans="2:6" x14ac:dyDescent="0.3">
      <c r="B2833" s="142" t="s">
        <v>381</v>
      </c>
      <c r="C2833" s="144">
        <v>45489</v>
      </c>
      <c r="D2833" s="145">
        <v>19</v>
      </c>
      <c r="E2833" s="207">
        <v>0</v>
      </c>
      <c r="F2833" s="208">
        <v>0</v>
      </c>
    </row>
    <row r="2834" spans="2:6" x14ac:dyDescent="0.3">
      <c r="B2834" s="142" t="s">
        <v>381</v>
      </c>
      <c r="C2834" s="144">
        <v>45489</v>
      </c>
      <c r="D2834" s="145">
        <v>20</v>
      </c>
      <c r="E2834" s="207">
        <v>0</v>
      </c>
      <c r="F2834" s="208">
        <v>0</v>
      </c>
    </row>
    <row r="2835" spans="2:6" x14ac:dyDescent="0.3">
      <c r="B2835" s="142" t="s">
        <v>381</v>
      </c>
      <c r="C2835" s="144">
        <v>45489</v>
      </c>
      <c r="D2835" s="145">
        <v>21</v>
      </c>
      <c r="E2835" s="207">
        <v>0</v>
      </c>
      <c r="F2835" s="208">
        <v>0</v>
      </c>
    </row>
    <row r="2836" spans="2:6" x14ac:dyDescent="0.3">
      <c r="B2836" s="142" t="s">
        <v>381</v>
      </c>
      <c r="C2836" s="144">
        <v>45489</v>
      </c>
      <c r="D2836" s="145">
        <v>22</v>
      </c>
      <c r="E2836" s="207">
        <v>0</v>
      </c>
      <c r="F2836" s="208">
        <v>0</v>
      </c>
    </row>
    <row r="2837" spans="2:6" x14ac:dyDescent="0.3">
      <c r="B2837" s="142" t="s">
        <v>381</v>
      </c>
      <c r="C2837" s="144">
        <v>45489</v>
      </c>
      <c r="D2837" s="145">
        <v>23</v>
      </c>
      <c r="E2837" s="207">
        <v>0</v>
      </c>
      <c r="F2837" s="208">
        <v>0</v>
      </c>
    </row>
    <row r="2838" spans="2:6" x14ac:dyDescent="0.3">
      <c r="B2838" s="142" t="s">
        <v>381</v>
      </c>
      <c r="C2838" s="144">
        <v>45490</v>
      </c>
      <c r="D2838" s="145">
        <v>0</v>
      </c>
      <c r="E2838" s="207">
        <v>0</v>
      </c>
      <c r="F2838" s="208">
        <v>0</v>
      </c>
    </row>
    <row r="2839" spans="2:6" x14ac:dyDescent="0.3">
      <c r="B2839" s="142" t="s">
        <v>381</v>
      </c>
      <c r="C2839" s="144">
        <v>45490</v>
      </c>
      <c r="D2839" s="145">
        <v>1</v>
      </c>
      <c r="E2839" s="207">
        <v>0</v>
      </c>
      <c r="F2839" s="208">
        <v>0</v>
      </c>
    </row>
    <row r="2840" spans="2:6" x14ac:dyDescent="0.3">
      <c r="B2840" s="142" t="s">
        <v>381</v>
      </c>
      <c r="C2840" s="144">
        <v>45490</v>
      </c>
      <c r="D2840" s="145">
        <v>2</v>
      </c>
      <c r="E2840" s="207">
        <v>0</v>
      </c>
      <c r="F2840" s="208">
        <v>0</v>
      </c>
    </row>
    <row r="2841" spans="2:6" x14ac:dyDescent="0.3">
      <c r="B2841" s="142" t="s">
        <v>381</v>
      </c>
      <c r="C2841" s="144">
        <v>45490</v>
      </c>
      <c r="D2841" s="145">
        <v>3</v>
      </c>
      <c r="E2841" s="207">
        <v>0</v>
      </c>
      <c r="F2841" s="208">
        <v>0</v>
      </c>
    </row>
    <row r="2842" spans="2:6" x14ac:dyDescent="0.3">
      <c r="B2842" s="142" t="s">
        <v>381</v>
      </c>
      <c r="C2842" s="144">
        <v>45490</v>
      </c>
      <c r="D2842" s="145">
        <v>4</v>
      </c>
      <c r="E2842" s="207">
        <v>0</v>
      </c>
      <c r="F2842" s="208">
        <v>0</v>
      </c>
    </row>
    <row r="2843" spans="2:6" x14ac:dyDescent="0.3">
      <c r="B2843" s="142" t="s">
        <v>381</v>
      </c>
      <c r="C2843" s="144">
        <v>45490</v>
      </c>
      <c r="D2843" s="145">
        <v>5</v>
      </c>
      <c r="E2843" s="207">
        <v>0</v>
      </c>
      <c r="F2843" s="208">
        <v>0</v>
      </c>
    </row>
    <row r="2844" spans="2:6" x14ac:dyDescent="0.3">
      <c r="B2844" s="142" t="s">
        <v>381</v>
      </c>
      <c r="C2844" s="144">
        <v>45490</v>
      </c>
      <c r="D2844" s="145">
        <v>6</v>
      </c>
      <c r="E2844" s="207">
        <v>0</v>
      </c>
      <c r="F2844" s="208">
        <v>0</v>
      </c>
    </row>
    <row r="2845" spans="2:6" x14ac:dyDescent="0.3">
      <c r="B2845" s="142" t="s">
        <v>381</v>
      </c>
      <c r="C2845" s="144">
        <v>45490</v>
      </c>
      <c r="D2845" s="145">
        <v>7</v>
      </c>
      <c r="E2845" s="207">
        <v>0</v>
      </c>
      <c r="F2845" s="208">
        <v>0</v>
      </c>
    </row>
    <row r="2846" spans="2:6" x14ac:dyDescent="0.3">
      <c r="B2846" s="142" t="s">
        <v>381</v>
      </c>
      <c r="C2846" s="144">
        <v>45490</v>
      </c>
      <c r="D2846" s="145">
        <v>8</v>
      </c>
      <c r="E2846" s="207">
        <v>0</v>
      </c>
      <c r="F2846" s="208">
        <v>0</v>
      </c>
    </row>
    <row r="2847" spans="2:6" x14ac:dyDescent="0.3">
      <c r="B2847" s="142" t="s">
        <v>381</v>
      </c>
      <c r="C2847" s="144">
        <v>45490</v>
      </c>
      <c r="D2847" s="145">
        <v>9</v>
      </c>
      <c r="E2847" s="207">
        <v>0</v>
      </c>
      <c r="F2847" s="208">
        <v>0</v>
      </c>
    </row>
    <row r="2848" spans="2:6" x14ac:dyDescent="0.3">
      <c r="B2848" s="142" t="s">
        <v>381</v>
      </c>
      <c r="C2848" s="144">
        <v>45490</v>
      </c>
      <c r="D2848" s="145">
        <v>10</v>
      </c>
      <c r="E2848" s="207">
        <v>0</v>
      </c>
      <c r="F2848" s="208">
        <v>0</v>
      </c>
    </row>
    <row r="2849" spans="2:6" x14ac:dyDescent="0.3">
      <c r="B2849" s="142" t="s">
        <v>381</v>
      </c>
      <c r="C2849" s="144">
        <v>45490</v>
      </c>
      <c r="D2849" s="145">
        <v>11</v>
      </c>
      <c r="E2849" s="207">
        <v>0</v>
      </c>
      <c r="F2849" s="208">
        <v>0</v>
      </c>
    </row>
    <row r="2850" spans="2:6" x14ac:dyDescent="0.3">
      <c r="B2850" s="142" t="s">
        <v>381</v>
      </c>
      <c r="C2850" s="144">
        <v>45490</v>
      </c>
      <c r="D2850" s="145">
        <v>12</v>
      </c>
      <c r="E2850" s="207">
        <v>0</v>
      </c>
      <c r="F2850" s="208">
        <v>0</v>
      </c>
    </row>
    <row r="2851" spans="2:6" x14ac:dyDescent="0.3">
      <c r="B2851" s="142" t="s">
        <v>381</v>
      </c>
      <c r="C2851" s="144">
        <v>45490</v>
      </c>
      <c r="D2851" s="145">
        <v>13</v>
      </c>
      <c r="E2851" s="207">
        <v>0</v>
      </c>
      <c r="F2851" s="208">
        <v>0</v>
      </c>
    </row>
    <row r="2852" spans="2:6" x14ac:dyDescent="0.3">
      <c r="B2852" s="142" t="s">
        <v>381</v>
      </c>
      <c r="C2852" s="144">
        <v>45490</v>
      </c>
      <c r="D2852" s="145">
        <v>14</v>
      </c>
      <c r="E2852" s="207">
        <v>0</v>
      </c>
      <c r="F2852" s="208">
        <v>0</v>
      </c>
    </row>
    <row r="2853" spans="2:6" x14ac:dyDescent="0.3">
      <c r="B2853" s="142" t="s">
        <v>381</v>
      </c>
      <c r="C2853" s="144">
        <v>45490</v>
      </c>
      <c r="D2853" s="145">
        <v>15</v>
      </c>
      <c r="E2853" s="207">
        <v>0</v>
      </c>
      <c r="F2853" s="208">
        <v>0</v>
      </c>
    </row>
    <row r="2854" spans="2:6" x14ac:dyDescent="0.3">
      <c r="B2854" s="142" t="s">
        <v>381</v>
      </c>
      <c r="C2854" s="144">
        <v>45490</v>
      </c>
      <c r="D2854" s="145">
        <v>16</v>
      </c>
      <c r="E2854" s="207">
        <v>0</v>
      </c>
      <c r="F2854" s="208">
        <v>0</v>
      </c>
    </row>
    <row r="2855" spans="2:6" x14ac:dyDescent="0.3">
      <c r="B2855" s="142" t="s">
        <v>381</v>
      </c>
      <c r="C2855" s="144">
        <v>45490</v>
      </c>
      <c r="D2855" s="145">
        <v>17</v>
      </c>
      <c r="E2855" s="207">
        <v>0</v>
      </c>
      <c r="F2855" s="208">
        <v>0</v>
      </c>
    </row>
    <row r="2856" spans="2:6" x14ac:dyDescent="0.3">
      <c r="B2856" s="142" t="s">
        <v>381</v>
      </c>
      <c r="C2856" s="144">
        <v>45490</v>
      </c>
      <c r="D2856" s="145">
        <v>18</v>
      </c>
      <c r="E2856" s="207">
        <v>0</v>
      </c>
      <c r="F2856" s="208">
        <v>0</v>
      </c>
    </row>
    <row r="2857" spans="2:6" x14ac:dyDescent="0.3">
      <c r="B2857" s="142" t="s">
        <v>381</v>
      </c>
      <c r="C2857" s="144">
        <v>45490</v>
      </c>
      <c r="D2857" s="145">
        <v>19</v>
      </c>
      <c r="E2857" s="207">
        <v>0</v>
      </c>
      <c r="F2857" s="208">
        <v>0</v>
      </c>
    </row>
    <row r="2858" spans="2:6" x14ac:dyDescent="0.3">
      <c r="B2858" s="142" t="s">
        <v>381</v>
      </c>
      <c r="C2858" s="144">
        <v>45490</v>
      </c>
      <c r="D2858" s="145">
        <v>20</v>
      </c>
      <c r="E2858" s="207">
        <v>0</v>
      </c>
      <c r="F2858" s="208">
        <v>0</v>
      </c>
    </row>
    <row r="2859" spans="2:6" x14ac:dyDescent="0.3">
      <c r="B2859" s="142" t="s">
        <v>381</v>
      </c>
      <c r="C2859" s="144">
        <v>45490</v>
      </c>
      <c r="D2859" s="145">
        <v>21</v>
      </c>
      <c r="E2859" s="207">
        <v>0</v>
      </c>
      <c r="F2859" s="208">
        <v>0</v>
      </c>
    </row>
    <row r="2860" spans="2:6" x14ac:dyDescent="0.3">
      <c r="B2860" s="142" t="s">
        <v>381</v>
      </c>
      <c r="C2860" s="144">
        <v>45490</v>
      </c>
      <c r="D2860" s="145">
        <v>22</v>
      </c>
      <c r="E2860" s="207">
        <v>0</v>
      </c>
      <c r="F2860" s="208">
        <v>0</v>
      </c>
    </row>
    <row r="2861" spans="2:6" x14ac:dyDescent="0.3">
      <c r="B2861" s="142" t="s">
        <v>381</v>
      </c>
      <c r="C2861" s="144">
        <v>45490</v>
      </c>
      <c r="D2861" s="145">
        <v>23</v>
      </c>
      <c r="E2861" s="207">
        <v>0</v>
      </c>
      <c r="F2861" s="208">
        <v>0</v>
      </c>
    </row>
    <row r="2862" spans="2:6" x14ac:dyDescent="0.3">
      <c r="B2862" s="142" t="s">
        <v>381</v>
      </c>
      <c r="C2862" s="144">
        <v>45491</v>
      </c>
      <c r="D2862" s="145">
        <v>0</v>
      </c>
      <c r="E2862" s="207">
        <v>0</v>
      </c>
      <c r="F2862" s="208">
        <v>0</v>
      </c>
    </row>
    <row r="2863" spans="2:6" x14ac:dyDescent="0.3">
      <c r="B2863" s="142" t="s">
        <v>381</v>
      </c>
      <c r="C2863" s="144">
        <v>45491</v>
      </c>
      <c r="D2863" s="145">
        <v>1</v>
      </c>
      <c r="E2863" s="207">
        <v>0</v>
      </c>
      <c r="F2863" s="208">
        <v>0</v>
      </c>
    </row>
    <row r="2864" spans="2:6" x14ac:dyDescent="0.3">
      <c r="B2864" s="142" t="s">
        <v>381</v>
      </c>
      <c r="C2864" s="144">
        <v>45491</v>
      </c>
      <c r="D2864" s="145">
        <v>2</v>
      </c>
      <c r="E2864" s="207">
        <v>0</v>
      </c>
      <c r="F2864" s="208">
        <v>0</v>
      </c>
    </row>
    <row r="2865" spans="2:6" x14ac:dyDescent="0.3">
      <c r="B2865" s="142" t="s">
        <v>381</v>
      </c>
      <c r="C2865" s="144">
        <v>45491</v>
      </c>
      <c r="D2865" s="145">
        <v>3</v>
      </c>
      <c r="E2865" s="207">
        <v>0</v>
      </c>
      <c r="F2865" s="208">
        <v>0</v>
      </c>
    </row>
    <row r="2866" spans="2:6" x14ac:dyDescent="0.3">
      <c r="B2866" s="142" t="s">
        <v>381</v>
      </c>
      <c r="C2866" s="144">
        <v>45491</v>
      </c>
      <c r="D2866" s="145">
        <v>4</v>
      </c>
      <c r="E2866" s="207">
        <v>0</v>
      </c>
      <c r="F2866" s="208">
        <v>0</v>
      </c>
    </row>
    <row r="2867" spans="2:6" x14ac:dyDescent="0.3">
      <c r="B2867" s="142" t="s">
        <v>381</v>
      </c>
      <c r="C2867" s="144">
        <v>45491</v>
      </c>
      <c r="D2867" s="145">
        <v>5</v>
      </c>
      <c r="E2867" s="207">
        <v>0</v>
      </c>
      <c r="F2867" s="208">
        <v>0</v>
      </c>
    </row>
    <row r="2868" spans="2:6" x14ac:dyDescent="0.3">
      <c r="B2868" s="142" t="s">
        <v>381</v>
      </c>
      <c r="C2868" s="144">
        <v>45491</v>
      </c>
      <c r="D2868" s="145">
        <v>6</v>
      </c>
      <c r="E2868" s="207">
        <v>0</v>
      </c>
      <c r="F2868" s="208">
        <v>0</v>
      </c>
    </row>
    <row r="2869" spans="2:6" x14ac:dyDescent="0.3">
      <c r="B2869" s="142" t="s">
        <v>381</v>
      </c>
      <c r="C2869" s="144">
        <v>45491</v>
      </c>
      <c r="D2869" s="145">
        <v>7</v>
      </c>
      <c r="E2869" s="207">
        <v>0</v>
      </c>
      <c r="F2869" s="208">
        <v>0</v>
      </c>
    </row>
    <row r="2870" spans="2:6" x14ac:dyDescent="0.3">
      <c r="B2870" s="142" t="s">
        <v>381</v>
      </c>
      <c r="C2870" s="144">
        <v>45491</v>
      </c>
      <c r="D2870" s="145">
        <v>8</v>
      </c>
      <c r="E2870" s="207">
        <v>0</v>
      </c>
      <c r="F2870" s="208">
        <v>0</v>
      </c>
    </row>
    <row r="2871" spans="2:6" x14ac:dyDescent="0.3">
      <c r="B2871" s="142" t="s">
        <v>381</v>
      </c>
      <c r="C2871" s="144">
        <v>45491</v>
      </c>
      <c r="D2871" s="145">
        <v>9</v>
      </c>
      <c r="E2871" s="207">
        <v>0</v>
      </c>
      <c r="F2871" s="208">
        <v>0</v>
      </c>
    </row>
    <row r="2872" spans="2:6" x14ac:dyDescent="0.3">
      <c r="B2872" s="142" t="s">
        <v>381</v>
      </c>
      <c r="C2872" s="144">
        <v>45491</v>
      </c>
      <c r="D2872" s="145">
        <v>10</v>
      </c>
      <c r="E2872" s="207">
        <v>0</v>
      </c>
      <c r="F2872" s="208">
        <v>0</v>
      </c>
    </row>
    <row r="2873" spans="2:6" x14ac:dyDescent="0.3">
      <c r="B2873" s="142" t="s">
        <v>381</v>
      </c>
      <c r="C2873" s="144">
        <v>45491</v>
      </c>
      <c r="D2873" s="145">
        <v>11</v>
      </c>
      <c r="E2873" s="207">
        <v>0</v>
      </c>
      <c r="F2873" s="208">
        <v>0</v>
      </c>
    </row>
    <row r="2874" spans="2:6" x14ac:dyDescent="0.3">
      <c r="B2874" s="142" t="s">
        <v>381</v>
      </c>
      <c r="C2874" s="144">
        <v>45491</v>
      </c>
      <c r="D2874" s="145">
        <v>12</v>
      </c>
      <c r="E2874" s="207">
        <v>0</v>
      </c>
      <c r="F2874" s="208">
        <v>0</v>
      </c>
    </row>
    <row r="2875" spans="2:6" x14ac:dyDescent="0.3">
      <c r="B2875" s="142" t="s">
        <v>381</v>
      </c>
      <c r="C2875" s="144">
        <v>45491</v>
      </c>
      <c r="D2875" s="145">
        <v>13</v>
      </c>
      <c r="E2875" s="207">
        <v>17.850000000000001</v>
      </c>
      <c r="F2875" s="208">
        <v>0</v>
      </c>
    </row>
    <row r="2876" spans="2:6" x14ac:dyDescent="0.3">
      <c r="B2876" s="142" t="s">
        <v>381</v>
      </c>
      <c r="C2876" s="144">
        <v>45491</v>
      </c>
      <c r="D2876" s="145">
        <v>14</v>
      </c>
      <c r="E2876" s="207">
        <v>386.88</v>
      </c>
      <c r="F2876" s="208">
        <v>0</v>
      </c>
    </row>
    <row r="2877" spans="2:6" x14ac:dyDescent="0.3">
      <c r="B2877" s="142" t="s">
        <v>381</v>
      </c>
      <c r="C2877" s="144">
        <v>45491</v>
      </c>
      <c r="D2877" s="145">
        <v>15</v>
      </c>
      <c r="E2877" s="207">
        <v>425.68</v>
      </c>
      <c r="F2877" s="208">
        <v>0</v>
      </c>
    </row>
    <row r="2878" spans="2:6" x14ac:dyDescent="0.3">
      <c r="B2878" s="142" t="s">
        <v>381</v>
      </c>
      <c r="C2878" s="144">
        <v>45491</v>
      </c>
      <c r="D2878" s="145">
        <v>16</v>
      </c>
      <c r="E2878" s="207">
        <v>426.16</v>
      </c>
      <c r="F2878" s="208">
        <v>0</v>
      </c>
    </row>
    <row r="2879" spans="2:6" x14ac:dyDescent="0.3">
      <c r="B2879" s="142" t="s">
        <v>381</v>
      </c>
      <c r="C2879" s="144">
        <v>45491</v>
      </c>
      <c r="D2879" s="145">
        <v>17</v>
      </c>
      <c r="E2879" s="207">
        <v>425.8</v>
      </c>
      <c r="F2879" s="208">
        <v>0</v>
      </c>
    </row>
    <row r="2880" spans="2:6" x14ac:dyDescent="0.3">
      <c r="B2880" s="142" t="s">
        <v>381</v>
      </c>
      <c r="C2880" s="144">
        <v>45491</v>
      </c>
      <c r="D2880" s="145">
        <v>18</v>
      </c>
      <c r="E2880" s="207">
        <v>427.03</v>
      </c>
      <c r="F2880" s="208">
        <v>0</v>
      </c>
    </row>
    <row r="2881" spans="2:6" x14ac:dyDescent="0.3">
      <c r="B2881" s="142" t="s">
        <v>381</v>
      </c>
      <c r="C2881" s="144">
        <v>45491</v>
      </c>
      <c r="D2881" s="145">
        <v>19</v>
      </c>
      <c r="E2881" s="207">
        <v>427.89</v>
      </c>
      <c r="F2881" s="208">
        <v>0</v>
      </c>
    </row>
    <row r="2882" spans="2:6" x14ac:dyDescent="0.3">
      <c r="B2882" s="142" t="s">
        <v>381</v>
      </c>
      <c r="C2882" s="144">
        <v>45491</v>
      </c>
      <c r="D2882" s="145">
        <v>20</v>
      </c>
      <c r="E2882" s="207">
        <v>427.94</v>
      </c>
      <c r="F2882" s="208">
        <v>0</v>
      </c>
    </row>
    <row r="2883" spans="2:6" x14ac:dyDescent="0.3">
      <c r="B2883" s="142" t="s">
        <v>381</v>
      </c>
      <c r="C2883" s="144">
        <v>45491</v>
      </c>
      <c r="D2883" s="145">
        <v>21</v>
      </c>
      <c r="E2883" s="207">
        <v>412.72</v>
      </c>
      <c r="F2883" s="208">
        <v>0</v>
      </c>
    </row>
    <row r="2884" spans="2:6" x14ac:dyDescent="0.3">
      <c r="B2884" s="142" t="s">
        <v>381</v>
      </c>
      <c r="C2884" s="144">
        <v>45491</v>
      </c>
      <c r="D2884" s="145">
        <v>22</v>
      </c>
      <c r="E2884" s="207">
        <v>93.1</v>
      </c>
      <c r="F2884" s="208">
        <v>0</v>
      </c>
    </row>
    <row r="2885" spans="2:6" x14ac:dyDescent="0.3">
      <c r="B2885" s="142" t="s">
        <v>381</v>
      </c>
      <c r="C2885" s="144">
        <v>45491</v>
      </c>
      <c r="D2885" s="145">
        <v>23</v>
      </c>
      <c r="E2885" s="207">
        <v>0</v>
      </c>
      <c r="F2885" s="208">
        <v>0</v>
      </c>
    </row>
    <row r="2886" spans="2:6" x14ac:dyDescent="0.3">
      <c r="B2886" s="142" t="s">
        <v>381</v>
      </c>
      <c r="C2886" s="144">
        <v>45492</v>
      </c>
      <c r="D2886" s="145">
        <v>0</v>
      </c>
      <c r="E2886" s="207">
        <v>0</v>
      </c>
      <c r="F2886" s="208">
        <v>0</v>
      </c>
    </row>
    <row r="2887" spans="2:6" x14ac:dyDescent="0.3">
      <c r="B2887" s="142" t="s">
        <v>381</v>
      </c>
      <c r="C2887" s="144">
        <v>45492</v>
      </c>
      <c r="D2887" s="145">
        <v>1</v>
      </c>
      <c r="E2887" s="207">
        <v>0</v>
      </c>
      <c r="F2887" s="208">
        <v>0</v>
      </c>
    </row>
    <row r="2888" spans="2:6" x14ac:dyDescent="0.3">
      <c r="B2888" s="142" t="s">
        <v>381</v>
      </c>
      <c r="C2888" s="144">
        <v>45492</v>
      </c>
      <c r="D2888" s="145">
        <v>2</v>
      </c>
      <c r="E2888" s="207">
        <v>0</v>
      </c>
      <c r="F2888" s="208">
        <v>0</v>
      </c>
    </row>
    <row r="2889" spans="2:6" x14ac:dyDescent="0.3">
      <c r="B2889" s="142" t="s">
        <v>381</v>
      </c>
      <c r="C2889" s="144">
        <v>45492</v>
      </c>
      <c r="D2889" s="145">
        <v>3</v>
      </c>
      <c r="E2889" s="207">
        <v>0</v>
      </c>
      <c r="F2889" s="208">
        <v>0</v>
      </c>
    </row>
    <row r="2890" spans="2:6" x14ac:dyDescent="0.3">
      <c r="B2890" s="142" t="s">
        <v>381</v>
      </c>
      <c r="C2890" s="144">
        <v>45492</v>
      </c>
      <c r="D2890" s="145">
        <v>4</v>
      </c>
      <c r="E2890" s="207">
        <v>0</v>
      </c>
      <c r="F2890" s="208">
        <v>0</v>
      </c>
    </row>
    <row r="2891" spans="2:6" x14ac:dyDescent="0.3">
      <c r="B2891" s="142" t="s">
        <v>381</v>
      </c>
      <c r="C2891" s="144">
        <v>45492</v>
      </c>
      <c r="D2891" s="145">
        <v>5</v>
      </c>
      <c r="E2891" s="207">
        <v>0</v>
      </c>
      <c r="F2891" s="208">
        <v>0</v>
      </c>
    </row>
    <row r="2892" spans="2:6" x14ac:dyDescent="0.3">
      <c r="B2892" s="142" t="s">
        <v>381</v>
      </c>
      <c r="C2892" s="144">
        <v>45492</v>
      </c>
      <c r="D2892" s="145">
        <v>6</v>
      </c>
      <c r="E2892" s="207">
        <v>0</v>
      </c>
      <c r="F2892" s="208">
        <v>0</v>
      </c>
    </row>
    <row r="2893" spans="2:6" x14ac:dyDescent="0.3">
      <c r="B2893" s="142" t="s">
        <v>381</v>
      </c>
      <c r="C2893" s="144">
        <v>45492</v>
      </c>
      <c r="D2893" s="145">
        <v>7</v>
      </c>
      <c r="E2893" s="207">
        <v>0</v>
      </c>
      <c r="F2893" s="208">
        <v>0</v>
      </c>
    </row>
    <row r="2894" spans="2:6" x14ac:dyDescent="0.3">
      <c r="B2894" s="142" t="s">
        <v>381</v>
      </c>
      <c r="C2894" s="144">
        <v>45492</v>
      </c>
      <c r="D2894" s="145">
        <v>8</v>
      </c>
      <c r="E2894" s="207">
        <v>0</v>
      </c>
      <c r="F2894" s="208">
        <v>0</v>
      </c>
    </row>
    <row r="2895" spans="2:6" x14ac:dyDescent="0.3">
      <c r="B2895" s="142" t="s">
        <v>381</v>
      </c>
      <c r="C2895" s="144">
        <v>45492</v>
      </c>
      <c r="D2895" s="145">
        <v>9</v>
      </c>
      <c r="E2895" s="207">
        <v>0</v>
      </c>
      <c r="F2895" s="208">
        <v>0</v>
      </c>
    </row>
    <row r="2896" spans="2:6" x14ac:dyDescent="0.3">
      <c r="B2896" s="142" t="s">
        <v>381</v>
      </c>
      <c r="C2896" s="144">
        <v>45492</v>
      </c>
      <c r="D2896" s="145">
        <v>10</v>
      </c>
      <c r="E2896" s="207">
        <v>0</v>
      </c>
      <c r="F2896" s="208">
        <v>0</v>
      </c>
    </row>
    <row r="2897" spans="2:6" x14ac:dyDescent="0.3">
      <c r="B2897" s="142" t="s">
        <v>381</v>
      </c>
      <c r="C2897" s="144">
        <v>45492</v>
      </c>
      <c r="D2897" s="145">
        <v>11</v>
      </c>
      <c r="E2897" s="207">
        <v>0</v>
      </c>
      <c r="F2897" s="208">
        <v>0</v>
      </c>
    </row>
    <row r="2898" spans="2:6" x14ac:dyDescent="0.3">
      <c r="B2898" s="142" t="s">
        <v>381</v>
      </c>
      <c r="C2898" s="144">
        <v>45492</v>
      </c>
      <c r="D2898" s="145">
        <v>12</v>
      </c>
      <c r="E2898" s="207">
        <v>0</v>
      </c>
      <c r="F2898" s="208">
        <v>0</v>
      </c>
    </row>
    <row r="2899" spans="2:6" x14ac:dyDescent="0.3">
      <c r="B2899" s="142" t="s">
        <v>381</v>
      </c>
      <c r="C2899" s="144">
        <v>45492</v>
      </c>
      <c r="D2899" s="145">
        <v>13</v>
      </c>
      <c r="E2899" s="207">
        <v>0.27</v>
      </c>
      <c r="F2899" s="208">
        <v>0</v>
      </c>
    </row>
    <row r="2900" spans="2:6" x14ac:dyDescent="0.3">
      <c r="B2900" s="142" t="s">
        <v>381</v>
      </c>
      <c r="C2900" s="144">
        <v>45492</v>
      </c>
      <c r="D2900" s="145">
        <v>14</v>
      </c>
      <c r="E2900" s="207">
        <v>0</v>
      </c>
      <c r="F2900" s="208">
        <v>0</v>
      </c>
    </row>
    <row r="2901" spans="2:6" x14ac:dyDescent="0.3">
      <c r="B2901" s="142" t="s">
        <v>381</v>
      </c>
      <c r="C2901" s="144">
        <v>45492</v>
      </c>
      <c r="D2901" s="145">
        <v>15</v>
      </c>
      <c r="E2901" s="207">
        <v>0</v>
      </c>
      <c r="F2901" s="208">
        <v>0</v>
      </c>
    </row>
    <row r="2902" spans="2:6" x14ac:dyDescent="0.3">
      <c r="B2902" s="142" t="s">
        <v>381</v>
      </c>
      <c r="C2902" s="144">
        <v>45492</v>
      </c>
      <c r="D2902" s="145">
        <v>16</v>
      </c>
      <c r="E2902" s="207">
        <v>87.78</v>
      </c>
      <c r="F2902" s="208">
        <v>0</v>
      </c>
    </row>
    <row r="2903" spans="2:6" x14ac:dyDescent="0.3">
      <c r="B2903" s="142" t="s">
        <v>381</v>
      </c>
      <c r="C2903" s="144">
        <v>45492</v>
      </c>
      <c r="D2903" s="145">
        <v>17</v>
      </c>
      <c r="E2903" s="207">
        <v>400.36</v>
      </c>
      <c r="F2903" s="208">
        <v>0</v>
      </c>
    </row>
    <row r="2904" spans="2:6" x14ac:dyDescent="0.3">
      <c r="B2904" s="142" t="s">
        <v>381</v>
      </c>
      <c r="C2904" s="144">
        <v>45492</v>
      </c>
      <c r="D2904" s="145">
        <v>18</v>
      </c>
      <c r="E2904" s="207">
        <v>429.19</v>
      </c>
      <c r="F2904" s="208">
        <v>0</v>
      </c>
    </row>
    <row r="2905" spans="2:6" x14ac:dyDescent="0.3">
      <c r="B2905" s="142" t="s">
        <v>381</v>
      </c>
      <c r="C2905" s="144">
        <v>45492</v>
      </c>
      <c r="D2905" s="145">
        <v>19</v>
      </c>
      <c r="E2905" s="207">
        <v>429.69</v>
      </c>
      <c r="F2905" s="208">
        <v>0</v>
      </c>
    </row>
    <row r="2906" spans="2:6" x14ac:dyDescent="0.3">
      <c r="B2906" s="142" t="s">
        <v>381</v>
      </c>
      <c r="C2906" s="144">
        <v>45492</v>
      </c>
      <c r="D2906" s="145">
        <v>20</v>
      </c>
      <c r="E2906" s="207">
        <v>428.95</v>
      </c>
      <c r="F2906" s="208">
        <v>0</v>
      </c>
    </row>
    <row r="2907" spans="2:6" x14ac:dyDescent="0.3">
      <c r="B2907" s="142" t="s">
        <v>381</v>
      </c>
      <c r="C2907" s="144">
        <v>45492</v>
      </c>
      <c r="D2907" s="145">
        <v>21</v>
      </c>
      <c r="E2907" s="207">
        <v>425.51</v>
      </c>
      <c r="F2907" s="208">
        <v>0</v>
      </c>
    </row>
    <row r="2908" spans="2:6" x14ac:dyDescent="0.3">
      <c r="B2908" s="142" t="s">
        <v>381</v>
      </c>
      <c r="C2908" s="144">
        <v>45492</v>
      </c>
      <c r="D2908" s="145">
        <v>22</v>
      </c>
      <c r="E2908" s="207">
        <v>532.67999999999995</v>
      </c>
      <c r="F2908" s="208">
        <v>0</v>
      </c>
    </row>
    <row r="2909" spans="2:6" x14ac:dyDescent="0.3">
      <c r="B2909" s="142" t="s">
        <v>381</v>
      </c>
      <c r="C2909" s="144">
        <v>45492</v>
      </c>
      <c r="D2909" s="145">
        <v>23</v>
      </c>
      <c r="E2909" s="207">
        <v>427.27</v>
      </c>
      <c r="F2909" s="208">
        <v>0</v>
      </c>
    </row>
    <row r="2910" spans="2:6" x14ac:dyDescent="0.3">
      <c r="B2910" s="142" t="s">
        <v>381</v>
      </c>
      <c r="C2910" s="144">
        <v>45493</v>
      </c>
      <c r="D2910" s="145">
        <v>0</v>
      </c>
      <c r="E2910" s="207">
        <v>265.72000000000003</v>
      </c>
      <c r="F2910" s="208">
        <v>0</v>
      </c>
    </row>
    <row r="2911" spans="2:6" x14ac:dyDescent="0.3">
      <c r="B2911" s="142" t="s">
        <v>381</v>
      </c>
      <c r="C2911" s="144">
        <v>45493</v>
      </c>
      <c r="D2911" s="145">
        <v>1</v>
      </c>
      <c r="E2911" s="207">
        <v>0</v>
      </c>
      <c r="F2911" s="208">
        <v>0</v>
      </c>
    </row>
    <row r="2912" spans="2:6" x14ac:dyDescent="0.3">
      <c r="B2912" s="142" t="s">
        <v>381</v>
      </c>
      <c r="C2912" s="144">
        <v>45493</v>
      </c>
      <c r="D2912" s="145">
        <v>2</v>
      </c>
      <c r="E2912" s="207">
        <v>0</v>
      </c>
      <c r="F2912" s="208">
        <v>0</v>
      </c>
    </row>
    <row r="2913" spans="2:6" x14ac:dyDescent="0.3">
      <c r="B2913" s="142" t="s">
        <v>381</v>
      </c>
      <c r="C2913" s="144">
        <v>45493</v>
      </c>
      <c r="D2913" s="145">
        <v>3</v>
      </c>
      <c r="E2913" s="207">
        <v>0</v>
      </c>
      <c r="F2913" s="208">
        <v>0</v>
      </c>
    </row>
    <row r="2914" spans="2:6" x14ac:dyDescent="0.3">
      <c r="B2914" s="142" t="s">
        <v>381</v>
      </c>
      <c r="C2914" s="144">
        <v>45493</v>
      </c>
      <c r="D2914" s="145">
        <v>4</v>
      </c>
      <c r="E2914" s="207">
        <v>0</v>
      </c>
      <c r="F2914" s="208">
        <v>0</v>
      </c>
    </row>
    <row r="2915" spans="2:6" x14ac:dyDescent="0.3">
      <c r="B2915" s="142" t="s">
        <v>381</v>
      </c>
      <c r="C2915" s="144">
        <v>45493</v>
      </c>
      <c r="D2915" s="145">
        <v>5</v>
      </c>
      <c r="E2915" s="207">
        <v>0</v>
      </c>
      <c r="F2915" s="208">
        <v>0</v>
      </c>
    </row>
    <row r="2916" spans="2:6" x14ac:dyDescent="0.3">
      <c r="B2916" s="142" t="s">
        <v>381</v>
      </c>
      <c r="C2916" s="144">
        <v>45493</v>
      </c>
      <c r="D2916" s="145">
        <v>6</v>
      </c>
      <c r="E2916" s="207">
        <v>0</v>
      </c>
      <c r="F2916" s="208">
        <v>0</v>
      </c>
    </row>
    <row r="2917" spans="2:6" x14ac:dyDescent="0.3">
      <c r="B2917" s="142" t="s">
        <v>381</v>
      </c>
      <c r="C2917" s="144">
        <v>45493</v>
      </c>
      <c r="D2917" s="145">
        <v>7</v>
      </c>
      <c r="E2917" s="207">
        <v>0</v>
      </c>
      <c r="F2917" s="208">
        <v>0</v>
      </c>
    </row>
    <row r="2918" spans="2:6" x14ac:dyDescent="0.3">
      <c r="B2918" s="142" t="s">
        <v>381</v>
      </c>
      <c r="C2918" s="144">
        <v>45493</v>
      </c>
      <c r="D2918" s="145">
        <v>8</v>
      </c>
      <c r="E2918" s="207">
        <v>0</v>
      </c>
      <c r="F2918" s="208">
        <v>0</v>
      </c>
    </row>
    <row r="2919" spans="2:6" x14ac:dyDescent="0.3">
      <c r="B2919" s="142" t="s">
        <v>381</v>
      </c>
      <c r="C2919" s="144">
        <v>45493</v>
      </c>
      <c r="D2919" s="145">
        <v>9</v>
      </c>
      <c r="E2919" s="207">
        <v>0</v>
      </c>
      <c r="F2919" s="208">
        <v>0</v>
      </c>
    </row>
    <row r="2920" spans="2:6" x14ac:dyDescent="0.3">
      <c r="B2920" s="142" t="s">
        <v>381</v>
      </c>
      <c r="C2920" s="144">
        <v>45493</v>
      </c>
      <c r="D2920" s="145">
        <v>10</v>
      </c>
      <c r="E2920" s="207">
        <v>0</v>
      </c>
      <c r="F2920" s="208">
        <v>0</v>
      </c>
    </row>
    <row r="2921" spans="2:6" x14ac:dyDescent="0.3">
      <c r="B2921" s="142" t="s">
        <v>381</v>
      </c>
      <c r="C2921" s="144">
        <v>45493</v>
      </c>
      <c r="D2921" s="145">
        <v>11</v>
      </c>
      <c r="E2921" s="207">
        <v>0</v>
      </c>
      <c r="F2921" s="208">
        <v>0</v>
      </c>
    </row>
    <row r="2922" spans="2:6" x14ac:dyDescent="0.3">
      <c r="B2922" s="142" t="s">
        <v>381</v>
      </c>
      <c r="C2922" s="144">
        <v>45493</v>
      </c>
      <c r="D2922" s="145">
        <v>12</v>
      </c>
      <c r="E2922" s="207">
        <v>0</v>
      </c>
      <c r="F2922" s="208">
        <v>0</v>
      </c>
    </row>
    <row r="2923" spans="2:6" x14ac:dyDescent="0.3">
      <c r="B2923" s="142" t="s">
        <v>381</v>
      </c>
      <c r="C2923" s="144">
        <v>45493</v>
      </c>
      <c r="D2923" s="145">
        <v>13</v>
      </c>
      <c r="E2923" s="207">
        <v>0</v>
      </c>
      <c r="F2923" s="208">
        <v>0</v>
      </c>
    </row>
    <row r="2924" spans="2:6" x14ac:dyDescent="0.3">
      <c r="B2924" s="142" t="s">
        <v>381</v>
      </c>
      <c r="C2924" s="144">
        <v>45493</v>
      </c>
      <c r="D2924" s="145">
        <v>14</v>
      </c>
      <c r="E2924" s="207">
        <v>0</v>
      </c>
      <c r="F2924" s="208">
        <v>0</v>
      </c>
    </row>
    <row r="2925" spans="2:6" x14ac:dyDescent="0.3">
      <c r="B2925" s="142" t="s">
        <v>381</v>
      </c>
      <c r="C2925" s="144">
        <v>45493</v>
      </c>
      <c r="D2925" s="145">
        <v>15</v>
      </c>
      <c r="E2925" s="207">
        <v>0</v>
      </c>
      <c r="F2925" s="208">
        <v>0</v>
      </c>
    </row>
    <row r="2926" spans="2:6" x14ac:dyDescent="0.3">
      <c r="B2926" s="142" t="s">
        <v>381</v>
      </c>
      <c r="C2926" s="144">
        <v>45493</v>
      </c>
      <c r="D2926" s="145">
        <v>16</v>
      </c>
      <c r="E2926" s="207">
        <v>0</v>
      </c>
      <c r="F2926" s="208">
        <v>0</v>
      </c>
    </row>
    <row r="2927" spans="2:6" x14ac:dyDescent="0.3">
      <c r="B2927" s="142" t="s">
        <v>381</v>
      </c>
      <c r="C2927" s="144">
        <v>45493</v>
      </c>
      <c r="D2927" s="145">
        <v>17</v>
      </c>
      <c r="E2927" s="207">
        <v>0</v>
      </c>
      <c r="F2927" s="208">
        <v>0</v>
      </c>
    </row>
    <row r="2928" spans="2:6" x14ac:dyDescent="0.3">
      <c r="B2928" s="142" t="s">
        <v>381</v>
      </c>
      <c r="C2928" s="144">
        <v>45493</v>
      </c>
      <c r="D2928" s="145">
        <v>18</v>
      </c>
      <c r="E2928" s="207">
        <v>0</v>
      </c>
      <c r="F2928" s="208">
        <v>0</v>
      </c>
    </row>
    <row r="2929" spans="2:6" x14ac:dyDescent="0.3">
      <c r="B2929" s="142" t="s">
        <v>381</v>
      </c>
      <c r="C2929" s="144">
        <v>45493</v>
      </c>
      <c r="D2929" s="145">
        <v>19</v>
      </c>
      <c r="E2929" s="207">
        <v>0</v>
      </c>
      <c r="F2929" s="208">
        <v>0</v>
      </c>
    </row>
    <row r="2930" spans="2:6" x14ac:dyDescent="0.3">
      <c r="B2930" s="142" t="s">
        <v>381</v>
      </c>
      <c r="C2930" s="144">
        <v>45493</v>
      </c>
      <c r="D2930" s="145">
        <v>20</v>
      </c>
      <c r="E2930" s="207">
        <v>0</v>
      </c>
      <c r="F2930" s="208">
        <v>0</v>
      </c>
    </row>
    <row r="2931" spans="2:6" x14ac:dyDescent="0.3">
      <c r="B2931" s="142" t="s">
        <v>381</v>
      </c>
      <c r="C2931" s="144">
        <v>45493</v>
      </c>
      <c r="D2931" s="145">
        <v>21</v>
      </c>
      <c r="E2931" s="207">
        <v>0</v>
      </c>
      <c r="F2931" s="208">
        <v>0</v>
      </c>
    </row>
    <row r="2932" spans="2:6" x14ac:dyDescent="0.3">
      <c r="B2932" s="142" t="s">
        <v>381</v>
      </c>
      <c r="C2932" s="144">
        <v>45493</v>
      </c>
      <c r="D2932" s="145">
        <v>22</v>
      </c>
      <c r="E2932" s="207">
        <v>0</v>
      </c>
      <c r="F2932" s="208">
        <v>0</v>
      </c>
    </row>
    <row r="2933" spans="2:6" x14ac:dyDescent="0.3">
      <c r="B2933" s="142" t="s">
        <v>381</v>
      </c>
      <c r="C2933" s="144">
        <v>45493</v>
      </c>
      <c r="D2933" s="145">
        <v>23</v>
      </c>
      <c r="E2933" s="207">
        <v>0</v>
      </c>
      <c r="F2933" s="208">
        <v>0</v>
      </c>
    </row>
    <row r="2934" spans="2:6" x14ac:dyDescent="0.3">
      <c r="B2934" s="142" t="s">
        <v>381</v>
      </c>
      <c r="C2934" s="144">
        <v>45494</v>
      </c>
      <c r="D2934" s="145">
        <v>0</v>
      </c>
      <c r="E2934" s="207">
        <v>0</v>
      </c>
      <c r="F2934" s="208">
        <v>0</v>
      </c>
    </row>
    <row r="2935" spans="2:6" x14ac:dyDescent="0.3">
      <c r="B2935" s="142" t="s">
        <v>381</v>
      </c>
      <c r="C2935" s="144">
        <v>45494</v>
      </c>
      <c r="D2935" s="145">
        <v>1</v>
      </c>
      <c r="E2935" s="207">
        <v>0</v>
      </c>
      <c r="F2935" s="208">
        <v>0</v>
      </c>
    </row>
    <row r="2936" spans="2:6" x14ac:dyDescent="0.3">
      <c r="B2936" s="142" t="s">
        <v>381</v>
      </c>
      <c r="C2936" s="144">
        <v>45494</v>
      </c>
      <c r="D2936" s="145">
        <v>2</v>
      </c>
      <c r="E2936" s="207">
        <v>0</v>
      </c>
      <c r="F2936" s="208">
        <v>0</v>
      </c>
    </row>
    <row r="2937" spans="2:6" x14ac:dyDescent="0.3">
      <c r="B2937" s="142" t="s">
        <v>381</v>
      </c>
      <c r="C2937" s="144">
        <v>45494</v>
      </c>
      <c r="D2937" s="145">
        <v>3</v>
      </c>
      <c r="E2937" s="207">
        <v>0</v>
      </c>
      <c r="F2937" s="208">
        <v>0</v>
      </c>
    </row>
    <row r="2938" spans="2:6" x14ac:dyDescent="0.3">
      <c r="B2938" s="142" t="s">
        <v>381</v>
      </c>
      <c r="C2938" s="144">
        <v>45494</v>
      </c>
      <c r="D2938" s="145">
        <v>4</v>
      </c>
      <c r="E2938" s="207">
        <v>0</v>
      </c>
      <c r="F2938" s="208">
        <v>0</v>
      </c>
    </row>
    <row r="2939" spans="2:6" x14ac:dyDescent="0.3">
      <c r="B2939" s="142" t="s">
        <v>381</v>
      </c>
      <c r="C2939" s="144">
        <v>45494</v>
      </c>
      <c r="D2939" s="145">
        <v>5</v>
      </c>
      <c r="E2939" s="207">
        <v>0</v>
      </c>
      <c r="F2939" s="208">
        <v>0</v>
      </c>
    </row>
    <row r="2940" spans="2:6" x14ac:dyDescent="0.3">
      <c r="B2940" s="142" t="s">
        <v>381</v>
      </c>
      <c r="C2940" s="144">
        <v>45494</v>
      </c>
      <c r="D2940" s="145">
        <v>6</v>
      </c>
      <c r="E2940" s="207">
        <v>0</v>
      </c>
      <c r="F2940" s="208">
        <v>0</v>
      </c>
    </row>
    <row r="2941" spans="2:6" x14ac:dyDescent="0.3">
      <c r="B2941" s="142" t="s">
        <v>381</v>
      </c>
      <c r="C2941" s="144">
        <v>45494</v>
      </c>
      <c r="D2941" s="145">
        <v>7</v>
      </c>
      <c r="E2941" s="207">
        <v>0</v>
      </c>
      <c r="F2941" s="208">
        <v>0</v>
      </c>
    </row>
    <row r="2942" spans="2:6" x14ac:dyDescent="0.3">
      <c r="B2942" s="142" t="s">
        <v>381</v>
      </c>
      <c r="C2942" s="144">
        <v>45494</v>
      </c>
      <c r="D2942" s="145">
        <v>8</v>
      </c>
      <c r="E2942" s="207">
        <v>0</v>
      </c>
      <c r="F2942" s="208">
        <v>0</v>
      </c>
    </row>
    <row r="2943" spans="2:6" x14ac:dyDescent="0.3">
      <c r="B2943" s="142" t="s">
        <v>381</v>
      </c>
      <c r="C2943" s="144">
        <v>45494</v>
      </c>
      <c r="D2943" s="145">
        <v>9</v>
      </c>
      <c r="E2943" s="207">
        <v>0</v>
      </c>
      <c r="F2943" s="208">
        <v>0</v>
      </c>
    </row>
    <row r="2944" spans="2:6" x14ac:dyDescent="0.3">
      <c r="B2944" s="142" t="s">
        <v>381</v>
      </c>
      <c r="C2944" s="144">
        <v>45494</v>
      </c>
      <c r="D2944" s="145">
        <v>10</v>
      </c>
      <c r="E2944" s="207">
        <v>0</v>
      </c>
      <c r="F2944" s="208">
        <v>0</v>
      </c>
    </row>
    <row r="2945" spans="2:6" x14ac:dyDescent="0.3">
      <c r="B2945" s="142" t="s">
        <v>381</v>
      </c>
      <c r="C2945" s="144">
        <v>45494</v>
      </c>
      <c r="D2945" s="145">
        <v>11</v>
      </c>
      <c r="E2945" s="207">
        <v>0</v>
      </c>
      <c r="F2945" s="208">
        <v>0</v>
      </c>
    </row>
    <row r="2946" spans="2:6" x14ac:dyDescent="0.3">
      <c r="B2946" s="142" t="s">
        <v>381</v>
      </c>
      <c r="C2946" s="144">
        <v>45494</v>
      </c>
      <c r="D2946" s="145">
        <v>12</v>
      </c>
      <c r="E2946" s="207">
        <v>0</v>
      </c>
      <c r="F2946" s="208">
        <v>0</v>
      </c>
    </row>
    <row r="2947" spans="2:6" x14ac:dyDescent="0.3">
      <c r="B2947" s="142" t="s">
        <v>381</v>
      </c>
      <c r="C2947" s="144">
        <v>45494</v>
      </c>
      <c r="D2947" s="145">
        <v>13</v>
      </c>
      <c r="E2947" s="207">
        <v>0</v>
      </c>
      <c r="F2947" s="208">
        <v>0</v>
      </c>
    </row>
    <row r="2948" spans="2:6" x14ac:dyDescent="0.3">
      <c r="B2948" s="142" t="s">
        <v>381</v>
      </c>
      <c r="C2948" s="144">
        <v>45494</v>
      </c>
      <c r="D2948" s="145">
        <v>14</v>
      </c>
      <c r="E2948" s="207">
        <v>0</v>
      </c>
      <c r="F2948" s="208">
        <v>0</v>
      </c>
    </row>
    <row r="2949" spans="2:6" x14ac:dyDescent="0.3">
      <c r="B2949" s="142" t="s">
        <v>381</v>
      </c>
      <c r="C2949" s="144">
        <v>45494</v>
      </c>
      <c r="D2949" s="145">
        <v>15</v>
      </c>
      <c r="E2949" s="207">
        <v>0</v>
      </c>
      <c r="F2949" s="208">
        <v>0</v>
      </c>
    </row>
    <row r="2950" spans="2:6" x14ac:dyDescent="0.3">
      <c r="B2950" s="142" t="s">
        <v>381</v>
      </c>
      <c r="C2950" s="144">
        <v>45494</v>
      </c>
      <c r="D2950" s="145">
        <v>16</v>
      </c>
      <c r="E2950" s="207">
        <v>0</v>
      </c>
      <c r="F2950" s="208">
        <v>0</v>
      </c>
    </row>
    <row r="2951" spans="2:6" x14ac:dyDescent="0.3">
      <c r="B2951" s="142" t="s">
        <v>381</v>
      </c>
      <c r="C2951" s="144">
        <v>45494</v>
      </c>
      <c r="D2951" s="145">
        <v>17</v>
      </c>
      <c r="E2951" s="207">
        <v>0</v>
      </c>
      <c r="F2951" s="208">
        <v>0</v>
      </c>
    </row>
    <row r="2952" spans="2:6" x14ac:dyDescent="0.3">
      <c r="B2952" s="142" t="s">
        <v>381</v>
      </c>
      <c r="C2952" s="144">
        <v>45494</v>
      </c>
      <c r="D2952" s="145">
        <v>18</v>
      </c>
      <c r="E2952" s="207">
        <v>0</v>
      </c>
      <c r="F2952" s="208">
        <v>0</v>
      </c>
    </row>
    <row r="2953" spans="2:6" x14ac:dyDescent="0.3">
      <c r="B2953" s="142" t="s">
        <v>381</v>
      </c>
      <c r="C2953" s="144">
        <v>45494</v>
      </c>
      <c r="D2953" s="145">
        <v>19</v>
      </c>
      <c r="E2953" s="207">
        <v>0</v>
      </c>
      <c r="F2953" s="208">
        <v>0</v>
      </c>
    </row>
    <row r="2954" spans="2:6" x14ac:dyDescent="0.3">
      <c r="B2954" s="142" t="s">
        <v>381</v>
      </c>
      <c r="C2954" s="144">
        <v>45494</v>
      </c>
      <c r="D2954" s="145">
        <v>20</v>
      </c>
      <c r="E2954" s="207">
        <v>0</v>
      </c>
      <c r="F2954" s="208">
        <v>0</v>
      </c>
    </row>
    <row r="2955" spans="2:6" x14ac:dyDescent="0.3">
      <c r="B2955" s="142" t="s">
        <v>381</v>
      </c>
      <c r="C2955" s="144">
        <v>45494</v>
      </c>
      <c r="D2955" s="145">
        <v>21</v>
      </c>
      <c r="E2955" s="207">
        <v>0</v>
      </c>
      <c r="F2955" s="208">
        <v>0</v>
      </c>
    </row>
    <row r="2956" spans="2:6" x14ac:dyDescent="0.3">
      <c r="B2956" s="142" t="s">
        <v>381</v>
      </c>
      <c r="C2956" s="144">
        <v>45494</v>
      </c>
      <c r="D2956" s="145">
        <v>22</v>
      </c>
      <c r="E2956" s="207">
        <v>0</v>
      </c>
      <c r="F2956" s="208">
        <v>0</v>
      </c>
    </row>
    <row r="2957" spans="2:6" x14ac:dyDescent="0.3">
      <c r="B2957" s="142" t="s">
        <v>381</v>
      </c>
      <c r="C2957" s="144">
        <v>45494</v>
      </c>
      <c r="D2957" s="145">
        <v>23</v>
      </c>
      <c r="E2957" s="207">
        <v>0</v>
      </c>
      <c r="F2957" s="208">
        <v>0</v>
      </c>
    </row>
    <row r="2958" spans="2:6" x14ac:dyDescent="0.3">
      <c r="B2958" s="142" t="s">
        <v>381</v>
      </c>
      <c r="C2958" s="144">
        <v>45495</v>
      </c>
      <c r="D2958" s="145">
        <v>0</v>
      </c>
      <c r="E2958" s="207">
        <v>0</v>
      </c>
      <c r="F2958" s="208">
        <v>0</v>
      </c>
    </row>
    <row r="2959" spans="2:6" x14ac:dyDescent="0.3">
      <c r="B2959" s="142" t="s">
        <v>381</v>
      </c>
      <c r="C2959" s="144">
        <v>45495</v>
      </c>
      <c r="D2959" s="145">
        <v>1</v>
      </c>
      <c r="E2959" s="207">
        <v>0</v>
      </c>
      <c r="F2959" s="208">
        <v>0</v>
      </c>
    </row>
    <row r="2960" spans="2:6" x14ac:dyDescent="0.3">
      <c r="B2960" s="142" t="s">
        <v>381</v>
      </c>
      <c r="C2960" s="144">
        <v>45495</v>
      </c>
      <c r="D2960" s="145">
        <v>2</v>
      </c>
      <c r="E2960" s="207">
        <v>0</v>
      </c>
      <c r="F2960" s="208">
        <v>0</v>
      </c>
    </row>
    <row r="2961" spans="2:6" x14ac:dyDescent="0.3">
      <c r="B2961" s="142" t="s">
        <v>381</v>
      </c>
      <c r="C2961" s="144">
        <v>45495</v>
      </c>
      <c r="D2961" s="145">
        <v>3</v>
      </c>
      <c r="E2961" s="207">
        <v>0</v>
      </c>
      <c r="F2961" s="208">
        <v>0</v>
      </c>
    </row>
    <row r="2962" spans="2:6" x14ac:dyDescent="0.3">
      <c r="B2962" s="142" t="s">
        <v>381</v>
      </c>
      <c r="C2962" s="144">
        <v>45495</v>
      </c>
      <c r="D2962" s="145">
        <v>4</v>
      </c>
      <c r="E2962" s="207">
        <v>0</v>
      </c>
      <c r="F2962" s="208">
        <v>0</v>
      </c>
    </row>
    <row r="2963" spans="2:6" x14ac:dyDescent="0.3">
      <c r="B2963" s="142" t="s">
        <v>381</v>
      </c>
      <c r="C2963" s="144">
        <v>45495</v>
      </c>
      <c r="D2963" s="145">
        <v>5</v>
      </c>
      <c r="E2963" s="207">
        <v>0</v>
      </c>
      <c r="F2963" s="208">
        <v>0</v>
      </c>
    </row>
    <row r="2964" spans="2:6" x14ac:dyDescent="0.3">
      <c r="B2964" s="142" t="s">
        <v>381</v>
      </c>
      <c r="C2964" s="144">
        <v>45495</v>
      </c>
      <c r="D2964" s="145">
        <v>6</v>
      </c>
      <c r="E2964" s="207">
        <v>0</v>
      </c>
      <c r="F2964" s="208">
        <v>0</v>
      </c>
    </row>
    <row r="2965" spans="2:6" x14ac:dyDescent="0.3">
      <c r="B2965" s="142" t="s">
        <v>381</v>
      </c>
      <c r="C2965" s="144">
        <v>45495</v>
      </c>
      <c r="D2965" s="145">
        <v>7</v>
      </c>
      <c r="E2965" s="207">
        <v>0</v>
      </c>
      <c r="F2965" s="208">
        <v>0</v>
      </c>
    </row>
    <row r="2966" spans="2:6" x14ac:dyDescent="0.3">
      <c r="B2966" s="142" t="s">
        <v>381</v>
      </c>
      <c r="C2966" s="144">
        <v>45495</v>
      </c>
      <c r="D2966" s="145">
        <v>8</v>
      </c>
      <c r="E2966" s="207">
        <v>0</v>
      </c>
      <c r="F2966" s="208">
        <v>0</v>
      </c>
    </row>
    <row r="2967" spans="2:6" x14ac:dyDescent="0.3">
      <c r="B2967" s="142" t="s">
        <v>381</v>
      </c>
      <c r="C2967" s="144">
        <v>45495</v>
      </c>
      <c r="D2967" s="145">
        <v>9</v>
      </c>
      <c r="E2967" s="207">
        <v>0</v>
      </c>
      <c r="F2967" s="208">
        <v>0</v>
      </c>
    </row>
    <row r="2968" spans="2:6" x14ac:dyDescent="0.3">
      <c r="B2968" s="142" t="s">
        <v>381</v>
      </c>
      <c r="C2968" s="144">
        <v>45495</v>
      </c>
      <c r="D2968" s="145">
        <v>10</v>
      </c>
      <c r="E2968" s="207">
        <v>0</v>
      </c>
      <c r="F2968" s="208">
        <v>0</v>
      </c>
    </row>
    <row r="2969" spans="2:6" x14ac:dyDescent="0.3">
      <c r="B2969" s="142" t="s">
        <v>381</v>
      </c>
      <c r="C2969" s="144">
        <v>45495</v>
      </c>
      <c r="D2969" s="145">
        <v>11</v>
      </c>
      <c r="E2969" s="207">
        <v>0</v>
      </c>
      <c r="F2969" s="208">
        <v>0</v>
      </c>
    </row>
    <row r="2970" spans="2:6" x14ac:dyDescent="0.3">
      <c r="B2970" s="142" t="s">
        <v>381</v>
      </c>
      <c r="C2970" s="144">
        <v>45495</v>
      </c>
      <c r="D2970" s="145">
        <v>12</v>
      </c>
      <c r="E2970" s="207">
        <v>0</v>
      </c>
      <c r="F2970" s="208">
        <v>0</v>
      </c>
    </row>
    <row r="2971" spans="2:6" x14ac:dyDescent="0.3">
      <c r="B2971" s="142" t="s">
        <v>381</v>
      </c>
      <c r="C2971" s="144">
        <v>45495</v>
      </c>
      <c r="D2971" s="145">
        <v>13</v>
      </c>
      <c r="E2971" s="207">
        <v>0</v>
      </c>
      <c r="F2971" s="208">
        <v>0</v>
      </c>
    </row>
    <row r="2972" spans="2:6" x14ac:dyDescent="0.3">
      <c r="B2972" s="142" t="s">
        <v>381</v>
      </c>
      <c r="C2972" s="144">
        <v>45495</v>
      </c>
      <c r="D2972" s="145">
        <v>14</v>
      </c>
      <c r="E2972" s="207">
        <v>0</v>
      </c>
      <c r="F2972" s="208">
        <v>0</v>
      </c>
    </row>
    <row r="2973" spans="2:6" x14ac:dyDescent="0.3">
      <c r="B2973" s="142" t="s">
        <v>381</v>
      </c>
      <c r="C2973" s="144">
        <v>45495</v>
      </c>
      <c r="D2973" s="145">
        <v>15</v>
      </c>
      <c r="E2973" s="207">
        <v>0</v>
      </c>
      <c r="F2973" s="208">
        <v>0</v>
      </c>
    </row>
    <row r="2974" spans="2:6" x14ac:dyDescent="0.3">
      <c r="B2974" s="142" t="s">
        <v>381</v>
      </c>
      <c r="C2974" s="144">
        <v>45495</v>
      </c>
      <c r="D2974" s="145">
        <v>16</v>
      </c>
      <c r="E2974" s="207">
        <v>0</v>
      </c>
      <c r="F2974" s="208">
        <v>0</v>
      </c>
    </row>
    <row r="2975" spans="2:6" x14ac:dyDescent="0.3">
      <c r="B2975" s="142" t="s">
        <v>381</v>
      </c>
      <c r="C2975" s="144">
        <v>45495</v>
      </c>
      <c r="D2975" s="145">
        <v>17</v>
      </c>
      <c r="E2975" s="207">
        <v>0</v>
      </c>
      <c r="F2975" s="208">
        <v>0</v>
      </c>
    </row>
    <row r="2976" spans="2:6" x14ac:dyDescent="0.3">
      <c r="B2976" s="142" t="s">
        <v>381</v>
      </c>
      <c r="C2976" s="144">
        <v>45495</v>
      </c>
      <c r="D2976" s="145">
        <v>18</v>
      </c>
      <c r="E2976" s="207">
        <v>0</v>
      </c>
      <c r="F2976" s="208">
        <v>0</v>
      </c>
    </row>
    <row r="2977" spans="2:6" x14ac:dyDescent="0.3">
      <c r="B2977" s="142" t="s">
        <v>381</v>
      </c>
      <c r="C2977" s="144">
        <v>45495</v>
      </c>
      <c r="D2977" s="145">
        <v>19</v>
      </c>
      <c r="E2977" s="207">
        <v>0</v>
      </c>
      <c r="F2977" s="208">
        <v>0</v>
      </c>
    </row>
    <row r="2978" spans="2:6" x14ac:dyDescent="0.3">
      <c r="B2978" s="142" t="s">
        <v>381</v>
      </c>
      <c r="C2978" s="144">
        <v>45495</v>
      </c>
      <c r="D2978" s="145">
        <v>20</v>
      </c>
      <c r="E2978" s="207">
        <v>0</v>
      </c>
      <c r="F2978" s="208">
        <v>0</v>
      </c>
    </row>
    <row r="2979" spans="2:6" x14ac:dyDescent="0.3">
      <c r="B2979" s="142" t="s">
        <v>381</v>
      </c>
      <c r="C2979" s="144">
        <v>45495</v>
      </c>
      <c r="D2979" s="145">
        <v>21</v>
      </c>
      <c r="E2979" s="207">
        <v>0</v>
      </c>
      <c r="F2979" s="208">
        <v>0</v>
      </c>
    </row>
    <row r="2980" spans="2:6" x14ac:dyDescent="0.3">
      <c r="B2980" s="142" t="s">
        <v>381</v>
      </c>
      <c r="C2980" s="144">
        <v>45495</v>
      </c>
      <c r="D2980" s="145">
        <v>22</v>
      </c>
      <c r="E2980" s="207">
        <v>0</v>
      </c>
      <c r="F2980" s="208">
        <v>0</v>
      </c>
    </row>
    <row r="2981" spans="2:6" x14ac:dyDescent="0.3">
      <c r="B2981" s="142" t="s">
        <v>381</v>
      </c>
      <c r="C2981" s="144">
        <v>45495</v>
      </c>
      <c r="D2981" s="145">
        <v>23</v>
      </c>
      <c r="E2981" s="207">
        <v>0</v>
      </c>
      <c r="F2981" s="208">
        <v>0</v>
      </c>
    </row>
    <row r="2982" spans="2:6" x14ac:dyDescent="0.3">
      <c r="B2982" s="142" t="s">
        <v>381</v>
      </c>
      <c r="C2982" s="144">
        <v>45496</v>
      </c>
      <c r="D2982" s="145">
        <v>0</v>
      </c>
      <c r="E2982" s="207">
        <v>0</v>
      </c>
      <c r="F2982" s="208">
        <v>0</v>
      </c>
    </row>
    <row r="2983" spans="2:6" x14ac:dyDescent="0.3">
      <c r="B2983" s="142" t="s">
        <v>381</v>
      </c>
      <c r="C2983" s="144">
        <v>45496</v>
      </c>
      <c r="D2983" s="145">
        <v>1</v>
      </c>
      <c r="E2983" s="207">
        <v>0</v>
      </c>
      <c r="F2983" s="208">
        <v>0</v>
      </c>
    </row>
    <row r="2984" spans="2:6" x14ac:dyDescent="0.3">
      <c r="B2984" s="142" t="s">
        <v>381</v>
      </c>
      <c r="C2984" s="144">
        <v>45496</v>
      </c>
      <c r="D2984" s="145">
        <v>2</v>
      </c>
      <c r="E2984" s="207">
        <v>0</v>
      </c>
      <c r="F2984" s="208">
        <v>0</v>
      </c>
    </row>
    <row r="2985" spans="2:6" x14ac:dyDescent="0.3">
      <c r="B2985" s="142" t="s">
        <v>381</v>
      </c>
      <c r="C2985" s="144">
        <v>45496</v>
      </c>
      <c r="D2985" s="145">
        <v>3</v>
      </c>
      <c r="E2985" s="207">
        <v>0</v>
      </c>
      <c r="F2985" s="208">
        <v>0</v>
      </c>
    </row>
    <row r="2986" spans="2:6" x14ac:dyDescent="0.3">
      <c r="B2986" s="142" t="s">
        <v>381</v>
      </c>
      <c r="C2986" s="144">
        <v>45496</v>
      </c>
      <c r="D2986" s="145">
        <v>4</v>
      </c>
      <c r="E2986" s="207">
        <v>0</v>
      </c>
      <c r="F2986" s="208">
        <v>0</v>
      </c>
    </row>
    <row r="2987" spans="2:6" x14ac:dyDescent="0.3">
      <c r="B2987" s="142" t="s">
        <v>381</v>
      </c>
      <c r="C2987" s="144">
        <v>45496</v>
      </c>
      <c r="D2987" s="145">
        <v>5</v>
      </c>
      <c r="E2987" s="207">
        <v>0</v>
      </c>
      <c r="F2987" s="208">
        <v>0</v>
      </c>
    </row>
    <row r="2988" spans="2:6" x14ac:dyDescent="0.3">
      <c r="B2988" s="142" t="s">
        <v>381</v>
      </c>
      <c r="C2988" s="144">
        <v>45496</v>
      </c>
      <c r="D2988" s="145">
        <v>6</v>
      </c>
      <c r="E2988" s="207">
        <v>0</v>
      </c>
      <c r="F2988" s="208">
        <v>0</v>
      </c>
    </row>
    <row r="2989" spans="2:6" x14ac:dyDescent="0.3">
      <c r="B2989" s="142" t="s">
        <v>381</v>
      </c>
      <c r="C2989" s="144">
        <v>45496</v>
      </c>
      <c r="D2989" s="145">
        <v>7</v>
      </c>
      <c r="E2989" s="207">
        <v>0</v>
      </c>
      <c r="F2989" s="208">
        <v>0</v>
      </c>
    </row>
    <row r="2990" spans="2:6" x14ac:dyDescent="0.3">
      <c r="B2990" s="142" t="s">
        <v>381</v>
      </c>
      <c r="C2990" s="144">
        <v>45496</v>
      </c>
      <c r="D2990" s="145">
        <v>8</v>
      </c>
      <c r="E2990" s="207">
        <v>0</v>
      </c>
      <c r="F2990" s="208">
        <v>0</v>
      </c>
    </row>
    <row r="2991" spans="2:6" x14ac:dyDescent="0.3">
      <c r="B2991" s="142" t="s">
        <v>381</v>
      </c>
      <c r="C2991" s="144">
        <v>45496</v>
      </c>
      <c r="D2991" s="145">
        <v>9</v>
      </c>
      <c r="E2991" s="207">
        <v>0</v>
      </c>
      <c r="F2991" s="208">
        <v>0</v>
      </c>
    </row>
    <row r="2992" spans="2:6" x14ac:dyDescent="0.3">
      <c r="B2992" s="142" t="s">
        <v>381</v>
      </c>
      <c r="C2992" s="144">
        <v>45496</v>
      </c>
      <c r="D2992" s="145">
        <v>10</v>
      </c>
      <c r="E2992" s="207">
        <v>0</v>
      </c>
      <c r="F2992" s="208">
        <v>0</v>
      </c>
    </row>
    <row r="2993" spans="2:6" x14ac:dyDescent="0.3">
      <c r="B2993" s="142" t="s">
        <v>381</v>
      </c>
      <c r="C2993" s="144">
        <v>45496</v>
      </c>
      <c r="D2993" s="145">
        <v>11</v>
      </c>
      <c r="E2993" s="207">
        <v>0</v>
      </c>
      <c r="F2993" s="208">
        <v>0</v>
      </c>
    </row>
    <row r="2994" spans="2:6" x14ac:dyDescent="0.3">
      <c r="B2994" s="142" t="s">
        <v>381</v>
      </c>
      <c r="C2994" s="144">
        <v>45496</v>
      </c>
      <c r="D2994" s="145">
        <v>12</v>
      </c>
      <c r="E2994" s="207">
        <v>0</v>
      </c>
      <c r="F2994" s="208">
        <v>0</v>
      </c>
    </row>
    <row r="2995" spans="2:6" x14ac:dyDescent="0.3">
      <c r="B2995" s="142" t="s">
        <v>381</v>
      </c>
      <c r="C2995" s="144">
        <v>45496</v>
      </c>
      <c r="D2995" s="145">
        <v>13</v>
      </c>
      <c r="E2995" s="207">
        <v>0</v>
      </c>
      <c r="F2995" s="208">
        <v>0</v>
      </c>
    </row>
    <row r="2996" spans="2:6" x14ac:dyDescent="0.3">
      <c r="B2996" s="142" t="s">
        <v>381</v>
      </c>
      <c r="C2996" s="144">
        <v>45496</v>
      </c>
      <c r="D2996" s="145">
        <v>14</v>
      </c>
      <c r="E2996" s="207">
        <v>0</v>
      </c>
      <c r="F2996" s="208">
        <v>0</v>
      </c>
    </row>
    <row r="2997" spans="2:6" x14ac:dyDescent="0.3">
      <c r="B2997" s="142" t="s">
        <v>381</v>
      </c>
      <c r="C2997" s="144">
        <v>45496</v>
      </c>
      <c r="D2997" s="145">
        <v>15</v>
      </c>
      <c r="E2997" s="207">
        <v>0</v>
      </c>
      <c r="F2997" s="208">
        <v>0</v>
      </c>
    </row>
    <row r="2998" spans="2:6" x14ac:dyDescent="0.3">
      <c r="B2998" s="142" t="s">
        <v>381</v>
      </c>
      <c r="C2998" s="144">
        <v>45496</v>
      </c>
      <c r="D2998" s="145">
        <v>16</v>
      </c>
      <c r="E2998" s="207">
        <v>0</v>
      </c>
      <c r="F2998" s="208">
        <v>0</v>
      </c>
    </row>
    <row r="2999" spans="2:6" x14ac:dyDescent="0.3">
      <c r="B2999" s="142" t="s">
        <v>381</v>
      </c>
      <c r="C2999" s="144">
        <v>45496</v>
      </c>
      <c r="D2999" s="145">
        <v>17</v>
      </c>
      <c r="E2999" s="207">
        <v>0</v>
      </c>
      <c r="F2999" s="208">
        <v>0</v>
      </c>
    </row>
    <row r="3000" spans="2:6" x14ac:dyDescent="0.3">
      <c r="B3000" s="142" t="s">
        <v>381</v>
      </c>
      <c r="C3000" s="144">
        <v>45496</v>
      </c>
      <c r="D3000" s="145">
        <v>18</v>
      </c>
      <c r="E3000" s="207">
        <v>0</v>
      </c>
      <c r="F3000" s="208">
        <v>0</v>
      </c>
    </row>
    <row r="3001" spans="2:6" x14ac:dyDescent="0.3">
      <c r="B3001" s="142" t="s">
        <v>381</v>
      </c>
      <c r="C3001" s="144">
        <v>45496</v>
      </c>
      <c r="D3001" s="145">
        <v>19</v>
      </c>
      <c r="E3001" s="207">
        <v>0</v>
      </c>
      <c r="F3001" s="208">
        <v>0</v>
      </c>
    </row>
    <row r="3002" spans="2:6" x14ac:dyDescent="0.3">
      <c r="B3002" s="142" t="s">
        <v>381</v>
      </c>
      <c r="C3002" s="144">
        <v>45496</v>
      </c>
      <c r="D3002" s="145">
        <v>20</v>
      </c>
      <c r="E3002" s="207">
        <v>0</v>
      </c>
      <c r="F3002" s="208">
        <v>0</v>
      </c>
    </row>
    <row r="3003" spans="2:6" x14ac:dyDescent="0.3">
      <c r="B3003" s="142" t="s">
        <v>381</v>
      </c>
      <c r="C3003" s="144">
        <v>45496</v>
      </c>
      <c r="D3003" s="145">
        <v>21</v>
      </c>
      <c r="E3003" s="207">
        <v>0</v>
      </c>
      <c r="F3003" s="208">
        <v>0</v>
      </c>
    </row>
    <row r="3004" spans="2:6" x14ac:dyDescent="0.3">
      <c r="B3004" s="142" t="s">
        <v>381</v>
      </c>
      <c r="C3004" s="144">
        <v>45496</v>
      </c>
      <c r="D3004" s="145">
        <v>22</v>
      </c>
      <c r="E3004" s="207">
        <v>0</v>
      </c>
      <c r="F3004" s="208">
        <v>0</v>
      </c>
    </row>
    <row r="3005" spans="2:6" x14ac:dyDescent="0.3">
      <c r="B3005" s="142" t="s">
        <v>381</v>
      </c>
      <c r="C3005" s="144">
        <v>45496</v>
      </c>
      <c r="D3005" s="145">
        <v>23</v>
      </c>
      <c r="E3005" s="207">
        <v>0</v>
      </c>
      <c r="F3005" s="208">
        <v>0</v>
      </c>
    </row>
    <row r="3006" spans="2:6" x14ac:dyDescent="0.3">
      <c r="B3006" s="142" t="s">
        <v>381</v>
      </c>
      <c r="C3006" s="144">
        <v>45497</v>
      </c>
      <c r="D3006" s="145">
        <v>0</v>
      </c>
      <c r="E3006" s="207">
        <v>69.63</v>
      </c>
      <c r="F3006" s="208">
        <v>0</v>
      </c>
    </row>
    <row r="3007" spans="2:6" x14ac:dyDescent="0.3">
      <c r="B3007" s="142" t="s">
        <v>381</v>
      </c>
      <c r="C3007" s="144">
        <v>45497</v>
      </c>
      <c r="D3007" s="145">
        <v>1</v>
      </c>
      <c r="E3007" s="207">
        <v>377.12</v>
      </c>
      <c r="F3007" s="208">
        <v>0</v>
      </c>
    </row>
    <row r="3008" spans="2:6" x14ac:dyDescent="0.3">
      <c r="B3008" s="142" t="s">
        <v>381</v>
      </c>
      <c r="C3008" s="144">
        <v>45497</v>
      </c>
      <c r="D3008" s="145">
        <v>2</v>
      </c>
      <c r="E3008" s="207">
        <v>418.88</v>
      </c>
      <c r="F3008" s="208">
        <v>0</v>
      </c>
    </row>
    <row r="3009" spans="2:6" x14ac:dyDescent="0.3">
      <c r="B3009" s="142" t="s">
        <v>381</v>
      </c>
      <c r="C3009" s="144">
        <v>45497</v>
      </c>
      <c r="D3009" s="145">
        <v>3</v>
      </c>
      <c r="E3009" s="207">
        <v>415.1</v>
      </c>
      <c r="F3009" s="208">
        <v>0</v>
      </c>
    </row>
    <row r="3010" spans="2:6" x14ac:dyDescent="0.3">
      <c r="B3010" s="142" t="s">
        <v>381</v>
      </c>
      <c r="C3010" s="144">
        <v>45497</v>
      </c>
      <c r="D3010" s="145">
        <v>4</v>
      </c>
      <c r="E3010" s="207">
        <v>416.84</v>
      </c>
      <c r="F3010" s="208">
        <v>0</v>
      </c>
    </row>
    <row r="3011" spans="2:6" x14ac:dyDescent="0.3">
      <c r="B3011" s="142" t="s">
        <v>381</v>
      </c>
      <c r="C3011" s="144">
        <v>45497</v>
      </c>
      <c r="D3011" s="145">
        <v>5</v>
      </c>
      <c r="E3011" s="207">
        <v>417.71</v>
      </c>
      <c r="F3011" s="208">
        <v>0</v>
      </c>
    </row>
    <row r="3012" spans="2:6" x14ac:dyDescent="0.3">
      <c r="B3012" s="142" t="s">
        <v>381</v>
      </c>
      <c r="C3012" s="144">
        <v>45497</v>
      </c>
      <c r="D3012" s="145">
        <v>6</v>
      </c>
      <c r="E3012" s="207">
        <v>387.61</v>
      </c>
      <c r="F3012" s="208">
        <v>0</v>
      </c>
    </row>
    <row r="3013" spans="2:6" x14ac:dyDescent="0.3">
      <c r="B3013" s="142" t="s">
        <v>381</v>
      </c>
      <c r="C3013" s="144">
        <v>45497</v>
      </c>
      <c r="D3013" s="145">
        <v>7</v>
      </c>
      <c r="E3013" s="207">
        <v>7.29</v>
      </c>
      <c r="F3013" s="208">
        <v>0</v>
      </c>
    </row>
    <row r="3014" spans="2:6" x14ac:dyDescent="0.3">
      <c r="B3014" s="142" t="s">
        <v>381</v>
      </c>
      <c r="C3014" s="144">
        <v>45497</v>
      </c>
      <c r="D3014" s="145">
        <v>8</v>
      </c>
      <c r="E3014" s="207">
        <v>0</v>
      </c>
      <c r="F3014" s="208">
        <v>0</v>
      </c>
    </row>
    <row r="3015" spans="2:6" x14ac:dyDescent="0.3">
      <c r="B3015" s="142" t="s">
        <v>381</v>
      </c>
      <c r="C3015" s="144">
        <v>45497</v>
      </c>
      <c r="D3015" s="145">
        <v>9</v>
      </c>
      <c r="E3015" s="207">
        <v>0</v>
      </c>
      <c r="F3015" s="208">
        <v>0</v>
      </c>
    </row>
    <row r="3016" spans="2:6" x14ac:dyDescent="0.3">
      <c r="B3016" s="142" t="s">
        <v>381</v>
      </c>
      <c r="C3016" s="144">
        <v>45497</v>
      </c>
      <c r="D3016" s="145">
        <v>10</v>
      </c>
      <c r="E3016" s="207">
        <v>0</v>
      </c>
      <c r="F3016" s="208">
        <v>0</v>
      </c>
    </row>
    <row r="3017" spans="2:6" x14ac:dyDescent="0.3">
      <c r="B3017" s="142" t="s">
        <v>381</v>
      </c>
      <c r="C3017" s="144">
        <v>45497</v>
      </c>
      <c r="D3017" s="145">
        <v>11</v>
      </c>
      <c r="E3017" s="207">
        <v>0</v>
      </c>
      <c r="F3017" s="208">
        <v>0</v>
      </c>
    </row>
    <row r="3018" spans="2:6" x14ac:dyDescent="0.3">
      <c r="B3018" s="142" t="s">
        <v>381</v>
      </c>
      <c r="C3018" s="144">
        <v>45497</v>
      </c>
      <c r="D3018" s="145">
        <v>12</v>
      </c>
      <c r="E3018" s="207">
        <v>0</v>
      </c>
      <c r="F3018" s="208">
        <v>0</v>
      </c>
    </row>
    <row r="3019" spans="2:6" x14ac:dyDescent="0.3">
      <c r="B3019" s="142" t="s">
        <v>381</v>
      </c>
      <c r="C3019" s="144">
        <v>45497</v>
      </c>
      <c r="D3019" s="145">
        <v>13</v>
      </c>
      <c r="E3019" s="207">
        <v>0</v>
      </c>
      <c r="F3019" s="208">
        <v>0</v>
      </c>
    </row>
    <row r="3020" spans="2:6" x14ac:dyDescent="0.3">
      <c r="B3020" s="142" t="s">
        <v>381</v>
      </c>
      <c r="C3020" s="144">
        <v>45497</v>
      </c>
      <c r="D3020" s="145">
        <v>14</v>
      </c>
      <c r="E3020" s="207">
        <v>0</v>
      </c>
      <c r="F3020" s="208">
        <v>0</v>
      </c>
    </row>
    <row r="3021" spans="2:6" x14ac:dyDescent="0.3">
      <c r="B3021" s="142" t="s">
        <v>381</v>
      </c>
      <c r="C3021" s="144">
        <v>45497</v>
      </c>
      <c r="D3021" s="145">
        <v>15</v>
      </c>
      <c r="E3021" s="207">
        <v>0.12</v>
      </c>
      <c r="F3021" s="208">
        <v>0</v>
      </c>
    </row>
    <row r="3022" spans="2:6" x14ac:dyDescent="0.3">
      <c r="B3022" s="142" t="s">
        <v>381</v>
      </c>
      <c r="C3022" s="144">
        <v>45497</v>
      </c>
      <c r="D3022" s="145">
        <v>16</v>
      </c>
      <c r="E3022" s="207">
        <v>0</v>
      </c>
      <c r="F3022" s="208">
        <v>0</v>
      </c>
    </row>
    <row r="3023" spans="2:6" x14ac:dyDescent="0.3">
      <c r="B3023" s="142" t="s">
        <v>381</v>
      </c>
      <c r="C3023" s="144">
        <v>45497</v>
      </c>
      <c r="D3023" s="145">
        <v>17</v>
      </c>
      <c r="E3023" s="207">
        <v>269.04000000000002</v>
      </c>
      <c r="F3023" s="208">
        <v>0</v>
      </c>
    </row>
    <row r="3024" spans="2:6" x14ac:dyDescent="0.3">
      <c r="B3024" s="142" t="s">
        <v>381</v>
      </c>
      <c r="C3024" s="144">
        <v>45497</v>
      </c>
      <c r="D3024" s="145">
        <v>18</v>
      </c>
      <c r="E3024" s="207">
        <v>418.8</v>
      </c>
      <c r="F3024" s="208">
        <v>0</v>
      </c>
    </row>
    <row r="3025" spans="2:6" x14ac:dyDescent="0.3">
      <c r="B3025" s="142" t="s">
        <v>381</v>
      </c>
      <c r="C3025" s="144">
        <v>45497</v>
      </c>
      <c r="D3025" s="145">
        <v>19</v>
      </c>
      <c r="E3025" s="207">
        <v>419.5</v>
      </c>
      <c r="F3025" s="208">
        <v>0</v>
      </c>
    </row>
    <row r="3026" spans="2:6" x14ac:dyDescent="0.3">
      <c r="B3026" s="142" t="s">
        <v>381</v>
      </c>
      <c r="C3026" s="144">
        <v>45497</v>
      </c>
      <c r="D3026" s="145">
        <v>20</v>
      </c>
      <c r="E3026" s="207">
        <v>413.21</v>
      </c>
      <c r="F3026" s="208">
        <v>0</v>
      </c>
    </row>
    <row r="3027" spans="2:6" x14ac:dyDescent="0.3">
      <c r="B3027" s="142" t="s">
        <v>381</v>
      </c>
      <c r="C3027" s="144">
        <v>45497</v>
      </c>
      <c r="D3027" s="145">
        <v>21</v>
      </c>
      <c r="E3027" s="207">
        <v>406.88</v>
      </c>
      <c r="F3027" s="208">
        <v>0</v>
      </c>
    </row>
    <row r="3028" spans="2:6" x14ac:dyDescent="0.3">
      <c r="B3028" s="142" t="s">
        <v>381</v>
      </c>
      <c r="C3028" s="144">
        <v>45497</v>
      </c>
      <c r="D3028" s="145">
        <v>22</v>
      </c>
      <c r="E3028" s="207">
        <v>367.68</v>
      </c>
      <c r="F3028" s="208">
        <v>0</v>
      </c>
    </row>
    <row r="3029" spans="2:6" x14ac:dyDescent="0.3">
      <c r="B3029" s="142" t="s">
        <v>381</v>
      </c>
      <c r="C3029" s="144">
        <v>45497</v>
      </c>
      <c r="D3029" s="145">
        <v>23</v>
      </c>
      <c r="E3029" s="207">
        <v>7.15</v>
      </c>
      <c r="F3029" s="208">
        <v>0</v>
      </c>
    </row>
    <row r="3030" spans="2:6" x14ac:dyDescent="0.3">
      <c r="B3030" s="142" t="s">
        <v>381</v>
      </c>
      <c r="C3030" s="144">
        <v>45498</v>
      </c>
      <c r="D3030" s="145">
        <v>0</v>
      </c>
      <c r="E3030" s="207">
        <v>0</v>
      </c>
      <c r="F3030" s="208">
        <v>0</v>
      </c>
    </row>
    <row r="3031" spans="2:6" x14ac:dyDescent="0.3">
      <c r="B3031" s="142" t="s">
        <v>381</v>
      </c>
      <c r="C3031" s="144">
        <v>45498</v>
      </c>
      <c r="D3031" s="145">
        <v>1</v>
      </c>
      <c r="E3031" s="207">
        <v>0</v>
      </c>
      <c r="F3031" s="208">
        <v>0</v>
      </c>
    </row>
    <row r="3032" spans="2:6" x14ac:dyDescent="0.3">
      <c r="B3032" s="142" t="s">
        <v>381</v>
      </c>
      <c r="C3032" s="144">
        <v>45498</v>
      </c>
      <c r="D3032" s="145">
        <v>2</v>
      </c>
      <c r="E3032" s="207">
        <v>0</v>
      </c>
      <c r="F3032" s="208">
        <v>0</v>
      </c>
    </row>
    <row r="3033" spans="2:6" x14ac:dyDescent="0.3">
      <c r="B3033" s="142" t="s">
        <v>381</v>
      </c>
      <c r="C3033" s="144">
        <v>45498</v>
      </c>
      <c r="D3033" s="145">
        <v>3</v>
      </c>
      <c r="E3033" s="207">
        <v>0</v>
      </c>
      <c r="F3033" s="208">
        <v>0</v>
      </c>
    </row>
    <row r="3034" spans="2:6" x14ac:dyDescent="0.3">
      <c r="B3034" s="142" t="s">
        <v>381</v>
      </c>
      <c r="C3034" s="144">
        <v>45498</v>
      </c>
      <c r="D3034" s="145">
        <v>4</v>
      </c>
      <c r="E3034" s="207">
        <v>0</v>
      </c>
      <c r="F3034" s="208">
        <v>0</v>
      </c>
    </row>
    <row r="3035" spans="2:6" x14ac:dyDescent="0.3">
      <c r="B3035" s="142" t="s">
        <v>381</v>
      </c>
      <c r="C3035" s="144">
        <v>45498</v>
      </c>
      <c r="D3035" s="145">
        <v>5</v>
      </c>
      <c r="E3035" s="207">
        <v>0</v>
      </c>
      <c r="F3035" s="208">
        <v>0</v>
      </c>
    </row>
    <row r="3036" spans="2:6" x14ac:dyDescent="0.3">
      <c r="B3036" s="142" t="s">
        <v>381</v>
      </c>
      <c r="C3036" s="144">
        <v>45498</v>
      </c>
      <c r="D3036" s="145">
        <v>6</v>
      </c>
      <c r="E3036" s="207">
        <v>0</v>
      </c>
      <c r="F3036" s="208">
        <v>0</v>
      </c>
    </row>
    <row r="3037" spans="2:6" x14ac:dyDescent="0.3">
      <c r="B3037" s="142" t="s">
        <v>381</v>
      </c>
      <c r="C3037" s="144">
        <v>45498</v>
      </c>
      <c r="D3037" s="145">
        <v>7</v>
      </c>
      <c r="E3037" s="207">
        <v>0</v>
      </c>
      <c r="F3037" s="208">
        <v>0</v>
      </c>
    </row>
    <row r="3038" spans="2:6" x14ac:dyDescent="0.3">
      <c r="B3038" s="142" t="s">
        <v>381</v>
      </c>
      <c r="C3038" s="144">
        <v>45498</v>
      </c>
      <c r="D3038" s="145">
        <v>8</v>
      </c>
      <c r="E3038" s="207">
        <v>0</v>
      </c>
      <c r="F3038" s="208">
        <v>0</v>
      </c>
    </row>
    <row r="3039" spans="2:6" x14ac:dyDescent="0.3">
      <c r="B3039" s="142" t="s">
        <v>381</v>
      </c>
      <c r="C3039" s="144">
        <v>45498</v>
      </c>
      <c r="D3039" s="145">
        <v>9</v>
      </c>
      <c r="E3039" s="207">
        <v>0</v>
      </c>
      <c r="F3039" s="208">
        <v>0</v>
      </c>
    </row>
    <row r="3040" spans="2:6" x14ac:dyDescent="0.3">
      <c r="B3040" s="142" t="s">
        <v>381</v>
      </c>
      <c r="C3040" s="144">
        <v>45498</v>
      </c>
      <c r="D3040" s="145">
        <v>10</v>
      </c>
      <c r="E3040" s="207">
        <v>0</v>
      </c>
      <c r="F3040" s="208">
        <v>0</v>
      </c>
    </row>
    <row r="3041" spans="2:6" x14ac:dyDescent="0.3">
      <c r="B3041" s="142" t="s">
        <v>381</v>
      </c>
      <c r="C3041" s="144">
        <v>45498</v>
      </c>
      <c r="D3041" s="145">
        <v>11</v>
      </c>
      <c r="E3041" s="207">
        <v>0</v>
      </c>
      <c r="F3041" s="208">
        <v>0</v>
      </c>
    </row>
    <row r="3042" spans="2:6" x14ac:dyDescent="0.3">
      <c r="B3042" s="142" t="s">
        <v>381</v>
      </c>
      <c r="C3042" s="144">
        <v>45498</v>
      </c>
      <c r="D3042" s="145">
        <v>12</v>
      </c>
      <c r="E3042" s="207">
        <v>0</v>
      </c>
      <c r="F3042" s="208">
        <v>0</v>
      </c>
    </row>
    <row r="3043" spans="2:6" x14ac:dyDescent="0.3">
      <c r="B3043" s="142" t="s">
        <v>381</v>
      </c>
      <c r="C3043" s="144">
        <v>45498</v>
      </c>
      <c r="D3043" s="145">
        <v>13</v>
      </c>
      <c r="E3043" s="207">
        <v>0</v>
      </c>
      <c r="F3043" s="208">
        <v>0</v>
      </c>
    </row>
    <row r="3044" spans="2:6" x14ac:dyDescent="0.3">
      <c r="B3044" s="142" t="s">
        <v>381</v>
      </c>
      <c r="C3044" s="144">
        <v>45498</v>
      </c>
      <c r="D3044" s="145">
        <v>14</v>
      </c>
      <c r="E3044" s="207">
        <v>0</v>
      </c>
      <c r="F3044" s="208">
        <v>0</v>
      </c>
    </row>
    <row r="3045" spans="2:6" x14ac:dyDescent="0.3">
      <c r="B3045" s="142" t="s">
        <v>381</v>
      </c>
      <c r="C3045" s="144">
        <v>45498</v>
      </c>
      <c r="D3045" s="145">
        <v>15</v>
      </c>
      <c r="E3045" s="207">
        <v>0</v>
      </c>
      <c r="F3045" s="208">
        <v>0</v>
      </c>
    </row>
    <row r="3046" spans="2:6" x14ac:dyDescent="0.3">
      <c r="B3046" s="142" t="s">
        <v>381</v>
      </c>
      <c r="C3046" s="144">
        <v>45498</v>
      </c>
      <c r="D3046" s="145">
        <v>16</v>
      </c>
      <c r="E3046" s="207">
        <v>0</v>
      </c>
      <c r="F3046" s="208">
        <v>0</v>
      </c>
    </row>
    <row r="3047" spans="2:6" x14ac:dyDescent="0.3">
      <c r="B3047" s="142" t="s">
        <v>381</v>
      </c>
      <c r="C3047" s="144">
        <v>45498</v>
      </c>
      <c r="D3047" s="145">
        <v>17</v>
      </c>
      <c r="E3047" s="207">
        <v>0.45</v>
      </c>
      <c r="F3047" s="208">
        <v>0</v>
      </c>
    </row>
    <row r="3048" spans="2:6" x14ac:dyDescent="0.3">
      <c r="B3048" s="142" t="s">
        <v>381</v>
      </c>
      <c r="C3048" s="144">
        <v>45498</v>
      </c>
      <c r="D3048" s="145">
        <v>18</v>
      </c>
      <c r="E3048" s="207">
        <v>69.099999999999994</v>
      </c>
      <c r="F3048" s="208">
        <v>0</v>
      </c>
    </row>
    <row r="3049" spans="2:6" x14ac:dyDescent="0.3">
      <c r="B3049" s="142" t="s">
        <v>381</v>
      </c>
      <c r="C3049" s="144">
        <v>45498</v>
      </c>
      <c r="D3049" s="145">
        <v>19</v>
      </c>
      <c r="E3049" s="207">
        <v>377.97</v>
      </c>
      <c r="F3049" s="208">
        <v>0</v>
      </c>
    </row>
    <row r="3050" spans="2:6" x14ac:dyDescent="0.3">
      <c r="B3050" s="142" t="s">
        <v>381</v>
      </c>
      <c r="C3050" s="144">
        <v>45498</v>
      </c>
      <c r="D3050" s="145">
        <v>20</v>
      </c>
      <c r="E3050" s="207">
        <v>418.55</v>
      </c>
      <c r="F3050" s="208">
        <v>0</v>
      </c>
    </row>
    <row r="3051" spans="2:6" x14ac:dyDescent="0.3">
      <c r="B3051" s="142" t="s">
        <v>381</v>
      </c>
      <c r="C3051" s="144">
        <v>45498</v>
      </c>
      <c r="D3051" s="145">
        <v>21</v>
      </c>
      <c r="E3051" s="207">
        <v>414.43</v>
      </c>
      <c r="F3051" s="208">
        <v>0</v>
      </c>
    </row>
    <row r="3052" spans="2:6" x14ac:dyDescent="0.3">
      <c r="B3052" s="142" t="s">
        <v>381</v>
      </c>
      <c r="C3052" s="144">
        <v>45498</v>
      </c>
      <c r="D3052" s="145">
        <v>22</v>
      </c>
      <c r="E3052" s="207">
        <v>419.05</v>
      </c>
      <c r="F3052" s="208">
        <v>0</v>
      </c>
    </row>
    <row r="3053" spans="2:6" x14ac:dyDescent="0.3">
      <c r="B3053" s="142" t="s">
        <v>381</v>
      </c>
      <c r="C3053" s="144">
        <v>45498</v>
      </c>
      <c r="D3053" s="145">
        <v>23</v>
      </c>
      <c r="E3053" s="207">
        <v>420.46</v>
      </c>
      <c r="F3053" s="208">
        <v>0</v>
      </c>
    </row>
    <row r="3054" spans="2:6" x14ac:dyDescent="0.3">
      <c r="B3054" s="142" t="s">
        <v>381</v>
      </c>
      <c r="C3054" s="144">
        <v>45499</v>
      </c>
      <c r="D3054" s="145">
        <v>0</v>
      </c>
      <c r="E3054" s="207">
        <v>371.25</v>
      </c>
      <c r="F3054" s="208">
        <v>0</v>
      </c>
    </row>
    <row r="3055" spans="2:6" x14ac:dyDescent="0.3">
      <c r="B3055" s="142" t="s">
        <v>381</v>
      </c>
      <c r="C3055" s="144">
        <v>45499</v>
      </c>
      <c r="D3055" s="145">
        <v>1</v>
      </c>
      <c r="E3055" s="207">
        <v>19.399999999999999</v>
      </c>
      <c r="F3055" s="208">
        <v>0</v>
      </c>
    </row>
    <row r="3056" spans="2:6" x14ac:dyDescent="0.3">
      <c r="B3056" s="142" t="s">
        <v>381</v>
      </c>
      <c r="C3056" s="144">
        <v>45499</v>
      </c>
      <c r="D3056" s="145">
        <v>2</v>
      </c>
      <c r="E3056" s="207">
        <v>0</v>
      </c>
      <c r="F3056" s="208">
        <v>0</v>
      </c>
    </row>
    <row r="3057" spans="2:6" x14ac:dyDescent="0.3">
      <c r="B3057" s="142" t="s">
        <v>381</v>
      </c>
      <c r="C3057" s="144">
        <v>45499</v>
      </c>
      <c r="D3057" s="145">
        <v>3</v>
      </c>
      <c r="E3057" s="207">
        <v>0</v>
      </c>
      <c r="F3057" s="208">
        <v>0</v>
      </c>
    </row>
    <row r="3058" spans="2:6" x14ac:dyDescent="0.3">
      <c r="B3058" s="142" t="s">
        <v>381</v>
      </c>
      <c r="C3058" s="144">
        <v>45499</v>
      </c>
      <c r="D3058" s="145">
        <v>4</v>
      </c>
      <c r="E3058" s="207">
        <v>0</v>
      </c>
      <c r="F3058" s="208">
        <v>0</v>
      </c>
    </row>
    <row r="3059" spans="2:6" x14ac:dyDescent="0.3">
      <c r="B3059" s="142" t="s">
        <v>381</v>
      </c>
      <c r="C3059" s="144">
        <v>45499</v>
      </c>
      <c r="D3059" s="145">
        <v>5</v>
      </c>
      <c r="E3059" s="207">
        <v>0</v>
      </c>
      <c r="F3059" s="208">
        <v>0</v>
      </c>
    </row>
    <row r="3060" spans="2:6" x14ac:dyDescent="0.3">
      <c r="B3060" s="142" t="s">
        <v>381</v>
      </c>
      <c r="C3060" s="144">
        <v>45499</v>
      </c>
      <c r="D3060" s="145">
        <v>6</v>
      </c>
      <c r="E3060" s="207">
        <v>0</v>
      </c>
      <c r="F3060" s="208">
        <v>0</v>
      </c>
    </row>
    <row r="3061" spans="2:6" x14ac:dyDescent="0.3">
      <c r="B3061" s="142" t="s">
        <v>381</v>
      </c>
      <c r="C3061" s="144">
        <v>45499</v>
      </c>
      <c r="D3061" s="145">
        <v>7</v>
      </c>
      <c r="E3061" s="207">
        <v>0</v>
      </c>
      <c r="F3061" s="208">
        <v>0</v>
      </c>
    </row>
    <row r="3062" spans="2:6" x14ac:dyDescent="0.3">
      <c r="B3062" s="142" t="s">
        <v>381</v>
      </c>
      <c r="C3062" s="144">
        <v>45499</v>
      </c>
      <c r="D3062" s="145">
        <v>8</v>
      </c>
      <c r="E3062" s="207">
        <v>0</v>
      </c>
      <c r="F3062" s="208">
        <v>0</v>
      </c>
    </row>
    <row r="3063" spans="2:6" x14ac:dyDescent="0.3">
      <c r="B3063" s="142" t="s">
        <v>381</v>
      </c>
      <c r="C3063" s="144">
        <v>45499</v>
      </c>
      <c r="D3063" s="145">
        <v>9</v>
      </c>
      <c r="E3063" s="207">
        <v>0</v>
      </c>
      <c r="F3063" s="208">
        <v>0</v>
      </c>
    </row>
    <row r="3064" spans="2:6" x14ac:dyDescent="0.3">
      <c r="B3064" s="142" t="s">
        <v>381</v>
      </c>
      <c r="C3064" s="144">
        <v>45499</v>
      </c>
      <c r="D3064" s="145">
        <v>10</v>
      </c>
      <c r="E3064" s="207">
        <v>0</v>
      </c>
      <c r="F3064" s="208">
        <v>0</v>
      </c>
    </row>
    <row r="3065" spans="2:6" x14ac:dyDescent="0.3">
      <c r="B3065" s="142" t="s">
        <v>381</v>
      </c>
      <c r="C3065" s="144">
        <v>45499</v>
      </c>
      <c r="D3065" s="145">
        <v>11</v>
      </c>
      <c r="E3065" s="207">
        <v>0</v>
      </c>
      <c r="F3065" s="208">
        <v>0</v>
      </c>
    </row>
    <row r="3066" spans="2:6" x14ac:dyDescent="0.3">
      <c r="B3066" s="142" t="s">
        <v>381</v>
      </c>
      <c r="C3066" s="144">
        <v>45499</v>
      </c>
      <c r="D3066" s="145">
        <v>12</v>
      </c>
      <c r="E3066" s="207">
        <v>0</v>
      </c>
      <c r="F3066" s="208">
        <v>0</v>
      </c>
    </row>
    <row r="3067" spans="2:6" x14ac:dyDescent="0.3">
      <c r="B3067" s="142" t="s">
        <v>381</v>
      </c>
      <c r="C3067" s="144">
        <v>45499</v>
      </c>
      <c r="D3067" s="145">
        <v>13</v>
      </c>
      <c r="E3067" s="207">
        <v>0</v>
      </c>
      <c r="F3067" s="208">
        <v>0</v>
      </c>
    </row>
    <row r="3068" spans="2:6" x14ac:dyDescent="0.3">
      <c r="B3068" s="142" t="s">
        <v>381</v>
      </c>
      <c r="C3068" s="144">
        <v>45499</v>
      </c>
      <c r="D3068" s="145">
        <v>14</v>
      </c>
      <c r="E3068" s="207">
        <v>0</v>
      </c>
      <c r="F3068" s="208">
        <v>0</v>
      </c>
    </row>
    <row r="3069" spans="2:6" x14ac:dyDescent="0.3">
      <c r="B3069" s="142" t="s">
        <v>381</v>
      </c>
      <c r="C3069" s="144">
        <v>45499</v>
      </c>
      <c r="D3069" s="145">
        <v>15</v>
      </c>
      <c r="E3069" s="207">
        <v>0.36</v>
      </c>
      <c r="F3069" s="208">
        <v>0</v>
      </c>
    </row>
    <row r="3070" spans="2:6" x14ac:dyDescent="0.3">
      <c r="B3070" s="142" t="s">
        <v>381</v>
      </c>
      <c r="C3070" s="144">
        <v>45499</v>
      </c>
      <c r="D3070" s="145">
        <v>16</v>
      </c>
      <c r="E3070" s="207">
        <v>29.82</v>
      </c>
      <c r="F3070" s="208">
        <v>0</v>
      </c>
    </row>
    <row r="3071" spans="2:6" x14ac:dyDescent="0.3">
      <c r="B3071" s="142" t="s">
        <v>381</v>
      </c>
      <c r="C3071" s="144">
        <v>45499</v>
      </c>
      <c r="D3071" s="145">
        <v>17</v>
      </c>
      <c r="E3071" s="207">
        <v>380.55</v>
      </c>
      <c r="F3071" s="208">
        <v>0</v>
      </c>
    </row>
    <row r="3072" spans="2:6" x14ac:dyDescent="0.3">
      <c r="B3072" s="142" t="s">
        <v>381</v>
      </c>
      <c r="C3072" s="144">
        <v>45499</v>
      </c>
      <c r="D3072" s="145">
        <v>18</v>
      </c>
      <c r="E3072" s="207">
        <v>413.45</v>
      </c>
      <c r="F3072" s="208">
        <v>0</v>
      </c>
    </row>
    <row r="3073" spans="2:6" x14ac:dyDescent="0.3">
      <c r="B3073" s="142" t="s">
        <v>381</v>
      </c>
      <c r="C3073" s="144">
        <v>45499</v>
      </c>
      <c r="D3073" s="145">
        <v>19</v>
      </c>
      <c r="E3073" s="207">
        <v>421.34</v>
      </c>
      <c r="F3073" s="208">
        <v>0</v>
      </c>
    </row>
    <row r="3074" spans="2:6" x14ac:dyDescent="0.3">
      <c r="B3074" s="142" t="s">
        <v>381</v>
      </c>
      <c r="C3074" s="144">
        <v>45499</v>
      </c>
      <c r="D3074" s="145">
        <v>20</v>
      </c>
      <c r="E3074" s="207">
        <v>419.39</v>
      </c>
      <c r="F3074" s="208">
        <v>0</v>
      </c>
    </row>
    <row r="3075" spans="2:6" x14ac:dyDescent="0.3">
      <c r="B3075" s="142" t="s">
        <v>381</v>
      </c>
      <c r="C3075" s="144">
        <v>45499</v>
      </c>
      <c r="D3075" s="145">
        <v>21</v>
      </c>
      <c r="E3075" s="207">
        <v>430.8</v>
      </c>
      <c r="F3075" s="208">
        <v>0</v>
      </c>
    </row>
    <row r="3076" spans="2:6" x14ac:dyDescent="0.3">
      <c r="B3076" s="142" t="s">
        <v>381</v>
      </c>
      <c r="C3076" s="144">
        <v>45499</v>
      </c>
      <c r="D3076" s="145">
        <v>22</v>
      </c>
      <c r="E3076" s="207">
        <v>429.56</v>
      </c>
      <c r="F3076" s="208">
        <v>0</v>
      </c>
    </row>
    <row r="3077" spans="2:6" x14ac:dyDescent="0.3">
      <c r="B3077" s="142" t="s">
        <v>381</v>
      </c>
      <c r="C3077" s="144">
        <v>45499</v>
      </c>
      <c r="D3077" s="145">
        <v>23</v>
      </c>
      <c r="E3077" s="207">
        <v>429.16</v>
      </c>
      <c r="F3077" s="208">
        <v>0</v>
      </c>
    </row>
    <row r="3078" spans="2:6" x14ac:dyDescent="0.3">
      <c r="B3078" s="142" t="s">
        <v>381</v>
      </c>
      <c r="C3078" s="144">
        <v>45500</v>
      </c>
      <c r="D3078" s="145">
        <v>0</v>
      </c>
      <c r="E3078" s="207">
        <v>380.78</v>
      </c>
      <c r="F3078" s="208">
        <v>0</v>
      </c>
    </row>
    <row r="3079" spans="2:6" x14ac:dyDescent="0.3">
      <c r="B3079" s="142" t="s">
        <v>381</v>
      </c>
      <c r="C3079" s="144">
        <v>45500</v>
      </c>
      <c r="D3079" s="145">
        <v>1</v>
      </c>
      <c r="E3079" s="207">
        <v>13.66</v>
      </c>
      <c r="F3079" s="208">
        <v>0</v>
      </c>
    </row>
    <row r="3080" spans="2:6" x14ac:dyDescent="0.3">
      <c r="B3080" s="142" t="s">
        <v>381</v>
      </c>
      <c r="C3080" s="144">
        <v>45500</v>
      </c>
      <c r="D3080" s="145">
        <v>2</v>
      </c>
      <c r="E3080" s="207">
        <v>0</v>
      </c>
      <c r="F3080" s="208">
        <v>0</v>
      </c>
    </row>
    <row r="3081" spans="2:6" x14ac:dyDescent="0.3">
      <c r="B3081" s="142" t="s">
        <v>381</v>
      </c>
      <c r="C3081" s="144">
        <v>45500</v>
      </c>
      <c r="D3081" s="145">
        <v>3</v>
      </c>
      <c r="E3081" s="207">
        <v>0</v>
      </c>
      <c r="F3081" s="208">
        <v>0</v>
      </c>
    </row>
    <row r="3082" spans="2:6" x14ac:dyDescent="0.3">
      <c r="B3082" s="142" t="s">
        <v>381</v>
      </c>
      <c r="C3082" s="144">
        <v>45500</v>
      </c>
      <c r="D3082" s="145">
        <v>4</v>
      </c>
      <c r="E3082" s="207">
        <v>0</v>
      </c>
      <c r="F3082" s="208">
        <v>0</v>
      </c>
    </row>
    <row r="3083" spans="2:6" x14ac:dyDescent="0.3">
      <c r="B3083" s="142" t="s">
        <v>381</v>
      </c>
      <c r="C3083" s="144">
        <v>45500</v>
      </c>
      <c r="D3083" s="145">
        <v>5</v>
      </c>
      <c r="E3083" s="207">
        <v>0</v>
      </c>
      <c r="F3083" s="208">
        <v>0</v>
      </c>
    </row>
    <row r="3084" spans="2:6" x14ac:dyDescent="0.3">
      <c r="B3084" s="142" t="s">
        <v>381</v>
      </c>
      <c r="C3084" s="144">
        <v>45500</v>
      </c>
      <c r="D3084" s="145">
        <v>6</v>
      </c>
      <c r="E3084" s="207">
        <v>0</v>
      </c>
      <c r="F3084" s="208">
        <v>0</v>
      </c>
    </row>
    <row r="3085" spans="2:6" x14ac:dyDescent="0.3">
      <c r="B3085" s="142" t="s">
        <v>381</v>
      </c>
      <c r="C3085" s="144">
        <v>45500</v>
      </c>
      <c r="D3085" s="145">
        <v>7</v>
      </c>
      <c r="E3085" s="207">
        <v>0</v>
      </c>
      <c r="F3085" s="208">
        <v>0</v>
      </c>
    </row>
    <row r="3086" spans="2:6" x14ac:dyDescent="0.3">
      <c r="B3086" s="142" t="s">
        <v>381</v>
      </c>
      <c r="C3086" s="144">
        <v>45500</v>
      </c>
      <c r="D3086" s="145">
        <v>8</v>
      </c>
      <c r="E3086" s="207">
        <v>0</v>
      </c>
      <c r="F3086" s="208">
        <v>0</v>
      </c>
    </row>
    <row r="3087" spans="2:6" x14ac:dyDescent="0.3">
      <c r="B3087" s="142" t="s">
        <v>381</v>
      </c>
      <c r="C3087" s="144">
        <v>45500</v>
      </c>
      <c r="D3087" s="145">
        <v>9</v>
      </c>
      <c r="E3087" s="207">
        <v>0</v>
      </c>
      <c r="F3087" s="208">
        <v>0</v>
      </c>
    </row>
    <row r="3088" spans="2:6" x14ac:dyDescent="0.3">
      <c r="B3088" s="142" t="s">
        <v>381</v>
      </c>
      <c r="C3088" s="144">
        <v>45500</v>
      </c>
      <c r="D3088" s="145">
        <v>10</v>
      </c>
      <c r="E3088" s="207">
        <v>0</v>
      </c>
      <c r="F3088" s="208">
        <v>0</v>
      </c>
    </row>
    <row r="3089" spans="2:6" x14ac:dyDescent="0.3">
      <c r="B3089" s="142" t="s">
        <v>381</v>
      </c>
      <c r="C3089" s="144">
        <v>45500</v>
      </c>
      <c r="D3089" s="145">
        <v>11</v>
      </c>
      <c r="E3089" s="207">
        <v>0</v>
      </c>
      <c r="F3089" s="208">
        <v>0</v>
      </c>
    </row>
    <row r="3090" spans="2:6" x14ac:dyDescent="0.3">
      <c r="B3090" s="142" t="s">
        <v>381</v>
      </c>
      <c r="C3090" s="144">
        <v>45500</v>
      </c>
      <c r="D3090" s="145">
        <v>12</v>
      </c>
      <c r="E3090" s="207">
        <v>0</v>
      </c>
      <c r="F3090" s="208">
        <v>0</v>
      </c>
    </row>
    <row r="3091" spans="2:6" x14ac:dyDescent="0.3">
      <c r="B3091" s="142" t="s">
        <v>381</v>
      </c>
      <c r="C3091" s="144">
        <v>45500</v>
      </c>
      <c r="D3091" s="145">
        <v>13</v>
      </c>
      <c r="E3091" s="207">
        <v>0</v>
      </c>
      <c r="F3091" s="208">
        <v>0</v>
      </c>
    </row>
    <row r="3092" spans="2:6" x14ac:dyDescent="0.3">
      <c r="B3092" s="142" t="s">
        <v>381</v>
      </c>
      <c r="C3092" s="144">
        <v>45500</v>
      </c>
      <c r="D3092" s="145">
        <v>14</v>
      </c>
      <c r="E3092" s="207">
        <v>0</v>
      </c>
      <c r="F3092" s="208">
        <v>0</v>
      </c>
    </row>
    <row r="3093" spans="2:6" x14ac:dyDescent="0.3">
      <c r="B3093" s="142" t="s">
        <v>381</v>
      </c>
      <c r="C3093" s="144">
        <v>45500</v>
      </c>
      <c r="D3093" s="145">
        <v>15</v>
      </c>
      <c r="E3093" s="207">
        <v>0</v>
      </c>
      <c r="F3093" s="208">
        <v>0</v>
      </c>
    </row>
    <row r="3094" spans="2:6" x14ac:dyDescent="0.3">
      <c r="B3094" s="142" t="s">
        <v>381</v>
      </c>
      <c r="C3094" s="144">
        <v>45500</v>
      </c>
      <c r="D3094" s="145">
        <v>16</v>
      </c>
      <c r="E3094" s="207">
        <v>0</v>
      </c>
      <c r="F3094" s="208">
        <v>0</v>
      </c>
    </row>
    <row r="3095" spans="2:6" x14ac:dyDescent="0.3">
      <c r="B3095" s="142" t="s">
        <v>381</v>
      </c>
      <c r="C3095" s="144">
        <v>45500</v>
      </c>
      <c r="D3095" s="145">
        <v>17</v>
      </c>
      <c r="E3095" s="207">
        <v>0</v>
      </c>
      <c r="F3095" s="208">
        <v>0</v>
      </c>
    </row>
    <row r="3096" spans="2:6" x14ac:dyDescent="0.3">
      <c r="B3096" s="142" t="s">
        <v>381</v>
      </c>
      <c r="C3096" s="144">
        <v>45500</v>
      </c>
      <c r="D3096" s="145">
        <v>18</v>
      </c>
      <c r="E3096" s="207">
        <v>0</v>
      </c>
      <c r="F3096" s="208">
        <v>0</v>
      </c>
    </row>
    <row r="3097" spans="2:6" x14ac:dyDescent="0.3">
      <c r="B3097" s="142" t="s">
        <v>381</v>
      </c>
      <c r="C3097" s="144">
        <v>45500</v>
      </c>
      <c r="D3097" s="145">
        <v>19</v>
      </c>
      <c r="E3097" s="207">
        <v>0</v>
      </c>
      <c r="F3097" s="208">
        <v>0</v>
      </c>
    </row>
    <row r="3098" spans="2:6" x14ac:dyDescent="0.3">
      <c r="B3098" s="142" t="s">
        <v>381</v>
      </c>
      <c r="C3098" s="144">
        <v>45500</v>
      </c>
      <c r="D3098" s="145">
        <v>20</v>
      </c>
      <c r="E3098" s="207">
        <v>0</v>
      </c>
      <c r="F3098" s="208">
        <v>0</v>
      </c>
    </row>
    <row r="3099" spans="2:6" x14ac:dyDescent="0.3">
      <c r="B3099" s="142" t="s">
        <v>381</v>
      </c>
      <c r="C3099" s="144">
        <v>45500</v>
      </c>
      <c r="D3099" s="145">
        <v>21</v>
      </c>
      <c r="E3099" s="207">
        <v>0</v>
      </c>
      <c r="F3099" s="208">
        <v>0</v>
      </c>
    </row>
    <row r="3100" spans="2:6" x14ac:dyDescent="0.3">
      <c r="B3100" s="142" t="s">
        <v>381</v>
      </c>
      <c r="C3100" s="144">
        <v>45500</v>
      </c>
      <c r="D3100" s="145">
        <v>22</v>
      </c>
      <c r="E3100" s="207">
        <v>0</v>
      </c>
      <c r="F3100" s="208">
        <v>0</v>
      </c>
    </row>
    <row r="3101" spans="2:6" x14ac:dyDescent="0.3">
      <c r="B3101" s="142" t="s">
        <v>381</v>
      </c>
      <c r="C3101" s="144">
        <v>45500</v>
      </c>
      <c r="D3101" s="145">
        <v>23</v>
      </c>
      <c r="E3101" s="207">
        <v>0</v>
      </c>
      <c r="F3101" s="208">
        <v>0</v>
      </c>
    </row>
    <row r="3102" spans="2:6" x14ac:dyDescent="0.3">
      <c r="B3102" s="142" t="s">
        <v>381</v>
      </c>
      <c r="C3102" s="144">
        <v>45501</v>
      </c>
      <c r="D3102" s="145">
        <v>0</v>
      </c>
      <c r="E3102" s="207">
        <v>0</v>
      </c>
      <c r="F3102" s="208">
        <v>0</v>
      </c>
    </row>
    <row r="3103" spans="2:6" x14ac:dyDescent="0.3">
      <c r="B3103" s="142" t="s">
        <v>381</v>
      </c>
      <c r="C3103" s="144">
        <v>45501</v>
      </c>
      <c r="D3103" s="145">
        <v>1</v>
      </c>
      <c r="E3103" s="207">
        <v>0</v>
      </c>
      <c r="F3103" s="208">
        <v>0</v>
      </c>
    </row>
    <row r="3104" spans="2:6" x14ac:dyDescent="0.3">
      <c r="B3104" s="142" t="s">
        <v>381</v>
      </c>
      <c r="C3104" s="144">
        <v>45501</v>
      </c>
      <c r="D3104" s="145">
        <v>2</v>
      </c>
      <c r="E3104" s="207">
        <v>0</v>
      </c>
      <c r="F3104" s="208">
        <v>0</v>
      </c>
    </row>
    <row r="3105" spans="2:6" x14ac:dyDescent="0.3">
      <c r="B3105" s="142" t="s">
        <v>381</v>
      </c>
      <c r="C3105" s="144">
        <v>45501</v>
      </c>
      <c r="D3105" s="145">
        <v>3</v>
      </c>
      <c r="E3105" s="207">
        <v>0</v>
      </c>
      <c r="F3105" s="208">
        <v>0</v>
      </c>
    </row>
    <row r="3106" spans="2:6" x14ac:dyDescent="0.3">
      <c r="B3106" s="142" t="s">
        <v>381</v>
      </c>
      <c r="C3106" s="144">
        <v>45501</v>
      </c>
      <c r="D3106" s="145">
        <v>4</v>
      </c>
      <c r="E3106" s="207">
        <v>0</v>
      </c>
      <c r="F3106" s="208">
        <v>0</v>
      </c>
    </row>
    <row r="3107" spans="2:6" x14ac:dyDescent="0.3">
      <c r="B3107" s="142" t="s">
        <v>381</v>
      </c>
      <c r="C3107" s="144">
        <v>45501</v>
      </c>
      <c r="D3107" s="145">
        <v>5</v>
      </c>
      <c r="E3107" s="207">
        <v>0</v>
      </c>
      <c r="F3107" s="208">
        <v>0</v>
      </c>
    </row>
    <row r="3108" spans="2:6" x14ac:dyDescent="0.3">
      <c r="B3108" s="142" t="s">
        <v>381</v>
      </c>
      <c r="C3108" s="144">
        <v>45501</v>
      </c>
      <c r="D3108" s="145">
        <v>6</v>
      </c>
      <c r="E3108" s="207">
        <v>0</v>
      </c>
      <c r="F3108" s="208">
        <v>0</v>
      </c>
    </row>
    <row r="3109" spans="2:6" x14ac:dyDescent="0.3">
      <c r="B3109" s="142" t="s">
        <v>381</v>
      </c>
      <c r="C3109" s="144">
        <v>45501</v>
      </c>
      <c r="D3109" s="145">
        <v>7</v>
      </c>
      <c r="E3109" s="207">
        <v>0</v>
      </c>
      <c r="F3109" s="208">
        <v>0</v>
      </c>
    </row>
    <row r="3110" spans="2:6" x14ac:dyDescent="0.3">
      <c r="B3110" s="142" t="s">
        <v>381</v>
      </c>
      <c r="C3110" s="144">
        <v>45501</v>
      </c>
      <c r="D3110" s="145">
        <v>8</v>
      </c>
      <c r="E3110" s="207">
        <v>0</v>
      </c>
      <c r="F3110" s="208">
        <v>0</v>
      </c>
    </row>
    <row r="3111" spans="2:6" x14ac:dyDescent="0.3">
      <c r="B3111" s="142" t="s">
        <v>381</v>
      </c>
      <c r="C3111" s="144">
        <v>45501</v>
      </c>
      <c r="D3111" s="145">
        <v>9</v>
      </c>
      <c r="E3111" s="207">
        <v>0</v>
      </c>
      <c r="F3111" s="208">
        <v>0</v>
      </c>
    </row>
    <row r="3112" spans="2:6" x14ac:dyDescent="0.3">
      <c r="B3112" s="142" t="s">
        <v>381</v>
      </c>
      <c r="C3112" s="144">
        <v>45501</v>
      </c>
      <c r="D3112" s="145">
        <v>10</v>
      </c>
      <c r="E3112" s="207">
        <v>0</v>
      </c>
      <c r="F3112" s="208">
        <v>0</v>
      </c>
    </row>
    <row r="3113" spans="2:6" x14ac:dyDescent="0.3">
      <c r="B3113" s="142" t="s">
        <v>381</v>
      </c>
      <c r="C3113" s="144">
        <v>45501</v>
      </c>
      <c r="D3113" s="145">
        <v>11</v>
      </c>
      <c r="E3113" s="207">
        <v>65.53</v>
      </c>
      <c r="F3113" s="208">
        <v>0</v>
      </c>
    </row>
    <row r="3114" spans="2:6" x14ac:dyDescent="0.3">
      <c r="B3114" s="142" t="s">
        <v>381</v>
      </c>
      <c r="C3114" s="144">
        <v>45501</v>
      </c>
      <c r="D3114" s="145">
        <v>12</v>
      </c>
      <c r="E3114" s="207">
        <v>379.86</v>
      </c>
      <c r="F3114" s="208">
        <v>0</v>
      </c>
    </row>
    <row r="3115" spans="2:6" x14ac:dyDescent="0.3">
      <c r="B3115" s="142" t="s">
        <v>381</v>
      </c>
      <c r="C3115" s="144">
        <v>45501</v>
      </c>
      <c r="D3115" s="145">
        <v>13</v>
      </c>
      <c r="E3115" s="207">
        <v>425.02</v>
      </c>
      <c r="F3115" s="208">
        <v>0</v>
      </c>
    </row>
    <row r="3116" spans="2:6" x14ac:dyDescent="0.3">
      <c r="B3116" s="142" t="s">
        <v>381</v>
      </c>
      <c r="C3116" s="144">
        <v>45501</v>
      </c>
      <c r="D3116" s="145">
        <v>14</v>
      </c>
      <c r="E3116" s="207">
        <v>426.24</v>
      </c>
      <c r="F3116" s="208">
        <v>0</v>
      </c>
    </row>
    <row r="3117" spans="2:6" x14ac:dyDescent="0.3">
      <c r="B3117" s="142" t="s">
        <v>381</v>
      </c>
      <c r="C3117" s="144">
        <v>45501</v>
      </c>
      <c r="D3117" s="145">
        <v>15</v>
      </c>
      <c r="E3117" s="207">
        <v>426.56</v>
      </c>
      <c r="F3117" s="208">
        <v>0</v>
      </c>
    </row>
    <row r="3118" spans="2:6" x14ac:dyDescent="0.3">
      <c r="B3118" s="142" t="s">
        <v>381</v>
      </c>
      <c r="C3118" s="144">
        <v>45501</v>
      </c>
      <c r="D3118" s="145">
        <v>16</v>
      </c>
      <c r="E3118" s="207">
        <v>427.22</v>
      </c>
      <c r="F3118" s="208">
        <v>0</v>
      </c>
    </row>
    <row r="3119" spans="2:6" x14ac:dyDescent="0.3">
      <c r="B3119" s="142" t="s">
        <v>381</v>
      </c>
      <c r="C3119" s="144">
        <v>45501</v>
      </c>
      <c r="D3119" s="145">
        <v>17</v>
      </c>
      <c r="E3119" s="207">
        <v>426.72</v>
      </c>
      <c r="F3119" s="208">
        <v>0</v>
      </c>
    </row>
    <row r="3120" spans="2:6" x14ac:dyDescent="0.3">
      <c r="B3120" s="142" t="s">
        <v>381</v>
      </c>
      <c r="C3120" s="144">
        <v>45501</v>
      </c>
      <c r="D3120" s="145">
        <v>18</v>
      </c>
      <c r="E3120" s="207">
        <v>426.92</v>
      </c>
      <c r="F3120" s="208">
        <v>0</v>
      </c>
    </row>
    <row r="3121" spans="2:6" x14ac:dyDescent="0.3">
      <c r="B3121" s="142" t="s">
        <v>381</v>
      </c>
      <c r="C3121" s="144">
        <v>45501</v>
      </c>
      <c r="D3121" s="145">
        <v>19</v>
      </c>
      <c r="E3121" s="207">
        <v>426.17</v>
      </c>
      <c r="F3121" s="208">
        <v>0</v>
      </c>
    </row>
    <row r="3122" spans="2:6" x14ac:dyDescent="0.3">
      <c r="B3122" s="142" t="s">
        <v>381</v>
      </c>
      <c r="C3122" s="144">
        <v>45501</v>
      </c>
      <c r="D3122" s="145">
        <v>20</v>
      </c>
      <c r="E3122" s="207">
        <v>426.67</v>
      </c>
      <c r="F3122" s="208">
        <v>0</v>
      </c>
    </row>
    <row r="3123" spans="2:6" x14ac:dyDescent="0.3">
      <c r="B3123" s="142" t="s">
        <v>381</v>
      </c>
      <c r="C3123" s="144">
        <v>45501</v>
      </c>
      <c r="D3123" s="145">
        <v>21</v>
      </c>
      <c r="E3123" s="207">
        <v>369.63</v>
      </c>
      <c r="F3123" s="208">
        <v>0</v>
      </c>
    </row>
    <row r="3124" spans="2:6" x14ac:dyDescent="0.3">
      <c r="B3124" s="142" t="s">
        <v>381</v>
      </c>
      <c r="C3124" s="144">
        <v>45501</v>
      </c>
      <c r="D3124" s="145">
        <v>22</v>
      </c>
      <c r="E3124" s="207">
        <v>0</v>
      </c>
      <c r="F3124" s="208">
        <v>0</v>
      </c>
    </row>
    <row r="3125" spans="2:6" x14ac:dyDescent="0.3">
      <c r="B3125" s="142" t="s">
        <v>381</v>
      </c>
      <c r="C3125" s="144">
        <v>45501</v>
      </c>
      <c r="D3125" s="145">
        <v>23</v>
      </c>
      <c r="E3125" s="207">
        <v>0</v>
      </c>
      <c r="F3125" s="208">
        <v>0</v>
      </c>
    </row>
    <row r="3126" spans="2:6" x14ac:dyDescent="0.3">
      <c r="B3126" s="142" t="s">
        <v>381</v>
      </c>
      <c r="C3126" s="144">
        <v>45502</v>
      </c>
      <c r="D3126" s="145">
        <v>0</v>
      </c>
      <c r="E3126" s="207">
        <v>0</v>
      </c>
      <c r="F3126" s="208">
        <v>0</v>
      </c>
    </row>
    <row r="3127" spans="2:6" x14ac:dyDescent="0.3">
      <c r="B3127" s="142" t="s">
        <v>381</v>
      </c>
      <c r="C3127" s="144">
        <v>45502</v>
      </c>
      <c r="D3127" s="145">
        <v>1</v>
      </c>
      <c r="E3127" s="207">
        <v>0</v>
      </c>
      <c r="F3127" s="208">
        <v>0</v>
      </c>
    </row>
    <row r="3128" spans="2:6" x14ac:dyDescent="0.3">
      <c r="B3128" s="142" t="s">
        <v>381</v>
      </c>
      <c r="C3128" s="144">
        <v>45502</v>
      </c>
      <c r="D3128" s="145">
        <v>2</v>
      </c>
      <c r="E3128" s="207">
        <v>0</v>
      </c>
      <c r="F3128" s="208">
        <v>0</v>
      </c>
    </row>
    <row r="3129" spans="2:6" x14ac:dyDescent="0.3">
      <c r="B3129" s="142" t="s">
        <v>381</v>
      </c>
      <c r="C3129" s="144">
        <v>45502</v>
      </c>
      <c r="D3129" s="145">
        <v>3</v>
      </c>
      <c r="E3129" s="207">
        <v>0</v>
      </c>
      <c r="F3129" s="208">
        <v>0</v>
      </c>
    </row>
    <row r="3130" spans="2:6" x14ac:dyDescent="0.3">
      <c r="B3130" s="142" t="s">
        <v>381</v>
      </c>
      <c r="C3130" s="144">
        <v>45502</v>
      </c>
      <c r="D3130" s="145">
        <v>4</v>
      </c>
      <c r="E3130" s="207">
        <v>0</v>
      </c>
      <c r="F3130" s="208">
        <v>0</v>
      </c>
    </row>
    <row r="3131" spans="2:6" x14ac:dyDescent="0.3">
      <c r="B3131" s="142" t="s">
        <v>381</v>
      </c>
      <c r="C3131" s="144">
        <v>45502</v>
      </c>
      <c r="D3131" s="145">
        <v>5</v>
      </c>
      <c r="E3131" s="207">
        <v>0</v>
      </c>
      <c r="F3131" s="208">
        <v>0</v>
      </c>
    </row>
    <row r="3132" spans="2:6" x14ac:dyDescent="0.3">
      <c r="B3132" s="142" t="s">
        <v>381</v>
      </c>
      <c r="C3132" s="144">
        <v>45502</v>
      </c>
      <c r="D3132" s="145">
        <v>6</v>
      </c>
      <c r="E3132" s="207">
        <v>0</v>
      </c>
      <c r="F3132" s="208">
        <v>0</v>
      </c>
    </row>
    <row r="3133" spans="2:6" x14ac:dyDescent="0.3">
      <c r="B3133" s="142" t="s">
        <v>381</v>
      </c>
      <c r="C3133" s="144">
        <v>45502</v>
      </c>
      <c r="D3133" s="145">
        <v>7</v>
      </c>
      <c r="E3133" s="207">
        <v>0</v>
      </c>
      <c r="F3133" s="208">
        <v>0</v>
      </c>
    </row>
    <row r="3134" spans="2:6" x14ac:dyDescent="0.3">
      <c r="B3134" s="142" t="s">
        <v>381</v>
      </c>
      <c r="C3134" s="144">
        <v>45502</v>
      </c>
      <c r="D3134" s="145">
        <v>8</v>
      </c>
      <c r="E3134" s="207">
        <v>0</v>
      </c>
      <c r="F3134" s="208">
        <v>0</v>
      </c>
    </row>
    <row r="3135" spans="2:6" x14ac:dyDescent="0.3">
      <c r="B3135" s="142" t="s">
        <v>381</v>
      </c>
      <c r="C3135" s="144">
        <v>45502</v>
      </c>
      <c r="D3135" s="145">
        <v>9</v>
      </c>
      <c r="E3135" s="207">
        <v>0</v>
      </c>
      <c r="F3135" s="208">
        <v>0</v>
      </c>
    </row>
    <row r="3136" spans="2:6" x14ac:dyDescent="0.3">
      <c r="B3136" s="142" t="s">
        <v>381</v>
      </c>
      <c r="C3136" s="144">
        <v>45502</v>
      </c>
      <c r="D3136" s="145">
        <v>10</v>
      </c>
      <c r="E3136" s="207">
        <v>0</v>
      </c>
      <c r="F3136" s="208">
        <v>0</v>
      </c>
    </row>
    <row r="3137" spans="2:6" x14ac:dyDescent="0.3">
      <c r="B3137" s="142" t="s">
        <v>381</v>
      </c>
      <c r="C3137" s="144">
        <v>45502</v>
      </c>
      <c r="D3137" s="145">
        <v>11</v>
      </c>
      <c r="E3137" s="207">
        <v>0</v>
      </c>
      <c r="F3137" s="208">
        <v>0</v>
      </c>
    </row>
    <row r="3138" spans="2:6" x14ac:dyDescent="0.3">
      <c r="B3138" s="142" t="s">
        <v>381</v>
      </c>
      <c r="C3138" s="144">
        <v>45502</v>
      </c>
      <c r="D3138" s="145">
        <v>12</v>
      </c>
      <c r="E3138" s="207">
        <v>0</v>
      </c>
      <c r="F3138" s="208">
        <v>0</v>
      </c>
    </row>
    <row r="3139" spans="2:6" x14ac:dyDescent="0.3">
      <c r="B3139" s="142" t="s">
        <v>381</v>
      </c>
      <c r="C3139" s="144">
        <v>45502</v>
      </c>
      <c r="D3139" s="145">
        <v>13</v>
      </c>
      <c r="E3139" s="207">
        <v>0</v>
      </c>
      <c r="F3139" s="208">
        <v>0</v>
      </c>
    </row>
    <row r="3140" spans="2:6" x14ac:dyDescent="0.3">
      <c r="B3140" s="142" t="s">
        <v>381</v>
      </c>
      <c r="C3140" s="144">
        <v>45502</v>
      </c>
      <c r="D3140" s="145">
        <v>14</v>
      </c>
      <c r="E3140" s="207">
        <v>0</v>
      </c>
      <c r="F3140" s="208">
        <v>0</v>
      </c>
    </row>
    <row r="3141" spans="2:6" x14ac:dyDescent="0.3">
      <c r="B3141" s="142" t="s">
        <v>381</v>
      </c>
      <c r="C3141" s="144">
        <v>45502</v>
      </c>
      <c r="D3141" s="145">
        <v>15</v>
      </c>
      <c r="E3141" s="207">
        <v>0</v>
      </c>
      <c r="F3141" s="208">
        <v>0</v>
      </c>
    </row>
    <row r="3142" spans="2:6" x14ac:dyDescent="0.3">
      <c r="B3142" s="142" t="s">
        <v>381</v>
      </c>
      <c r="C3142" s="144">
        <v>45502</v>
      </c>
      <c r="D3142" s="145">
        <v>16</v>
      </c>
      <c r="E3142" s="207">
        <v>29.58</v>
      </c>
      <c r="F3142" s="208">
        <v>0</v>
      </c>
    </row>
    <row r="3143" spans="2:6" x14ac:dyDescent="0.3">
      <c r="B3143" s="142" t="s">
        <v>381</v>
      </c>
      <c r="C3143" s="144">
        <v>45502</v>
      </c>
      <c r="D3143" s="145">
        <v>17</v>
      </c>
      <c r="E3143" s="207">
        <v>454.69</v>
      </c>
      <c r="F3143" s="208">
        <v>0</v>
      </c>
    </row>
    <row r="3144" spans="2:6" x14ac:dyDescent="0.3">
      <c r="B3144" s="142" t="s">
        <v>381</v>
      </c>
      <c r="C3144" s="144">
        <v>45502</v>
      </c>
      <c r="D3144" s="145">
        <v>18</v>
      </c>
      <c r="E3144" s="207">
        <v>423.71</v>
      </c>
      <c r="F3144" s="208">
        <v>0</v>
      </c>
    </row>
    <row r="3145" spans="2:6" x14ac:dyDescent="0.3">
      <c r="B3145" s="142" t="s">
        <v>381</v>
      </c>
      <c r="C3145" s="144">
        <v>45502</v>
      </c>
      <c r="D3145" s="145">
        <v>19</v>
      </c>
      <c r="E3145" s="207">
        <v>520.13</v>
      </c>
      <c r="F3145" s="208">
        <v>0</v>
      </c>
    </row>
    <row r="3146" spans="2:6" x14ac:dyDescent="0.3">
      <c r="B3146" s="142" t="s">
        <v>381</v>
      </c>
      <c r="C3146" s="144">
        <v>45502</v>
      </c>
      <c r="D3146" s="145">
        <v>20</v>
      </c>
      <c r="E3146" s="207">
        <v>527.1</v>
      </c>
      <c r="F3146" s="208">
        <v>0</v>
      </c>
    </row>
    <row r="3147" spans="2:6" x14ac:dyDescent="0.3">
      <c r="B3147" s="142" t="s">
        <v>381</v>
      </c>
      <c r="C3147" s="144">
        <v>45502</v>
      </c>
      <c r="D3147" s="145">
        <v>21</v>
      </c>
      <c r="E3147" s="207">
        <v>430.12</v>
      </c>
      <c r="F3147" s="208">
        <v>0</v>
      </c>
    </row>
    <row r="3148" spans="2:6" x14ac:dyDescent="0.3">
      <c r="B3148" s="142" t="s">
        <v>381</v>
      </c>
      <c r="C3148" s="144">
        <v>45502</v>
      </c>
      <c r="D3148" s="145">
        <v>22</v>
      </c>
      <c r="E3148" s="207">
        <v>427.04</v>
      </c>
      <c r="F3148" s="208">
        <v>0</v>
      </c>
    </row>
    <row r="3149" spans="2:6" x14ac:dyDescent="0.3">
      <c r="B3149" s="142" t="s">
        <v>381</v>
      </c>
      <c r="C3149" s="144">
        <v>45502</v>
      </c>
      <c r="D3149" s="145">
        <v>23</v>
      </c>
      <c r="E3149" s="207">
        <v>349.69</v>
      </c>
      <c r="F3149" s="208">
        <v>0</v>
      </c>
    </row>
    <row r="3150" spans="2:6" x14ac:dyDescent="0.3">
      <c r="B3150" s="142" t="s">
        <v>381</v>
      </c>
      <c r="C3150" s="144">
        <v>45503</v>
      </c>
      <c r="D3150" s="145">
        <v>0</v>
      </c>
      <c r="E3150" s="207">
        <v>2.42</v>
      </c>
      <c r="F3150" s="208">
        <v>0</v>
      </c>
    </row>
    <row r="3151" spans="2:6" x14ac:dyDescent="0.3">
      <c r="B3151" s="142" t="s">
        <v>381</v>
      </c>
      <c r="C3151" s="144">
        <v>45503</v>
      </c>
      <c r="D3151" s="145">
        <v>1</v>
      </c>
      <c r="E3151" s="207">
        <v>0</v>
      </c>
      <c r="F3151" s="208">
        <v>0</v>
      </c>
    </row>
    <row r="3152" spans="2:6" x14ac:dyDescent="0.3">
      <c r="B3152" s="142" t="s">
        <v>381</v>
      </c>
      <c r="C3152" s="144">
        <v>45503</v>
      </c>
      <c r="D3152" s="145">
        <v>2</v>
      </c>
      <c r="E3152" s="207">
        <v>0</v>
      </c>
      <c r="F3152" s="208">
        <v>0</v>
      </c>
    </row>
    <row r="3153" spans="2:6" x14ac:dyDescent="0.3">
      <c r="B3153" s="142" t="s">
        <v>381</v>
      </c>
      <c r="C3153" s="144">
        <v>45503</v>
      </c>
      <c r="D3153" s="145">
        <v>3</v>
      </c>
      <c r="E3153" s="207">
        <v>0</v>
      </c>
      <c r="F3153" s="208">
        <v>0</v>
      </c>
    </row>
    <row r="3154" spans="2:6" x14ac:dyDescent="0.3">
      <c r="B3154" s="142" t="s">
        <v>381</v>
      </c>
      <c r="C3154" s="144">
        <v>45503</v>
      </c>
      <c r="D3154" s="145">
        <v>4</v>
      </c>
      <c r="E3154" s="207">
        <v>0</v>
      </c>
      <c r="F3154" s="208">
        <v>0</v>
      </c>
    </row>
    <row r="3155" spans="2:6" x14ac:dyDescent="0.3">
      <c r="B3155" s="142" t="s">
        <v>381</v>
      </c>
      <c r="C3155" s="144">
        <v>45503</v>
      </c>
      <c r="D3155" s="145">
        <v>5</v>
      </c>
      <c r="E3155" s="207">
        <v>0</v>
      </c>
      <c r="F3155" s="208">
        <v>0</v>
      </c>
    </row>
    <row r="3156" spans="2:6" x14ac:dyDescent="0.3">
      <c r="B3156" s="142" t="s">
        <v>381</v>
      </c>
      <c r="C3156" s="144">
        <v>45503</v>
      </c>
      <c r="D3156" s="145">
        <v>6</v>
      </c>
      <c r="E3156" s="207">
        <v>0</v>
      </c>
      <c r="F3156" s="208">
        <v>0</v>
      </c>
    </row>
    <row r="3157" spans="2:6" x14ac:dyDescent="0.3">
      <c r="B3157" s="142" t="s">
        <v>381</v>
      </c>
      <c r="C3157" s="144">
        <v>45503</v>
      </c>
      <c r="D3157" s="145">
        <v>7</v>
      </c>
      <c r="E3157" s="207">
        <v>0</v>
      </c>
      <c r="F3157" s="208">
        <v>0</v>
      </c>
    </row>
    <row r="3158" spans="2:6" x14ac:dyDescent="0.3">
      <c r="B3158" s="142" t="s">
        <v>381</v>
      </c>
      <c r="C3158" s="144">
        <v>45503</v>
      </c>
      <c r="D3158" s="145">
        <v>8</v>
      </c>
      <c r="E3158" s="207">
        <v>0</v>
      </c>
      <c r="F3158" s="208">
        <v>0</v>
      </c>
    </row>
    <row r="3159" spans="2:6" x14ac:dyDescent="0.3">
      <c r="B3159" s="142" t="s">
        <v>381</v>
      </c>
      <c r="C3159" s="144">
        <v>45503</v>
      </c>
      <c r="D3159" s="145">
        <v>9</v>
      </c>
      <c r="E3159" s="207">
        <v>0</v>
      </c>
      <c r="F3159" s="208">
        <v>0</v>
      </c>
    </row>
    <row r="3160" spans="2:6" x14ac:dyDescent="0.3">
      <c r="B3160" s="142" t="s">
        <v>381</v>
      </c>
      <c r="C3160" s="144">
        <v>45503</v>
      </c>
      <c r="D3160" s="145">
        <v>10</v>
      </c>
      <c r="E3160" s="207">
        <v>0</v>
      </c>
      <c r="F3160" s="208">
        <v>0</v>
      </c>
    </row>
    <row r="3161" spans="2:6" x14ac:dyDescent="0.3">
      <c r="B3161" s="142" t="s">
        <v>381</v>
      </c>
      <c r="C3161" s="144">
        <v>45503</v>
      </c>
      <c r="D3161" s="145">
        <v>11</v>
      </c>
      <c r="E3161" s="207">
        <v>0</v>
      </c>
      <c r="F3161" s="208">
        <v>0</v>
      </c>
    </row>
    <row r="3162" spans="2:6" x14ac:dyDescent="0.3">
      <c r="B3162" s="142" t="s">
        <v>381</v>
      </c>
      <c r="C3162" s="144">
        <v>45503</v>
      </c>
      <c r="D3162" s="145">
        <v>12</v>
      </c>
      <c r="E3162" s="207">
        <v>0</v>
      </c>
      <c r="F3162" s="208">
        <v>0</v>
      </c>
    </row>
    <row r="3163" spans="2:6" x14ac:dyDescent="0.3">
      <c r="B3163" s="142" t="s">
        <v>381</v>
      </c>
      <c r="C3163" s="144">
        <v>45503</v>
      </c>
      <c r="D3163" s="145">
        <v>13</v>
      </c>
      <c r="E3163" s="207">
        <v>0</v>
      </c>
      <c r="F3163" s="208">
        <v>0</v>
      </c>
    </row>
    <row r="3164" spans="2:6" x14ac:dyDescent="0.3">
      <c r="B3164" s="142" t="s">
        <v>381</v>
      </c>
      <c r="C3164" s="144">
        <v>45503</v>
      </c>
      <c r="D3164" s="145">
        <v>14</v>
      </c>
      <c r="E3164" s="207">
        <v>0</v>
      </c>
      <c r="F3164" s="208">
        <v>0</v>
      </c>
    </row>
    <row r="3165" spans="2:6" x14ac:dyDescent="0.3">
      <c r="B3165" s="142" t="s">
        <v>381</v>
      </c>
      <c r="C3165" s="144">
        <v>45503</v>
      </c>
      <c r="D3165" s="145">
        <v>15</v>
      </c>
      <c r="E3165" s="207">
        <v>0</v>
      </c>
      <c r="F3165" s="208">
        <v>0</v>
      </c>
    </row>
    <row r="3166" spans="2:6" x14ac:dyDescent="0.3">
      <c r="B3166" s="142" t="s">
        <v>381</v>
      </c>
      <c r="C3166" s="144">
        <v>45503</v>
      </c>
      <c r="D3166" s="145">
        <v>16</v>
      </c>
      <c r="E3166" s="207">
        <v>0</v>
      </c>
      <c r="F3166" s="208">
        <v>0</v>
      </c>
    </row>
    <row r="3167" spans="2:6" x14ac:dyDescent="0.3">
      <c r="B3167" s="142" t="s">
        <v>381</v>
      </c>
      <c r="C3167" s="144">
        <v>45503</v>
      </c>
      <c r="D3167" s="145">
        <v>17</v>
      </c>
      <c r="E3167" s="207">
        <v>0</v>
      </c>
      <c r="F3167" s="208">
        <v>0</v>
      </c>
    </row>
    <row r="3168" spans="2:6" x14ac:dyDescent="0.3">
      <c r="B3168" s="142" t="s">
        <v>381</v>
      </c>
      <c r="C3168" s="144">
        <v>45503</v>
      </c>
      <c r="D3168" s="145">
        <v>18</v>
      </c>
      <c r="E3168" s="207">
        <v>0</v>
      </c>
      <c r="F3168" s="208">
        <v>0</v>
      </c>
    </row>
    <row r="3169" spans="2:6" x14ac:dyDescent="0.3">
      <c r="B3169" s="142" t="s">
        <v>381</v>
      </c>
      <c r="C3169" s="144">
        <v>45503</v>
      </c>
      <c r="D3169" s="145">
        <v>19</v>
      </c>
      <c r="E3169" s="207">
        <v>0</v>
      </c>
      <c r="F3169" s="208">
        <v>0</v>
      </c>
    </row>
    <row r="3170" spans="2:6" x14ac:dyDescent="0.3">
      <c r="B3170" s="142" t="s">
        <v>381</v>
      </c>
      <c r="C3170" s="144">
        <v>45503</v>
      </c>
      <c r="D3170" s="145">
        <v>20</v>
      </c>
      <c r="E3170" s="207">
        <v>0</v>
      </c>
      <c r="F3170" s="208">
        <v>0</v>
      </c>
    </row>
    <row r="3171" spans="2:6" x14ac:dyDescent="0.3">
      <c r="B3171" s="142" t="s">
        <v>381</v>
      </c>
      <c r="C3171" s="144">
        <v>45503</v>
      </c>
      <c r="D3171" s="145">
        <v>21</v>
      </c>
      <c r="E3171" s="207">
        <v>0</v>
      </c>
      <c r="F3171" s="208">
        <v>0</v>
      </c>
    </row>
    <row r="3172" spans="2:6" x14ac:dyDescent="0.3">
      <c r="B3172" s="142" t="s">
        <v>381</v>
      </c>
      <c r="C3172" s="144">
        <v>45503</v>
      </c>
      <c r="D3172" s="145">
        <v>22</v>
      </c>
      <c r="E3172" s="207">
        <v>0</v>
      </c>
      <c r="F3172" s="208">
        <v>0</v>
      </c>
    </row>
    <row r="3173" spans="2:6" x14ac:dyDescent="0.3">
      <c r="B3173" s="142" t="s">
        <v>381</v>
      </c>
      <c r="C3173" s="144">
        <v>45503</v>
      </c>
      <c r="D3173" s="145">
        <v>23</v>
      </c>
      <c r="E3173" s="207">
        <v>0</v>
      </c>
      <c r="F3173" s="208">
        <v>0</v>
      </c>
    </row>
    <row r="3174" spans="2:6" x14ac:dyDescent="0.3">
      <c r="B3174" s="142" t="s">
        <v>381</v>
      </c>
      <c r="C3174" s="144">
        <v>45504</v>
      </c>
      <c r="D3174" s="145">
        <v>0</v>
      </c>
      <c r="E3174" s="207">
        <v>0</v>
      </c>
      <c r="F3174" s="208">
        <v>0</v>
      </c>
    </row>
    <row r="3175" spans="2:6" x14ac:dyDescent="0.3">
      <c r="B3175" s="142" t="s">
        <v>381</v>
      </c>
      <c r="C3175" s="144">
        <v>45504</v>
      </c>
      <c r="D3175" s="145">
        <v>1</v>
      </c>
      <c r="E3175" s="207">
        <v>0</v>
      </c>
      <c r="F3175" s="208">
        <v>0</v>
      </c>
    </row>
    <row r="3176" spans="2:6" x14ac:dyDescent="0.3">
      <c r="B3176" s="142" t="s">
        <v>381</v>
      </c>
      <c r="C3176" s="144">
        <v>45504</v>
      </c>
      <c r="D3176" s="145">
        <v>2</v>
      </c>
      <c r="E3176" s="207">
        <v>0</v>
      </c>
      <c r="F3176" s="208">
        <v>0</v>
      </c>
    </row>
    <row r="3177" spans="2:6" x14ac:dyDescent="0.3">
      <c r="B3177" s="142" t="s">
        <v>381</v>
      </c>
      <c r="C3177" s="144">
        <v>45504</v>
      </c>
      <c r="D3177" s="145">
        <v>3</v>
      </c>
      <c r="E3177" s="207">
        <v>0</v>
      </c>
      <c r="F3177" s="208">
        <v>0</v>
      </c>
    </row>
    <row r="3178" spans="2:6" x14ac:dyDescent="0.3">
      <c r="B3178" s="142" t="s">
        <v>381</v>
      </c>
      <c r="C3178" s="144">
        <v>45504</v>
      </c>
      <c r="D3178" s="145">
        <v>4</v>
      </c>
      <c r="E3178" s="207">
        <v>0</v>
      </c>
      <c r="F3178" s="208">
        <v>0</v>
      </c>
    </row>
    <row r="3179" spans="2:6" x14ac:dyDescent="0.3">
      <c r="B3179" s="142" t="s">
        <v>381</v>
      </c>
      <c r="C3179" s="144">
        <v>45504</v>
      </c>
      <c r="D3179" s="145">
        <v>5</v>
      </c>
      <c r="E3179" s="207">
        <v>0</v>
      </c>
      <c r="F3179" s="208">
        <v>0</v>
      </c>
    </row>
    <row r="3180" spans="2:6" x14ac:dyDescent="0.3">
      <c r="B3180" s="142" t="s">
        <v>381</v>
      </c>
      <c r="C3180" s="144">
        <v>45504</v>
      </c>
      <c r="D3180" s="145">
        <v>6</v>
      </c>
      <c r="E3180" s="207">
        <v>0</v>
      </c>
      <c r="F3180" s="208">
        <v>0</v>
      </c>
    </row>
    <row r="3181" spans="2:6" x14ac:dyDescent="0.3">
      <c r="B3181" s="142" t="s">
        <v>381</v>
      </c>
      <c r="C3181" s="144">
        <v>45504</v>
      </c>
      <c r="D3181" s="145">
        <v>7</v>
      </c>
      <c r="E3181" s="207">
        <v>0</v>
      </c>
      <c r="F3181" s="208">
        <v>0</v>
      </c>
    </row>
    <row r="3182" spans="2:6" x14ac:dyDescent="0.3">
      <c r="B3182" s="142" t="s">
        <v>381</v>
      </c>
      <c r="C3182" s="144">
        <v>45504</v>
      </c>
      <c r="D3182" s="145">
        <v>8</v>
      </c>
      <c r="E3182" s="207">
        <v>0</v>
      </c>
      <c r="F3182" s="208">
        <v>0</v>
      </c>
    </row>
    <row r="3183" spans="2:6" x14ac:dyDescent="0.3">
      <c r="B3183" s="142" t="s">
        <v>381</v>
      </c>
      <c r="C3183" s="144">
        <v>45504</v>
      </c>
      <c r="D3183" s="145">
        <v>9</v>
      </c>
      <c r="E3183" s="207">
        <v>0</v>
      </c>
      <c r="F3183" s="208">
        <v>0</v>
      </c>
    </row>
    <row r="3184" spans="2:6" x14ac:dyDescent="0.3">
      <c r="B3184" s="142" t="s">
        <v>381</v>
      </c>
      <c r="C3184" s="144">
        <v>45504</v>
      </c>
      <c r="D3184" s="145">
        <v>10</v>
      </c>
      <c r="E3184" s="207">
        <v>0</v>
      </c>
      <c r="F3184" s="208">
        <v>0</v>
      </c>
    </row>
    <row r="3185" spans="2:6" x14ac:dyDescent="0.3">
      <c r="B3185" s="142" t="s">
        <v>381</v>
      </c>
      <c r="C3185" s="144">
        <v>45504</v>
      </c>
      <c r="D3185" s="145">
        <v>11</v>
      </c>
      <c r="E3185" s="207">
        <v>0</v>
      </c>
      <c r="F3185" s="208">
        <v>0</v>
      </c>
    </row>
    <row r="3186" spans="2:6" x14ac:dyDescent="0.3">
      <c r="B3186" s="142" t="s">
        <v>381</v>
      </c>
      <c r="C3186" s="144">
        <v>45504</v>
      </c>
      <c r="D3186" s="145">
        <v>12</v>
      </c>
      <c r="E3186" s="207">
        <v>1.1000000000000001</v>
      </c>
      <c r="F3186" s="208">
        <v>0</v>
      </c>
    </row>
    <row r="3187" spans="2:6" x14ac:dyDescent="0.3">
      <c r="B3187" s="142" t="s">
        <v>381</v>
      </c>
      <c r="C3187" s="144">
        <v>45504</v>
      </c>
      <c r="D3187" s="145">
        <v>13</v>
      </c>
      <c r="E3187" s="207">
        <v>0</v>
      </c>
      <c r="F3187" s="208">
        <v>0</v>
      </c>
    </row>
    <row r="3188" spans="2:6" x14ac:dyDescent="0.3">
      <c r="B3188" s="142" t="s">
        <v>381</v>
      </c>
      <c r="C3188" s="144">
        <v>45504</v>
      </c>
      <c r="D3188" s="145">
        <v>14</v>
      </c>
      <c r="E3188" s="207">
        <v>0</v>
      </c>
      <c r="F3188" s="208">
        <v>0</v>
      </c>
    </row>
    <row r="3189" spans="2:6" x14ac:dyDescent="0.3">
      <c r="B3189" s="142" t="s">
        <v>381</v>
      </c>
      <c r="C3189" s="144">
        <v>45504</v>
      </c>
      <c r="D3189" s="145">
        <v>15</v>
      </c>
      <c r="E3189" s="207">
        <v>0</v>
      </c>
      <c r="F3189" s="208">
        <v>0</v>
      </c>
    </row>
    <row r="3190" spans="2:6" x14ac:dyDescent="0.3">
      <c r="B3190" s="142" t="s">
        <v>381</v>
      </c>
      <c r="C3190" s="144">
        <v>45504</v>
      </c>
      <c r="D3190" s="145">
        <v>16</v>
      </c>
      <c r="E3190" s="207">
        <v>58.54</v>
      </c>
      <c r="F3190" s="208">
        <v>0</v>
      </c>
    </row>
    <row r="3191" spans="2:6" x14ac:dyDescent="0.3">
      <c r="B3191" s="142" t="s">
        <v>381</v>
      </c>
      <c r="C3191" s="144">
        <v>45504</v>
      </c>
      <c r="D3191" s="145">
        <v>17</v>
      </c>
      <c r="E3191" s="207">
        <v>375.82</v>
      </c>
      <c r="F3191" s="208">
        <v>0</v>
      </c>
    </row>
    <row r="3192" spans="2:6" x14ac:dyDescent="0.3">
      <c r="B3192" s="142" t="s">
        <v>381</v>
      </c>
      <c r="C3192" s="144">
        <v>45504</v>
      </c>
      <c r="D3192" s="145">
        <v>18</v>
      </c>
      <c r="E3192" s="207">
        <v>424.34</v>
      </c>
      <c r="F3192" s="208">
        <v>0</v>
      </c>
    </row>
    <row r="3193" spans="2:6" x14ac:dyDescent="0.3">
      <c r="B3193" s="142" t="s">
        <v>381</v>
      </c>
      <c r="C3193" s="144">
        <v>45504</v>
      </c>
      <c r="D3193" s="145">
        <v>19</v>
      </c>
      <c r="E3193" s="207">
        <v>425.18</v>
      </c>
      <c r="F3193" s="208">
        <v>0</v>
      </c>
    </row>
    <row r="3194" spans="2:6" x14ac:dyDescent="0.3">
      <c r="B3194" s="142" t="s">
        <v>381</v>
      </c>
      <c r="C3194" s="144">
        <v>45504</v>
      </c>
      <c r="D3194" s="145">
        <v>20</v>
      </c>
      <c r="E3194" s="207">
        <v>426.57</v>
      </c>
      <c r="F3194" s="208">
        <v>0</v>
      </c>
    </row>
    <row r="3195" spans="2:6" x14ac:dyDescent="0.3">
      <c r="B3195" s="142" t="s">
        <v>381</v>
      </c>
      <c r="C3195" s="144">
        <v>45504</v>
      </c>
      <c r="D3195" s="145">
        <v>21</v>
      </c>
      <c r="E3195" s="207">
        <v>426.01</v>
      </c>
      <c r="F3195" s="208">
        <v>0</v>
      </c>
    </row>
    <row r="3196" spans="2:6" x14ac:dyDescent="0.3">
      <c r="B3196" s="142" t="s">
        <v>381</v>
      </c>
      <c r="C3196" s="144">
        <v>45504</v>
      </c>
      <c r="D3196" s="145">
        <v>22</v>
      </c>
      <c r="E3196" s="207">
        <v>423.38</v>
      </c>
      <c r="F3196" s="208">
        <v>0</v>
      </c>
    </row>
    <row r="3197" spans="2:6" x14ac:dyDescent="0.3">
      <c r="B3197" s="142" t="s">
        <v>381</v>
      </c>
      <c r="C3197" s="144">
        <v>45504</v>
      </c>
      <c r="D3197" s="145">
        <v>23</v>
      </c>
      <c r="E3197" s="207">
        <v>77.680000000000007</v>
      </c>
      <c r="F3197" s="208">
        <v>0</v>
      </c>
    </row>
    <row r="3198" spans="2:6" x14ac:dyDescent="0.3">
      <c r="B3198" s="142" t="s">
        <v>381</v>
      </c>
      <c r="C3198" s="203">
        <v>45505</v>
      </c>
      <c r="D3198" s="145">
        <v>0</v>
      </c>
      <c r="E3198" s="207">
        <v>0</v>
      </c>
      <c r="F3198" s="208">
        <v>0</v>
      </c>
    </row>
    <row r="3199" spans="2:6" x14ac:dyDescent="0.3">
      <c r="B3199" s="142" t="s">
        <v>381</v>
      </c>
      <c r="C3199" s="144">
        <v>45505</v>
      </c>
      <c r="D3199" s="145">
        <v>1</v>
      </c>
      <c r="E3199" s="207">
        <v>0</v>
      </c>
      <c r="F3199" s="208">
        <v>0</v>
      </c>
    </row>
    <row r="3200" spans="2:6" x14ac:dyDescent="0.3">
      <c r="B3200" s="142" t="s">
        <v>381</v>
      </c>
      <c r="C3200" s="144">
        <v>45505</v>
      </c>
      <c r="D3200" s="145">
        <v>2</v>
      </c>
      <c r="E3200" s="207">
        <v>0</v>
      </c>
      <c r="F3200" s="208">
        <v>0</v>
      </c>
    </row>
    <row r="3201" spans="2:6" x14ac:dyDescent="0.3">
      <c r="B3201" s="142" t="s">
        <v>381</v>
      </c>
      <c r="C3201" s="144">
        <v>45505</v>
      </c>
      <c r="D3201" s="145">
        <v>3</v>
      </c>
      <c r="E3201" s="207">
        <v>0</v>
      </c>
      <c r="F3201" s="208">
        <v>0</v>
      </c>
    </row>
    <row r="3202" spans="2:6" x14ac:dyDescent="0.3">
      <c r="B3202" s="142" t="s">
        <v>381</v>
      </c>
      <c r="C3202" s="144">
        <v>45505</v>
      </c>
      <c r="D3202" s="145">
        <v>4</v>
      </c>
      <c r="E3202" s="207">
        <v>0</v>
      </c>
      <c r="F3202" s="208">
        <v>0</v>
      </c>
    </row>
    <row r="3203" spans="2:6" x14ac:dyDescent="0.3">
      <c r="B3203" s="142" t="s">
        <v>381</v>
      </c>
      <c r="C3203" s="144">
        <v>45505</v>
      </c>
      <c r="D3203" s="145">
        <v>5</v>
      </c>
      <c r="E3203" s="207">
        <v>0</v>
      </c>
      <c r="F3203" s="208">
        <v>0</v>
      </c>
    </row>
    <row r="3204" spans="2:6" x14ac:dyDescent="0.3">
      <c r="B3204" s="142" t="s">
        <v>381</v>
      </c>
      <c r="C3204" s="144">
        <v>45505</v>
      </c>
      <c r="D3204" s="145">
        <v>6</v>
      </c>
      <c r="E3204" s="207">
        <v>0</v>
      </c>
      <c r="F3204" s="208">
        <v>0</v>
      </c>
    </row>
    <row r="3205" spans="2:6" x14ac:dyDescent="0.3">
      <c r="B3205" s="142" t="s">
        <v>381</v>
      </c>
      <c r="C3205" s="144">
        <v>45505</v>
      </c>
      <c r="D3205" s="145">
        <v>7</v>
      </c>
      <c r="E3205" s="207">
        <v>0</v>
      </c>
      <c r="F3205" s="208">
        <v>0</v>
      </c>
    </row>
    <row r="3206" spans="2:6" x14ac:dyDescent="0.3">
      <c r="B3206" s="142" t="s">
        <v>381</v>
      </c>
      <c r="C3206" s="144">
        <v>45505</v>
      </c>
      <c r="D3206" s="145">
        <v>8</v>
      </c>
      <c r="E3206" s="207">
        <v>0</v>
      </c>
      <c r="F3206" s="208">
        <v>0</v>
      </c>
    </row>
    <row r="3207" spans="2:6" x14ac:dyDescent="0.3">
      <c r="B3207" s="142" t="s">
        <v>381</v>
      </c>
      <c r="C3207" s="144">
        <v>45505</v>
      </c>
      <c r="D3207" s="145">
        <v>9</v>
      </c>
      <c r="E3207" s="207">
        <v>0</v>
      </c>
      <c r="F3207" s="208">
        <v>0</v>
      </c>
    </row>
    <row r="3208" spans="2:6" x14ac:dyDescent="0.3">
      <c r="B3208" s="142" t="s">
        <v>381</v>
      </c>
      <c r="C3208" s="144">
        <v>45505</v>
      </c>
      <c r="D3208" s="145">
        <v>10</v>
      </c>
      <c r="E3208" s="207">
        <v>0</v>
      </c>
      <c r="F3208" s="208">
        <v>0</v>
      </c>
    </row>
    <row r="3209" spans="2:6" x14ac:dyDescent="0.3">
      <c r="B3209" s="142" t="s">
        <v>381</v>
      </c>
      <c r="C3209" s="144">
        <v>45505</v>
      </c>
      <c r="D3209" s="145">
        <v>11</v>
      </c>
      <c r="E3209" s="207">
        <v>0</v>
      </c>
      <c r="F3209" s="208">
        <v>0</v>
      </c>
    </row>
    <row r="3210" spans="2:6" x14ac:dyDescent="0.3">
      <c r="B3210" s="142" t="s">
        <v>381</v>
      </c>
      <c r="C3210" s="144">
        <v>45505</v>
      </c>
      <c r="D3210" s="145">
        <v>12</v>
      </c>
      <c r="E3210" s="207">
        <v>0</v>
      </c>
      <c r="F3210" s="208">
        <v>0</v>
      </c>
    </row>
    <row r="3211" spans="2:6" x14ac:dyDescent="0.3">
      <c r="B3211" s="142" t="s">
        <v>381</v>
      </c>
      <c r="C3211" s="144">
        <v>45505</v>
      </c>
      <c r="D3211" s="145">
        <v>13</v>
      </c>
      <c r="E3211" s="207">
        <v>0</v>
      </c>
      <c r="F3211" s="208">
        <v>0</v>
      </c>
    </row>
    <row r="3212" spans="2:6" x14ac:dyDescent="0.3">
      <c r="B3212" s="142" t="s">
        <v>381</v>
      </c>
      <c r="C3212" s="144">
        <v>45505</v>
      </c>
      <c r="D3212" s="145">
        <v>14</v>
      </c>
      <c r="E3212" s="207">
        <v>0</v>
      </c>
      <c r="F3212" s="208">
        <v>0</v>
      </c>
    </row>
    <row r="3213" spans="2:6" x14ac:dyDescent="0.3">
      <c r="B3213" s="142" t="s">
        <v>381</v>
      </c>
      <c r="C3213" s="144">
        <v>45505</v>
      </c>
      <c r="D3213" s="145">
        <v>15</v>
      </c>
      <c r="E3213" s="207">
        <v>0</v>
      </c>
      <c r="F3213" s="208">
        <v>0</v>
      </c>
    </row>
    <row r="3214" spans="2:6" x14ac:dyDescent="0.3">
      <c r="B3214" s="142" t="s">
        <v>381</v>
      </c>
      <c r="C3214" s="144">
        <v>45505</v>
      </c>
      <c r="D3214" s="145">
        <v>16</v>
      </c>
      <c r="E3214" s="207">
        <v>0</v>
      </c>
      <c r="F3214" s="208">
        <v>0</v>
      </c>
    </row>
    <row r="3215" spans="2:6" x14ac:dyDescent="0.3">
      <c r="B3215" s="142" t="s">
        <v>381</v>
      </c>
      <c r="C3215" s="144">
        <v>45505</v>
      </c>
      <c r="D3215" s="145">
        <v>17</v>
      </c>
      <c r="E3215" s="207">
        <v>0</v>
      </c>
      <c r="F3215" s="208">
        <v>0</v>
      </c>
    </row>
    <row r="3216" spans="2:6" x14ac:dyDescent="0.3">
      <c r="B3216" s="142" t="s">
        <v>381</v>
      </c>
      <c r="C3216" s="144">
        <v>45505</v>
      </c>
      <c r="D3216" s="145">
        <v>18</v>
      </c>
      <c r="E3216" s="207">
        <v>0</v>
      </c>
      <c r="F3216" s="208">
        <v>0</v>
      </c>
    </row>
    <row r="3217" spans="2:6" x14ac:dyDescent="0.3">
      <c r="B3217" s="142" t="s">
        <v>381</v>
      </c>
      <c r="C3217" s="144">
        <v>45505</v>
      </c>
      <c r="D3217" s="145">
        <v>19</v>
      </c>
      <c r="E3217" s="207">
        <v>0</v>
      </c>
      <c r="F3217" s="208">
        <v>0</v>
      </c>
    </row>
    <row r="3218" spans="2:6" x14ac:dyDescent="0.3">
      <c r="B3218" s="142" t="s">
        <v>381</v>
      </c>
      <c r="C3218" s="144">
        <v>45505</v>
      </c>
      <c r="D3218" s="145">
        <v>20</v>
      </c>
      <c r="E3218" s="207">
        <v>0</v>
      </c>
      <c r="F3218" s="208">
        <v>0</v>
      </c>
    </row>
    <row r="3219" spans="2:6" x14ac:dyDescent="0.3">
      <c r="B3219" s="142" t="s">
        <v>381</v>
      </c>
      <c r="C3219" s="144">
        <v>45505</v>
      </c>
      <c r="D3219" s="145">
        <v>21</v>
      </c>
      <c r="E3219" s="207">
        <v>0</v>
      </c>
      <c r="F3219" s="208">
        <v>0</v>
      </c>
    </row>
    <row r="3220" spans="2:6" x14ac:dyDescent="0.3">
      <c r="B3220" s="142" t="s">
        <v>381</v>
      </c>
      <c r="C3220" s="144">
        <v>45505</v>
      </c>
      <c r="D3220" s="145">
        <v>22</v>
      </c>
      <c r="E3220" s="207">
        <v>0</v>
      </c>
      <c r="F3220" s="208">
        <v>0</v>
      </c>
    </row>
    <row r="3221" spans="2:6" x14ac:dyDescent="0.3">
      <c r="B3221" s="142" t="s">
        <v>381</v>
      </c>
      <c r="C3221" s="144">
        <v>45505</v>
      </c>
      <c r="D3221" s="145">
        <v>23</v>
      </c>
      <c r="E3221" s="207">
        <v>0</v>
      </c>
      <c r="F3221" s="208">
        <v>0</v>
      </c>
    </row>
    <row r="3222" spans="2:6" x14ac:dyDescent="0.3">
      <c r="B3222" s="142" t="s">
        <v>381</v>
      </c>
      <c r="C3222" s="144">
        <v>45506</v>
      </c>
      <c r="D3222" s="145">
        <v>0</v>
      </c>
      <c r="E3222" s="207">
        <v>0</v>
      </c>
      <c r="F3222" s="208">
        <v>0</v>
      </c>
    </row>
    <row r="3223" spans="2:6" x14ac:dyDescent="0.3">
      <c r="B3223" s="142" t="s">
        <v>381</v>
      </c>
      <c r="C3223" s="144">
        <v>45506</v>
      </c>
      <c r="D3223" s="145">
        <v>1</v>
      </c>
      <c r="E3223" s="207">
        <v>0.49</v>
      </c>
      <c r="F3223" s="208">
        <v>0</v>
      </c>
    </row>
    <row r="3224" spans="2:6" x14ac:dyDescent="0.3">
      <c r="B3224" s="142" t="s">
        <v>381</v>
      </c>
      <c r="C3224" s="144">
        <v>45506</v>
      </c>
      <c r="D3224" s="145">
        <v>2</v>
      </c>
      <c r="E3224" s="207">
        <v>25.12</v>
      </c>
      <c r="F3224" s="208">
        <v>0</v>
      </c>
    </row>
    <row r="3225" spans="2:6" x14ac:dyDescent="0.3">
      <c r="B3225" s="142" t="s">
        <v>381</v>
      </c>
      <c r="C3225" s="144">
        <v>45506</v>
      </c>
      <c r="D3225" s="145">
        <v>3</v>
      </c>
      <c r="E3225" s="207">
        <v>389.38</v>
      </c>
      <c r="F3225" s="208">
        <v>0</v>
      </c>
    </row>
    <row r="3226" spans="2:6" x14ac:dyDescent="0.3">
      <c r="B3226" s="142" t="s">
        <v>381</v>
      </c>
      <c r="C3226" s="144">
        <v>45506</v>
      </c>
      <c r="D3226" s="145">
        <v>4</v>
      </c>
      <c r="E3226" s="207">
        <v>427.59</v>
      </c>
      <c r="F3226" s="208">
        <v>0</v>
      </c>
    </row>
    <row r="3227" spans="2:6" x14ac:dyDescent="0.3">
      <c r="B3227" s="142" t="s">
        <v>381</v>
      </c>
      <c r="C3227" s="144">
        <v>45506</v>
      </c>
      <c r="D3227" s="145">
        <v>5</v>
      </c>
      <c r="E3227" s="207">
        <v>427.65</v>
      </c>
      <c r="F3227" s="208">
        <v>0</v>
      </c>
    </row>
    <row r="3228" spans="2:6" x14ac:dyDescent="0.3">
      <c r="B3228" s="142" t="s">
        <v>381</v>
      </c>
      <c r="C3228" s="144">
        <v>45506</v>
      </c>
      <c r="D3228" s="145">
        <v>6</v>
      </c>
      <c r="E3228" s="207">
        <v>428.15</v>
      </c>
      <c r="F3228" s="208">
        <v>0</v>
      </c>
    </row>
    <row r="3229" spans="2:6" x14ac:dyDescent="0.3">
      <c r="B3229" s="142" t="s">
        <v>381</v>
      </c>
      <c r="C3229" s="144">
        <v>45506</v>
      </c>
      <c r="D3229" s="145">
        <v>7</v>
      </c>
      <c r="E3229" s="207">
        <v>426.47</v>
      </c>
      <c r="F3229" s="208">
        <v>0</v>
      </c>
    </row>
    <row r="3230" spans="2:6" x14ac:dyDescent="0.3">
      <c r="B3230" s="142" t="s">
        <v>381</v>
      </c>
      <c r="C3230" s="144">
        <v>45506</v>
      </c>
      <c r="D3230" s="145">
        <v>8</v>
      </c>
      <c r="E3230" s="207">
        <v>365.37</v>
      </c>
      <c r="F3230" s="208">
        <v>0</v>
      </c>
    </row>
    <row r="3231" spans="2:6" x14ac:dyDescent="0.3">
      <c r="B3231" s="142" t="s">
        <v>381</v>
      </c>
      <c r="C3231" s="144">
        <v>45506</v>
      </c>
      <c r="D3231" s="145">
        <v>9</v>
      </c>
      <c r="E3231" s="207">
        <v>31.14</v>
      </c>
      <c r="F3231" s="208">
        <v>0</v>
      </c>
    </row>
    <row r="3232" spans="2:6" x14ac:dyDescent="0.3">
      <c r="B3232" s="142" t="s">
        <v>381</v>
      </c>
      <c r="C3232" s="144">
        <v>45506</v>
      </c>
      <c r="D3232" s="145">
        <v>10</v>
      </c>
      <c r="E3232" s="207">
        <v>0</v>
      </c>
      <c r="F3232" s="208">
        <v>0</v>
      </c>
    </row>
    <row r="3233" spans="2:6" x14ac:dyDescent="0.3">
      <c r="B3233" s="142" t="s">
        <v>381</v>
      </c>
      <c r="C3233" s="144">
        <v>45506</v>
      </c>
      <c r="D3233" s="145">
        <v>11</v>
      </c>
      <c r="E3233" s="207">
        <v>0</v>
      </c>
      <c r="F3233" s="208">
        <v>0</v>
      </c>
    </row>
    <row r="3234" spans="2:6" x14ac:dyDescent="0.3">
      <c r="B3234" s="142" t="s">
        <v>381</v>
      </c>
      <c r="C3234" s="144">
        <v>45506</v>
      </c>
      <c r="D3234" s="145">
        <v>12</v>
      </c>
      <c r="E3234" s="207">
        <v>0</v>
      </c>
      <c r="F3234" s="208">
        <v>0</v>
      </c>
    </row>
    <row r="3235" spans="2:6" x14ac:dyDescent="0.3">
      <c r="B3235" s="142" t="s">
        <v>381</v>
      </c>
      <c r="C3235" s="144">
        <v>45506</v>
      </c>
      <c r="D3235" s="145">
        <v>13</v>
      </c>
      <c r="E3235" s="207">
        <v>0</v>
      </c>
      <c r="F3235" s="208">
        <v>0</v>
      </c>
    </row>
    <row r="3236" spans="2:6" x14ac:dyDescent="0.3">
      <c r="B3236" s="142" t="s">
        <v>381</v>
      </c>
      <c r="C3236" s="144">
        <v>45506</v>
      </c>
      <c r="D3236" s="145">
        <v>14</v>
      </c>
      <c r="E3236" s="207">
        <v>0</v>
      </c>
      <c r="F3236" s="208">
        <v>0</v>
      </c>
    </row>
    <row r="3237" spans="2:6" x14ac:dyDescent="0.3">
      <c r="B3237" s="142" t="s">
        <v>381</v>
      </c>
      <c r="C3237" s="144">
        <v>45506</v>
      </c>
      <c r="D3237" s="145">
        <v>15</v>
      </c>
      <c r="E3237" s="207">
        <v>0</v>
      </c>
      <c r="F3237" s="208">
        <v>0</v>
      </c>
    </row>
    <row r="3238" spans="2:6" x14ac:dyDescent="0.3">
      <c r="B3238" s="142" t="s">
        <v>381</v>
      </c>
      <c r="C3238" s="144">
        <v>45506</v>
      </c>
      <c r="D3238" s="145">
        <v>16</v>
      </c>
      <c r="E3238" s="207">
        <v>18.03</v>
      </c>
      <c r="F3238" s="208">
        <v>0</v>
      </c>
    </row>
    <row r="3239" spans="2:6" x14ac:dyDescent="0.3">
      <c r="B3239" s="142" t="s">
        <v>381</v>
      </c>
      <c r="C3239" s="144">
        <v>45506</v>
      </c>
      <c r="D3239" s="145">
        <v>17</v>
      </c>
      <c r="E3239" s="207">
        <v>425.95</v>
      </c>
      <c r="F3239" s="208">
        <v>0</v>
      </c>
    </row>
    <row r="3240" spans="2:6" x14ac:dyDescent="0.3">
      <c r="B3240" s="142" t="s">
        <v>381</v>
      </c>
      <c r="C3240" s="144">
        <v>45506</v>
      </c>
      <c r="D3240" s="145">
        <v>18</v>
      </c>
      <c r="E3240" s="207">
        <v>426.61</v>
      </c>
      <c r="F3240" s="208">
        <v>0</v>
      </c>
    </row>
    <row r="3241" spans="2:6" x14ac:dyDescent="0.3">
      <c r="B3241" s="142" t="s">
        <v>381</v>
      </c>
      <c r="C3241" s="144">
        <v>45506</v>
      </c>
      <c r="D3241" s="145">
        <v>19</v>
      </c>
      <c r="E3241" s="207">
        <v>423.54</v>
      </c>
      <c r="F3241" s="208">
        <v>0</v>
      </c>
    </row>
    <row r="3242" spans="2:6" x14ac:dyDescent="0.3">
      <c r="B3242" s="142" t="s">
        <v>381</v>
      </c>
      <c r="C3242" s="144">
        <v>45506</v>
      </c>
      <c r="D3242" s="145">
        <v>20</v>
      </c>
      <c r="E3242" s="207">
        <v>425.73</v>
      </c>
      <c r="F3242" s="208">
        <v>0</v>
      </c>
    </row>
    <row r="3243" spans="2:6" x14ac:dyDescent="0.3">
      <c r="B3243" s="142" t="s">
        <v>381</v>
      </c>
      <c r="C3243" s="144">
        <v>45506</v>
      </c>
      <c r="D3243" s="145">
        <v>21</v>
      </c>
      <c r="E3243" s="207">
        <v>426.29</v>
      </c>
      <c r="F3243" s="208">
        <v>0</v>
      </c>
    </row>
    <row r="3244" spans="2:6" x14ac:dyDescent="0.3">
      <c r="B3244" s="142" t="s">
        <v>381</v>
      </c>
      <c r="C3244" s="144">
        <v>45506</v>
      </c>
      <c r="D3244" s="145">
        <v>22</v>
      </c>
      <c r="E3244" s="207">
        <v>373.58</v>
      </c>
      <c r="F3244" s="208">
        <v>0</v>
      </c>
    </row>
    <row r="3245" spans="2:6" x14ac:dyDescent="0.3">
      <c r="B3245" s="142" t="s">
        <v>381</v>
      </c>
      <c r="C3245" s="144">
        <v>45506</v>
      </c>
      <c r="D3245" s="145">
        <v>23</v>
      </c>
      <c r="E3245" s="207">
        <v>0</v>
      </c>
      <c r="F3245" s="208">
        <v>0</v>
      </c>
    </row>
    <row r="3246" spans="2:6" x14ac:dyDescent="0.3">
      <c r="B3246" s="142" t="s">
        <v>381</v>
      </c>
      <c r="C3246" s="144">
        <v>45507</v>
      </c>
      <c r="D3246" s="145">
        <v>0</v>
      </c>
      <c r="E3246" s="207">
        <v>0</v>
      </c>
      <c r="F3246" s="208">
        <v>0</v>
      </c>
    </row>
    <row r="3247" spans="2:6" x14ac:dyDescent="0.3">
      <c r="B3247" s="142" t="s">
        <v>381</v>
      </c>
      <c r="C3247" s="144">
        <v>45507</v>
      </c>
      <c r="D3247" s="145">
        <v>1</v>
      </c>
      <c r="E3247" s="207">
        <v>0</v>
      </c>
      <c r="F3247" s="208">
        <v>0</v>
      </c>
    </row>
    <row r="3248" spans="2:6" x14ac:dyDescent="0.3">
      <c r="B3248" s="142" t="s">
        <v>381</v>
      </c>
      <c r="C3248" s="144">
        <v>45507</v>
      </c>
      <c r="D3248" s="145">
        <v>2</v>
      </c>
      <c r="E3248" s="207">
        <v>0</v>
      </c>
      <c r="F3248" s="208">
        <v>0</v>
      </c>
    </row>
    <row r="3249" spans="2:6" x14ac:dyDescent="0.3">
      <c r="B3249" s="142" t="s">
        <v>381</v>
      </c>
      <c r="C3249" s="144">
        <v>45507</v>
      </c>
      <c r="D3249" s="145">
        <v>3</v>
      </c>
      <c r="E3249" s="207">
        <v>0</v>
      </c>
      <c r="F3249" s="208">
        <v>0</v>
      </c>
    </row>
    <row r="3250" spans="2:6" x14ac:dyDescent="0.3">
      <c r="B3250" s="142" t="s">
        <v>381</v>
      </c>
      <c r="C3250" s="144">
        <v>45507</v>
      </c>
      <c r="D3250" s="145">
        <v>4</v>
      </c>
      <c r="E3250" s="207">
        <v>0</v>
      </c>
      <c r="F3250" s="208">
        <v>0</v>
      </c>
    </row>
    <row r="3251" spans="2:6" x14ac:dyDescent="0.3">
      <c r="B3251" s="142" t="s">
        <v>381</v>
      </c>
      <c r="C3251" s="144">
        <v>45507</v>
      </c>
      <c r="D3251" s="145">
        <v>5</v>
      </c>
      <c r="E3251" s="207">
        <v>0</v>
      </c>
      <c r="F3251" s="208">
        <v>0</v>
      </c>
    </row>
    <row r="3252" spans="2:6" x14ac:dyDescent="0.3">
      <c r="B3252" s="142" t="s">
        <v>381</v>
      </c>
      <c r="C3252" s="144">
        <v>45507</v>
      </c>
      <c r="D3252" s="145">
        <v>6</v>
      </c>
      <c r="E3252" s="207">
        <v>0</v>
      </c>
      <c r="F3252" s="208">
        <v>0</v>
      </c>
    </row>
    <row r="3253" spans="2:6" x14ac:dyDescent="0.3">
      <c r="B3253" s="142" t="s">
        <v>381</v>
      </c>
      <c r="C3253" s="144">
        <v>45507</v>
      </c>
      <c r="D3253" s="145">
        <v>7</v>
      </c>
      <c r="E3253" s="207">
        <v>0</v>
      </c>
      <c r="F3253" s="208">
        <v>0</v>
      </c>
    </row>
    <row r="3254" spans="2:6" x14ac:dyDescent="0.3">
      <c r="B3254" s="142" t="s">
        <v>381</v>
      </c>
      <c r="C3254" s="144">
        <v>45507</v>
      </c>
      <c r="D3254" s="145">
        <v>8</v>
      </c>
      <c r="E3254" s="207">
        <v>0</v>
      </c>
      <c r="F3254" s="208">
        <v>0</v>
      </c>
    </row>
    <row r="3255" spans="2:6" x14ac:dyDescent="0.3">
      <c r="B3255" s="142" t="s">
        <v>381</v>
      </c>
      <c r="C3255" s="144">
        <v>45507</v>
      </c>
      <c r="D3255" s="145">
        <v>9</v>
      </c>
      <c r="E3255" s="207">
        <v>0</v>
      </c>
      <c r="F3255" s="208">
        <v>0</v>
      </c>
    </row>
    <row r="3256" spans="2:6" x14ac:dyDescent="0.3">
      <c r="B3256" s="142" t="s">
        <v>381</v>
      </c>
      <c r="C3256" s="144">
        <v>45507</v>
      </c>
      <c r="D3256" s="145">
        <v>10</v>
      </c>
      <c r="E3256" s="207">
        <v>0</v>
      </c>
      <c r="F3256" s="208">
        <v>0</v>
      </c>
    </row>
    <row r="3257" spans="2:6" x14ac:dyDescent="0.3">
      <c r="B3257" s="142" t="s">
        <v>381</v>
      </c>
      <c r="C3257" s="144">
        <v>45507</v>
      </c>
      <c r="D3257" s="145">
        <v>11</v>
      </c>
      <c r="E3257" s="207">
        <v>0</v>
      </c>
      <c r="F3257" s="208">
        <v>0</v>
      </c>
    </row>
    <row r="3258" spans="2:6" x14ac:dyDescent="0.3">
      <c r="B3258" s="142" t="s">
        <v>381</v>
      </c>
      <c r="C3258" s="144">
        <v>45507</v>
      </c>
      <c r="D3258" s="145">
        <v>12</v>
      </c>
      <c r="E3258" s="207">
        <v>0</v>
      </c>
      <c r="F3258" s="208">
        <v>0</v>
      </c>
    </row>
    <row r="3259" spans="2:6" x14ac:dyDescent="0.3">
      <c r="B3259" s="142" t="s">
        <v>381</v>
      </c>
      <c r="C3259" s="144">
        <v>45507</v>
      </c>
      <c r="D3259" s="145">
        <v>13</v>
      </c>
      <c r="E3259" s="207">
        <v>0</v>
      </c>
      <c r="F3259" s="208">
        <v>0</v>
      </c>
    </row>
    <row r="3260" spans="2:6" x14ac:dyDescent="0.3">
      <c r="B3260" s="142" t="s">
        <v>381</v>
      </c>
      <c r="C3260" s="144">
        <v>45507</v>
      </c>
      <c r="D3260" s="145">
        <v>14</v>
      </c>
      <c r="E3260" s="207">
        <v>0</v>
      </c>
      <c r="F3260" s="208">
        <v>0</v>
      </c>
    </row>
    <row r="3261" spans="2:6" x14ac:dyDescent="0.3">
      <c r="B3261" s="142" t="s">
        <v>381</v>
      </c>
      <c r="C3261" s="144">
        <v>45507</v>
      </c>
      <c r="D3261" s="145">
        <v>15</v>
      </c>
      <c r="E3261" s="207">
        <v>0</v>
      </c>
      <c r="F3261" s="208">
        <v>0</v>
      </c>
    </row>
    <row r="3262" spans="2:6" x14ac:dyDescent="0.3">
      <c r="B3262" s="142" t="s">
        <v>381</v>
      </c>
      <c r="C3262" s="144">
        <v>45507</v>
      </c>
      <c r="D3262" s="145">
        <v>16</v>
      </c>
      <c r="E3262" s="207">
        <v>67.34</v>
      </c>
      <c r="F3262" s="208">
        <v>0</v>
      </c>
    </row>
    <row r="3263" spans="2:6" x14ac:dyDescent="0.3">
      <c r="B3263" s="142" t="s">
        <v>381</v>
      </c>
      <c r="C3263" s="144">
        <v>45507</v>
      </c>
      <c r="D3263" s="145">
        <v>17</v>
      </c>
      <c r="E3263" s="207">
        <v>417.36</v>
      </c>
      <c r="F3263" s="208">
        <v>0</v>
      </c>
    </row>
    <row r="3264" spans="2:6" x14ac:dyDescent="0.3">
      <c r="B3264" s="142" t="s">
        <v>381</v>
      </c>
      <c r="C3264" s="144">
        <v>45507</v>
      </c>
      <c r="D3264" s="145">
        <v>18</v>
      </c>
      <c r="E3264" s="207">
        <v>426.72</v>
      </c>
      <c r="F3264" s="208">
        <v>0</v>
      </c>
    </row>
    <row r="3265" spans="2:6" x14ac:dyDescent="0.3">
      <c r="B3265" s="142" t="s">
        <v>381</v>
      </c>
      <c r="C3265" s="144">
        <v>45507</v>
      </c>
      <c r="D3265" s="145">
        <v>19</v>
      </c>
      <c r="E3265" s="207">
        <v>428.22</v>
      </c>
      <c r="F3265" s="208">
        <v>0</v>
      </c>
    </row>
    <row r="3266" spans="2:6" x14ac:dyDescent="0.3">
      <c r="B3266" s="142" t="s">
        <v>381</v>
      </c>
      <c r="C3266" s="144">
        <v>45507</v>
      </c>
      <c r="D3266" s="145">
        <v>20</v>
      </c>
      <c r="E3266" s="207">
        <v>429.18</v>
      </c>
      <c r="F3266" s="208">
        <v>0</v>
      </c>
    </row>
    <row r="3267" spans="2:6" x14ac:dyDescent="0.3">
      <c r="B3267" s="142" t="s">
        <v>381</v>
      </c>
      <c r="C3267" s="144">
        <v>45507</v>
      </c>
      <c r="D3267" s="145">
        <v>21</v>
      </c>
      <c r="E3267" s="207">
        <v>428.94</v>
      </c>
      <c r="F3267" s="208">
        <v>0</v>
      </c>
    </row>
    <row r="3268" spans="2:6" x14ac:dyDescent="0.3">
      <c r="B3268" s="142" t="s">
        <v>381</v>
      </c>
      <c r="C3268" s="144">
        <v>45507</v>
      </c>
      <c r="D3268" s="145">
        <v>22</v>
      </c>
      <c r="E3268" s="207">
        <v>370.29</v>
      </c>
      <c r="F3268" s="208">
        <v>0</v>
      </c>
    </row>
    <row r="3269" spans="2:6" x14ac:dyDescent="0.3">
      <c r="B3269" s="142" t="s">
        <v>381</v>
      </c>
      <c r="C3269" s="144">
        <v>45507</v>
      </c>
      <c r="D3269" s="145">
        <v>23</v>
      </c>
      <c r="E3269" s="207">
        <v>7.48</v>
      </c>
      <c r="F3269" s="208">
        <v>0</v>
      </c>
    </row>
    <row r="3270" spans="2:6" x14ac:dyDescent="0.3">
      <c r="B3270" s="142" t="s">
        <v>381</v>
      </c>
      <c r="C3270" s="144">
        <v>45508</v>
      </c>
      <c r="D3270" s="145">
        <v>0</v>
      </c>
      <c r="E3270" s="207">
        <v>0</v>
      </c>
      <c r="F3270" s="208">
        <v>0</v>
      </c>
    </row>
    <row r="3271" spans="2:6" x14ac:dyDescent="0.3">
      <c r="B3271" s="142" t="s">
        <v>381</v>
      </c>
      <c r="C3271" s="144">
        <v>45508</v>
      </c>
      <c r="D3271" s="145">
        <v>1</v>
      </c>
      <c r="E3271" s="207">
        <v>0</v>
      </c>
      <c r="F3271" s="208">
        <v>0</v>
      </c>
    </row>
    <row r="3272" spans="2:6" x14ac:dyDescent="0.3">
      <c r="B3272" s="142" t="s">
        <v>381</v>
      </c>
      <c r="C3272" s="144">
        <v>45508</v>
      </c>
      <c r="D3272" s="145">
        <v>2</v>
      </c>
      <c r="E3272" s="207">
        <v>0</v>
      </c>
      <c r="F3272" s="208">
        <v>0</v>
      </c>
    </row>
    <row r="3273" spans="2:6" x14ac:dyDescent="0.3">
      <c r="B3273" s="142" t="s">
        <v>381</v>
      </c>
      <c r="C3273" s="144">
        <v>45508</v>
      </c>
      <c r="D3273" s="145">
        <v>3</v>
      </c>
      <c r="E3273" s="207">
        <v>0</v>
      </c>
      <c r="F3273" s="208">
        <v>0</v>
      </c>
    </row>
    <row r="3274" spans="2:6" x14ac:dyDescent="0.3">
      <c r="B3274" s="142" t="s">
        <v>381</v>
      </c>
      <c r="C3274" s="144">
        <v>45508</v>
      </c>
      <c r="D3274" s="145">
        <v>4</v>
      </c>
      <c r="E3274" s="207">
        <v>0</v>
      </c>
      <c r="F3274" s="208">
        <v>0</v>
      </c>
    </row>
    <row r="3275" spans="2:6" x14ac:dyDescent="0.3">
      <c r="B3275" s="142" t="s">
        <v>381</v>
      </c>
      <c r="C3275" s="144">
        <v>45508</v>
      </c>
      <c r="D3275" s="145">
        <v>5</v>
      </c>
      <c r="E3275" s="207">
        <v>0</v>
      </c>
      <c r="F3275" s="208">
        <v>0</v>
      </c>
    </row>
    <row r="3276" spans="2:6" x14ac:dyDescent="0.3">
      <c r="B3276" s="142" t="s">
        <v>381</v>
      </c>
      <c r="C3276" s="144">
        <v>45508</v>
      </c>
      <c r="D3276" s="145">
        <v>6</v>
      </c>
      <c r="E3276" s="207">
        <v>0</v>
      </c>
      <c r="F3276" s="208">
        <v>0</v>
      </c>
    </row>
    <row r="3277" spans="2:6" x14ac:dyDescent="0.3">
      <c r="B3277" s="142" t="s">
        <v>381</v>
      </c>
      <c r="C3277" s="144">
        <v>45508</v>
      </c>
      <c r="D3277" s="145">
        <v>7</v>
      </c>
      <c r="E3277" s="207">
        <v>0</v>
      </c>
      <c r="F3277" s="208">
        <v>0</v>
      </c>
    </row>
    <row r="3278" spans="2:6" x14ac:dyDescent="0.3">
      <c r="B3278" s="142" t="s">
        <v>381</v>
      </c>
      <c r="C3278" s="144">
        <v>45508</v>
      </c>
      <c r="D3278" s="145">
        <v>8</v>
      </c>
      <c r="E3278" s="207">
        <v>0</v>
      </c>
      <c r="F3278" s="208">
        <v>0</v>
      </c>
    </row>
    <row r="3279" spans="2:6" x14ac:dyDescent="0.3">
      <c r="B3279" s="142" t="s">
        <v>381</v>
      </c>
      <c r="C3279" s="144">
        <v>45508</v>
      </c>
      <c r="D3279" s="145">
        <v>9</v>
      </c>
      <c r="E3279" s="207">
        <v>0</v>
      </c>
      <c r="F3279" s="208">
        <v>0</v>
      </c>
    </row>
    <row r="3280" spans="2:6" x14ac:dyDescent="0.3">
      <c r="B3280" s="142" t="s">
        <v>381</v>
      </c>
      <c r="C3280" s="144">
        <v>45508</v>
      </c>
      <c r="D3280" s="145">
        <v>10</v>
      </c>
      <c r="E3280" s="207">
        <v>0</v>
      </c>
      <c r="F3280" s="208">
        <v>0</v>
      </c>
    </row>
    <row r="3281" spans="2:6" x14ac:dyDescent="0.3">
      <c r="B3281" s="142" t="s">
        <v>381</v>
      </c>
      <c r="C3281" s="144">
        <v>45508</v>
      </c>
      <c r="D3281" s="145">
        <v>11</v>
      </c>
      <c r="E3281" s="207">
        <v>0</v>
      </c>
      <c r="F3281" s="208">
        <v>0</v>
      </c>
    </row>
    <row r="3282" spans="2:6" x14ac:dyDescent="0.3">
      <c r="B3282" s="142" t="s">
        <v>381</v>
      </c>
      <c r="C3282" s="144">
        <v>45508</v>
      </c>
      <c r="D3282" s="145">
        <v>12</v>
      </c>
      <c r="E3282" s="207">
        <v>0</v>
      </c>
      <c r="F3282" s="208">
        <v>0</v>
      </c>
    </row>
    <row r="3283" spans="2:6" x14ac:dyDescent="0.3">
      <c r="B3283" s="142" t="s">
        <v>381</v>
      </c>
      <c r="C3283" s="144">
        <v>45508</v>
      </c>
      <c r="D3283" s="145">
        <v>13</v>
      </c>
      <c r="E3283" s="207">
        <v>0</v>
      </c>
      <c r="F3283" s="208">
        <v>0</v>
      </c>
    </row>
    <row r="3284" spans="2:6" x14ac:dyDescent="0.3">
      <c r="B3284" s="142" t="s">
        <v>381</v>
      </c>
      <c r="C3284" s="144">
        <v>45508</v>
      </c>
      <c r="D3284" s="145">
        <v>14</v>
      </c>
      <c r="E3284" s="207">
        <v>0</v>
      </c>
      <c r="F3284" s="208">
        <v>0</v>
      </c>
    </row>
    <row r="3285" spans="2:6" x14ac:dyDescent="0.3">
      <c r="B3285" s="142" t="s">
        <v>381</v>
      </c>
      <c r="C3285" s="144">
        <v>45508</v>
      </c>
      <c r="D3285" s="145">
        <v>15</v>
      </c>
      <c r="E3285" s="207">
        <v>0</v>
      </c>
      <c r="F3285" s="208">
        <v>0</v>
      </c>
    </row>
    <row r="3286" spans="2:6" x14ac:dyDescent="0.3">
      <c r="B3286" s="142" t="s">
        <v>381</v>
      </c>
      <c r="C3286" s="144">
        <v>45508</v>
      </c>
      <c r="D3286" s="145">
        <v>16</v>
      </c>
      <c r="E3286" s="207">
        <v>0</v>
      </c>
      <c r="F3286" s="208">
        <v>0</v>
      </c>
    </row>
    <row r="3287" spans="2:6" x14ac:dyDescent="0.3">
      <c r="B3287" s="142" t="s">
        <v>381</v>
      </c>
      <c r="C3287" s="144">
        <v>45508</v>
      </c>
      <c r="D3287" s="145">
        <v>17</v>
      </c>
      <c r="E3287" s="207">
        <v>0</v>
      </c>
      <c r="F3287" s="208">
        <v>0</v>
      </c>
    </row>
    <row r="3288" spans="2:6" x14ac:dyDescent="0.3">
      <c r="B3288" s="142" t="s">
        <v>381</v>
      </c>
      <c r="C3288" s="144">
        <v>45508</v>
      </c>
      <c r="D3288" s="145">
        <v>18</v>
      </c>
      <c r="E3288" s="207">
        <v>0</v>
      </c>
      <c r="F3288" s="208">
        <v>0</v>
      </c>
    </row>
    <row r="3289" spans="2:6" x14ac:dyDescent="0.3">
      <c r="B3289" s="142" t="s">
        <v>381</v>
      </c>
      <c r="C3289" s="144">
        <v>45508</v>
      </c>
      <c r="D3289" s="145">
        <v>19</v>
      </c>
      <c r="E3289" s="207">
        <v>0</v>
      </c>
      <c r="F3289" s="208">
        <v>0</v>
      </c>
    </row>
    <row r="3290" spans="2:6" x14ac:dyDescent="0.3">
      <c r="B3290" s="142" t="s">
        <v>381</v>
      </c>
      <c r="C3290" s="144">
        <v>45508</v>
      </c>
      <c r="D3290" s="145">
        <v>20</v>
      </c>
      <c r="E3290" s="207">
        <v>0</v>
      </c>
      <c r="F3290" s="208">
        <v>0</v>
      </c>
    </row>
    <row r="3291" spans="2:6" x14ac:dyDescent="0.3">
      <c r="B3291" s="142" t="s">
        <v>381</v>
      </c>
      <c r="C3291" s="144">
        <v>45508</v>
      </c>
      <c r="D3291" s="145">
        <v>21</v>
      </c>
      <c r="E3291" s="207">
        <v>0</v>
      </c>
      <c r="F3291" s="208">
        <v>0</v>
      </c>
    </row>
    <row r="3292" spans="2:6" x14ac:dyDescent="0.3">
      <c r="B3292" s="142" t="s">
        <v>381</v>
      </c>
      <c r="C3292" s="144">
        <v>45508</v>
      </c>
      <c r="D3292" s="145">
        <v>22</v>
      </c>
      <c r="E3292" s="207">
        <v>0</v>
      </c>
      <c r="F3292" s="208">
        <v>0</v>
      </c>
    </row>
    <row r="3293" spans="2:6" x14ac:dyDescent="0.3">
      <c r="B3293" s="142" t="s">
        <v>381</v>
      </c>
      <c r="C3293" s="144">
        <v>45508</v>
      </c>
      <c r="D3293" s="145">
        <v>23</v>
      </c>
      <c r="E3293" s="207">
        <v>0</v>
      </c>
      <c r="F3293" s="208">
        <v>0</v>
      </c>
    </row>
    <row r="3294" spans="2:6" x14ac:dyDescent="0.3">
      <c r="B3294" s="142" t="s">
        <v>381</v>
      </c>
      <c r="C3294" s="144">
        <v>45509</v>
      </c>
      <c r="D3294" s="145">
        <v>0</v>
      </c>
      <c r="E3294" s="207">
        <v>0</v>
      </c>
      <c r="F3294" s="208">
        <v>0</v>
      </c>
    </row>
    <row r="3295" spans="2:6" x14ac:dyDescent="0.3">
      <c r="B3295" s="142" t="s">
        <v>381</v>
      </c>
      <c r="C3295" s="144">
        <v>45509</v>
      </c>
      <c r="D3295" s="145">
        <v>1</v>
      </c>
      <c r="E3295" s="207">
        <v>0</v>
      </c>
      <c r="F3295" s="208">
        <v>0</v>
      </c>
    </row>
    <row r="3296" spans="2:6" x14ac:dyDescent="0.3">
      <c r="B3296" s="142" t="s">
        <v>381</v>
      </c>
      <c r="C3296" s="144">
        <v>45509</v>
      </c>
      <c r="D3296" s="145">
        <v>2</v>
      </c>
      <c r="E3296" s="207">
        <v>0</v>
      </c>
      <c r="F3296" s="208">
        <v>0</v>
      </c>
    </row>
    <row r="3297" spans="2:6" x14ac:dyDescent="0.3">
      <c r="B3297" s="142" t="s">
        <v>381</v>
      </c>
      <c r="C3297" s="144">
        <v>45509</v>
      </c>
      <c r="D3297" s="145">
        <v>3</v>
      </c>
      <c r="E3297" s="207">
        <v>0</v>
      </c>
      <c r="F3297" s="208">
        <v>0</v>
      </c>
    </row>
    <row r="3298" spans="2:6" x14ac:dyDescent="0.3">
      <c r="B3298" s="142" t="s">
        <v>381</v>
      </c>
      <c r="C3298" s="144">
        <v>45509</v>
      </c>
      <c r="D3298" s="145">
        <v>4</v>
      </c>
      <c r="E3298" s="207">
        <v>0</v>
      </c>
      <c r="F3298" s="208">
        <v>0</v>
      </c>
    </row>
    <row r="3299" spans="2:6" x14ac:dyDescent="0.3">
      <c r="B3299" s="142" t="s">
        <v>381</v>
      </c>
      <c r="C3299" s="144">
        <v>45509</v>
      </c>
      <c r="D3299" s="145">
        <v>5</v>
      </c>
      <c r="E3299" s="207">
        <v>0</v>
      </c>
      <c r="F3299" s="208">
        <v>0</v>
      </c>
    </row>
    <row r="3300" spans="2:6" x14ac:dyDescent="0.3">
      <c r="B3300" s="142" t="s">
        <v>381</v>
      </c>
      <c r="C3300" s="144">
        <v>45509</v>
      </c>
      <c r="D3300" s="145">
        <v>6</v>
      </c>
      <c r="E3300" s="207">
        <v>0</v>
      </c>
      <c r="F3300" s="208">
        <v>0</v>
      </c>
    </row>
    <row r="3301" spans="2:6" x14ac:dyDescent="0.3">
      <c r="B3301" s="142" t="s">
        <v>381</v>
      </c>
      <c r="C3301" s="144">
        <v>45509</v>
      </c>
      <c r="D3301" s="145">
        <v>7</v>
      </c>
      <c r="E3301" s="207">
        <v>0</v>
      </c>
      <c r="F3301" s="208">
        <v>0</v>
      </c>
    </row>
    <row r="3302" spans="2:6" x14ac:dyDescent="0.3">
      <c r="B3302" s="142" t="s">
        <v>381</v>
      </c>
      <c r="C3302" s="144">
        <v>45509</v>
      </c>
      <c r="D3302" s="145">
        <v>8</v>
      </c>
      <c r="E3302" s="207">
        <v>0</v>
      </c>
      <c r="F3302" s="208">
        <v>0</v>
      </c>
    </row>
    <row r="3303" spans="2:6" x14ac:dyDescent="0.3">
      <c r="B3303" s="142" t="s">
        <v>381</v>
      </c>
      <c r="C3303" s="144">
        <v>45509</v>
      </c>
      <c r="D3303" s="145">
        <v>9</v>
      </c>
      <c r="E3303" s="207">
        <v>0</v>
      </c>
      <c r="F3303" s="208">
        <v>0</v>
      </c>
    </row>
    <row r="3304" spans="2:6" x14ac:dyDescent="0.3">
      <c r="B3304" s="142" t="s">
        <v>381</v>
      </c>
      <c r="C3304" s="144">
        <v>45509</v>
      </c>
      <c r="D3304" s="145">
        <v>10</v>
      </c>
      <c r="E3304" s="207">
        <v>0</v>
      </c>
      <c r="F3304" s="208">
        <v>0</v>
      </c>
    </row>
    <row r="3305" spans="2:6" x14ac:dyDescent="0.3">
      <c r="B3305" s="142" t="s">
        <v>381</v>
      </c>
      <c r="C3305" s="144">
        <v>45509</v>
      </c>
      <c r="D3305" s="145">
        <v>11</v>
      </c>
      <c r="E3305" s="207">
        <v>0</v>
      </c>
      <c r="F3305" s="208">
        <v>0</v>
      </c>
    </row>
    <row r="3306" spans="2:6" x14ac:dyDescent="0.3">
      <c r="B3306" s="142" t="s">
        <v>381</v>
      </c>
      <c r="C3306" s="144">
        <v>45509</v>
      </c>
      <c r="D3306" s="145">
        <v>12</v>
      </c>
      <c r="E3306" s="207">
        <v>0</v>
      </c>
      <c r="F3306" s="208">
        <v>0</v>
      </c>
    </row>
    <row r="3307" spans="2:6" x14ac:dyDescent="0.3">
      <c r="B3307" s="142" t="s">
        <v>381</v>
      </c>
      <c r="C3307" s="144">
        <v>45509</v>
      </c>
      <c r="D3307" s="145">
        <v>13</v>
      </c>
      <c r="E3307" s="207">
        <v>0</v>
      </c>
      <c r="F3307" s="208">
        <v>0</v>
      </c>
    </row>
    <row r="3308" spans="2:6" x14ac:dyDescent="0.3">
      <c r="B3308" s="142" t="s">
        <v>381</v>
      </c>
      <c r="C3308" s="144">
        <v>45509</v>
      </c>
      <c r="D3308" s="145">
        <v>14</v>
      </c>
      <c r="E3308" s="207">
        <v>0</v>
      </c>
      <c r="F3308" s="208">
        <v>0</v>
      </c>
    </row>
    <row r="3309" spans="2:6" x14ac:dyDescent="0.3">
      <c r="B3309" s="142" t="s">
        <v>381</v>
      </c>
      <c r="C3309" s="144">
        <v>45509</v>
      </c>
      <c r="D3309" s="145">
        <v>15</v>
      </c>
      <c r="E3309" s="207">
        <v>0</v>
      </c>
      <c r="F3309" s="208">
        <v>0</v>
      </c>
    </row>
    <row r="3310" spans="2:6" x14ac:dyDescent="0.3">
      <c r="B3310" s="142" t="s">
        <v>381</v>
      </c>
      <c r="C3310" s="144">
        <v>45509</v>
      </c>
      <c r="D3310" s="145">
        <v>16</v>
      </c>
      <c r="E3310" s="207">
        <v>44.62</v>
      </c>
      <c r="F3310" s="208">
        <v>0</v>
      </c>
    </row>
    <row r="3311" spans="2:6" x14ac:dyDescent="0.3">
      <c r="B3311" s="142" t="s">
        <v>381</v>
      </c>
      <c r="C3311" s="144">
        <v>45509</v>
      </c>
      <c r="D3311" s="145">
        <v>17</v>
      </c>
      <c r="E3311" s="207">
        <v>391.52</v>
      </c>
      <c r="F3311" s="208">
        <v>0</v>
      </c>
    </row>
    <row r="3312" spans="2:6" x14ac:dyDescent="0.3">
      <c r="B3312" s="142" t="s">
        <v>381</v>
      </c>
      <c r="C3312" s="144">
        <v>45509</v>
      </c>
      <c r="D3312" s="145">
        <v>18</v>
      </c>
      <c r="E3312" s="207">
        <v>427.97</v>
      </c>
      <c r="F3312" s="208">
        <v>0</v>
      </c>
    </row>
    <row r="3313" spans="2:6" x14ac:dyDescent="0.3">
      <c r="B3313" s="142" t="s">
        <v>381</v>
      </c>
      <c r="C3313" s="144">
        <v>45509</v>
      </c>
      <c r="D3313" s="145">
        <v>19</v>
      </c>
      <c r="E3313" s="207">
        <v>428.42</v>
      </c>
      <c r="F3313" s="208">
        <v>0</v>
      </c>
    </row>
    <row r="3314" spans="2:6" x14ac:dyDescent="0.3">
      <c r="B3314" s="142" t="s">
        <v>381</v>
      </c>
      <c r="C3314" s="144">
        <v>45509</v>
      </c>
      <c r="D3314" s="145">
        <v>20</v>
      </c>
      <c r="E3314" s="207">
        <v>522.61</v>
      </c>
      <c r="F3314" s="208">
        <v>0</v>
      </c>
    </row>
    <row r="3315" spans="2:6" x14ac:dyDescent="0.3">
      <c r="B3315" s="142" t="s">
        <v>381</v>
      </c>
      <c r="C3315" s="144">
        <v>45509</v>
      </c>
      <c r="D3315" s="145">
        <v>21</v>
      </c>
      <c r="E3315" s="207">
        <v>423.46</v>
      </c>
      <c r="F3315" s="208">
        <v>0</v>
      </c>
    </row>
    <row r="3316" spans="2:6" x14ac:dyDescent="0.3">
      <c r="B3316" s="142" t="s">
        <v>381</v>
      </c>
      <c r="C3316" s="144">
        <v>45509</v>
      </c>
      <c r="D3316" s="145">
        <v>22</v>
      </c>
      <c r="E3316" s="207">
        <v>382</v>
      </c>
      <c r="F3316" s="208">
        <v>0</v>
      </c>
    </row>
    <row r="3317" spans="2:6" x14ac:dyDescent="0.3">
      <c r="B3317" s="142" t="s">
        <v>381</v>
      </c>
      <c r="C3317" s="144">
        <v>45509</v>
      </c>
      <c r="D3317" s="145">
        <v>23</v>
      </c>
      <c r="E3317" s="207">
        <v>7.61</v>
      </c>
      <c r="F3317" s="208">
        <v>0</v>
      </c>
    </row>
    <row r="3318" spans="2:6" x14ac:dyDescent="0.3">
      <c r="B3318" s="142" t="s">
        <v>381</v>
      </c>
      <c r="C3318" s="144">
        <v>45510</v>
      </c>
      <c r="D3318" s="145">
        <v>0</v>
      </c>
      <c r="E3318" s="207">
        <v>0</v>
      </c>
      <c r="F3318" s="208">
        <v>0</v>
      </c>
    </row>
    <row r="3319" spans="2:6" x14ac:dyDescent="0.3">
      <c r="B3319" s="142" t="s">
        <v>381</v>
      </c>
      <c r="C3319" s="144">
        <v>45510</v>
      </c>
      <c r="D3319" s="145">
        <v>1</v>
      </c>
      <c r="E3319" s="207">
        <v>0</v>
      </c>
      <c r="F3319" s="208">
        <v>0</v>
      </c>
    </row>
    <row r="3320" spans="2:6" x14ac:dyDescent="0.3">
      <c r="B3320" s="142" t="s">
        <v>381</v>
      </c>
      <c r="C3320" s="144">
        <v>45510</v>
      </c>
      <c r="D3320" s="145">
        <v>2</v>
      </c>
      <c r="E3320" s="207">
        <v>0</v>
      </c>
      <c r="F3320" s="208">
        <v>0</v>
      </c>
    </row>
    <row r="3321" spans="2:6" x14ac:dyDescent="0.3">
      <c r="B3321" s="142" t="s">
        <v>381</v>
      </c>
      <c r="C3321" s="144">
        <v>45510</v>
      </c>
      <c r="D3321" s="145">
        <v>3</v>
      </c>
      <c r="E3321" s="207">
        <v>0</v>
      </c>
      <c r="F3321" s="208">
        <v>0</v>
      </c>
    </row>
    <row r="3322" spans="2:6" x14ac:dyDescent="0.3">
      <c r="B3322" s="142" t="s">
        <v>381</v>
      </c>
      <c r="C3322" s="144">
        <v>45510</v>
      </c>
      <c r="D3322" s="145">
        <v>4</v>
      </c>
      <c r="E3322" s="207">
        <v>0</v>
      </c>
      <c r="F3322" s="208">
        <v>0</v>
      </c>
    </row>
    <row r="3323" spans="2:6" x14ac:dyDescent="0.3">
      <c r="B3323" s="142" t="s">
        <v>381</v>
      </c>
      <c r="C3323" s="144">
        <v>45510</v>
      </c>
      <c r="D3323" s="145">
        <v>5</v>
      </c>
      <c r="E3323" s="207">
        <v>0</v>
      </c>
      <c r="F3323" s="208">
        <v>0</v>
      </c>
    </row>
    <row r="3324" spans="2:6" x14ac:dyDescent="0.3">
      <c r="B3324" s="142" t="s">
        <v>381</v>
      </c>
      <c r="C3324" s="144">
        <v>45510</v>
      </c>
      <c r="D3324" s="145">
        <v>6</v>
      </c>
      <c r="E3324" s="207">
        <v>0</v>
      </c>
      <c r="F3324" s="208">
        <v>0</v>
      </c>
    </row>
    <row r="3325" spans="2:6" x14ac:dyDescent="0.3">
      <c r="B3325" s="142" t="s">
        <v>381</v>
      </c>
      <c r="C3325" s="144">
        <v>45510</v>
      </c>
      <c r="D3325" s="145">
        <v>7</v>
      </c>
      <c r="E3325" s="207">
        <v>0</v>
      </c>
      <c r="F3325" s="208">
        <v>0</v>
      </c>
    </row>
    <row r="3326" spans="2:6" x14ac:dyDescent="0.3">
      <c r="B3326" s="142" t="s">
        <v>381</v>
      </c>
      <c r="C3326" s="144">
        <v>45510</v>
      </c>
      <c r="D3326" s="145">
        <v>8</v>
      </c>
      <c r="E3326" s="207">
        <v>0</v>
      </c>
      <c r="F3326" s="208">
        <v>0</v>
      </c>
    </row>
    <row r="3327" spans="2:6" x14ac:dyDescent="0.3">
      <c r="B3327" s="142" t="s">
        <v>381</v>
      </c>
      <c r="C3327" s="144">
        <v>45510</v>
      </c>
      <c r="D3327" s="145">
        <v>9</v>
      </c>
      <c r="E3327" s="207">
        <v>0</v>
      </c>
      <c r="F3327" s="208">
        <v>0</v>
      </c>
    </row>
    <row r="3328" spans="2:6" x14ac:dyDescent="0.3">
      <c r="B3328" s="142" t="s">
        <v>381</v>
      </c>
      <c r="C3328" s="144">
        <v>45510</v>
      </c>
      <c r="D3328" s="145">
        <v>10</v>
      </c>
      <c r="E3328" s="207">
        <v>0</v>
      </c>
      <c r="F3328" s="208">
        <v>0</v>
      </c>
    </row>
    <row r="3329" spans="2:6" x14ac:dyDescent="0.3">
      <c r="B3329" s="142" t="s">
        <v>381</v>
      </c>
      <c r="C3329" s="144">
        <v>45510</v>
      </c>
      <c r="D3329" s="145">
        <v>11</v>
      </c>
      <c r="E3329" s="207">
        <v>0</v>
      </c>
      <c r="F3329" s="208">
        <v>0</v>
      </c>
    </row>
    <row r="3330" spans="2:6" x14ac:dyDescent="0.3">
      <c r="B3330" s="142" t="s">
        <v>381</v>
      </c>
      <c r="C3330" s="144">
        <v>45510</v>
      </c>
      <c r="D3330" s="145">
        <v>12</v>
      </c>
      <c r="E3330" s="207">
        <v>0</v>
      </c>
      <c r="F3330" s="208">
        <v>0</v>
      </c>
    </row>
    <row r="3331" spans="2:6" x14ac:dyDescent="0.3">
      <c r="B3331" s="142" t="s">
        <v>381</v>
      </c>
      <c r="C3331" s="144">
        <v>45510</v>
      </c>
      <c r="D3331" s="145">
        <v>13</v>
      </c>
      <c r="E3331" s="207">
        <v>0</v>
      </c>
      <c r="F3331" s="208">
        <v>0</v>
      </c>
    </row>
    <row r="3332" spans="2:6" x14ac:dyDescent="0.3">
      <c r="B3332" s="142" t="s">
        <v>381</v>
      </c>
      <c r="C3332" s="144">
        <v>45510</v>
      </c>
      <c r="D3332" s="145">
        <v>14</v>
      </c>
      <c r="E3332" s="207">
        <v>0</v>
      </c>
      <c r="F3332" s="208">
        <v>0</v>
      </c>
    </row>
    <row r="3333" spans="2:6" x14ac:dyDescent="0.3">
      <c r="B3333" s="142" t="s">
        <v>381</v>
      </c>
      <c r="C3333" s="144">
        <v>45510</v>
      </c>
      <c r="D3333" s="145">
        <v>15</v>
      </c>
      <c r="E3333" s="207">
        <v>0</v>
      </c>
      <c r="F3333" s="208">
        <v>0</v>
      </c>
    </row>
    <row r="3334" spans="2:6" x14ac:dyDescent="0.3">
      <c r="B3334" s="142" t="s">
        <v>381</v>
      </c>
      <c r="C3334" s="144">
        <v>45510</v>
      </c>
      <c r="D3334" s="145">
        <v>16</v>
      </c>
      <c r="E3334" s="207">
        <v>0.2</v>
      </c>
      <c r="F3334" s="208">
        <v>0</v>
      </c>
    </row>
    <row r="3335" spans="2:6" x14ac:dyDescent="0.3">
      <c r="B3335" s="142" t="s">
        <v>381</v>
      </c>
      <c r="C3335" s="144">
        <v>45510</v>
      </c>
      <c r="D3335" s="145">
        <v>17</v>
      </c>
      <c r="E3335" s="207">
        <v>287.76</v>
      </c>
      <c r="F3335" s="208">
        <v>0</v>
      </c>
    </row>
    <row r="3336" spans="2:6" x14ac:dyDescent="0.3">
      <c r="B3336" s="142" t="s">
        <v>381</v>
      </c>
      <c r="C3336" s="144">
        <v>45510</v>
      </c>
      <c r="D3336" s="145">
        <v>18</v>
      </c>
      <c r="E3336" s="207">
        <v>428.14</v>
      </c>
      <c r="F3336" s="208">
        <v>0</v>
      </c>
    </row>
    <row r="3337" spans="2:6" x14ac:dyDescent="0.3">
      <c r="B3337" s="142" t="s">
        <v>381</v>
      </c>
      <c r="C3337" s="144">
        <v>45510</v>
      </c>
      <c r="D3337" s="145">
        <v>19</v>
      </c>
      <c r="E3337" s="207">
        <v>421.06</v>
      </c>
      <c r="F3337" s="208">
        <v>0</v>
      </c>
    </row>
    <row r="3338" spans="2:6" x14ac:dyDescent="0.3">
      <c r="B3338" s="142" t="s">
        <v>381</v>
      </c>
      <c r="C3338" s="144">
        <v>45510</v>
      </c>
      <c r="D3338" s="145">
        <v>20</v>
      </c>
      <c r="E3338" s="207">
        <v>436.02</v>
      </c>
      <c r="F3338" s="208">
        <v>0</v>
      </c>
    </row>
    <row r="3339" spans="2:6" x14ac:dyDescent="0.3">
      <c r="B3339" s="142" t="s">
        <v>381</v>
      </c>
      <c r="C3339" s="144">
        <v>45510</v>
      </c>
      <c r="D3339" s="145">
        <v>21</v>
      </c>
      <c r="E3339" s="207">
        <v>428.42</v>
      </c>
      <c r="F3339" s="208">
        <v>0</v>
      </c>
    </row>
    <row r="3340" spans="2:6" x14ac:dyDescent="0.3">
      <c r="B3340" s="142" t="s">
        <v>381</v>
      </c>
      <c r="C3340" s="144">
        <v>45510</v>
      </c>
      <c r="D3340" s="145">
        <v>22</v>
      </c>
      <c r="E3340" s="207">
        <v>428.47</v>
      </c>
      <c r="F3340" s="208">
        <v>0</v>
      </c>
    </row>
    <row r="3341" spans="2:6" x14ac:dyDescent="0.3">
      <c r="B3341" s="142" t="s">
        <v>381</v>
      </c>
      <c r="C3341" s="144">
        <v>45510</v>
      </c>
      <c r="D3341" s="145">
        <v>23</v>
      </c>
      <c r="E3341" s="207">
        <v>383.19</v>
      </c>
      <c r="F3341" s="208">
        <v>0</v>
      </c>
    </row>
    <row r="3342" spans="2:6" x14ac:dyDescent="0.3">
      <c r="B3342" s="142" t="s">
        <v>381</v>
      </c>
      <c r="C3342" s="144">
        <v>45511</v>
      </c>
      <c r="D3342" s="145">
        <v>0</v>
      </c>
      <c r="E3342" s="207">
        <v>0</v>
      </c>
      <c r="F3342" s="208">
        <v>0</v>
      </c>
    </row>
    <row r="3343" spans="2:6" x14ac:dyDescent="0.3">
      <c r="B3343" s="142" t="s">
        <v>381</v>
      </c>
      <c r="C3343" s="144">
        <v>45511</v>
      </c>
      <c r="D3343" s="145">
        <v>1</v>
      </c>
      <c r="E3343" s="207">
        <v>0</v>
      </c>
      <c r="F3343" s="208">
        <v>0</v>
      </c>
    </row>
    <row r="3344" spans="2:6" x14ac:dyDescent="0.3">
      <c r="B3344" s="142" t="s">
        <v>381</v>
      </c>
      <c r="C3344" s="144">
        <v>45511</v>
      </c>
      <c r="D3344" s="145">
        <v>2</v>
      </c>
      <c r="E3344" s="207">
        <v>0</v>
      </c>
      <c r="F3344" s="208">
        <v>0</v>
      </c>
    </row>
    <row r="3345" spans="2:6" x14ac:dyDescent="0.3">
      <c r="B3345" s="142" t="s">
        <v>381</v>
      </c>
      <c r="C3345" s="144">
        <v>45511</v>
      </c>
      <c r="D3345" s="145">
        <v>3</v>
      </c>
      <c r="E3345" s="207">
        <v>0</v>
      </c>
      <c r="F3345" s="208">
        <v>0</v>
      </c>
    </row>
    <row r="3346" spans="2:6" x14ac:dyDescent="0.3">
      <c r="B3346" s="142" t="s">
        <v>381</v>
      </c>
      <c r="C3346" s="144">
        <v>45511</v>
      </c>
      <c r="D3346" s="145">
        <v>4</v>
      </c>
      <c r="E3346" s="207">
        <v>0</v>
      </c>
      <c r="F3346" s="208">
        <v>0</v>
      </c>
    </row>
    <row r="3347" spans="2:6" x14ac:dyDescent="0.3">
      <c r="B3347" s="142" t="s">
        <v>381</v>
      </c>
      <c r="C3347" s="144">
        <v>45511</v>
      </c>
      <c r="D3347" s="145">
        <v>5</v>
      </c>
      <c r="E3347" s="207">
        <v>0</v>
      </c>
      <c r="F3347" s="208">
        <v>0</v>
      </c>
    </row>
    <row r="3348" spans="2:6" x14ac:dyDescent="0.3">
      <c r="B3348" s="142" t="s">
        <v>381</v>
      </c>
      <c r="C3348" s="144">
        <v>45511</v>
      </c>
      <c r="D3348" s="145">
        <v>6</v>
      </c>
      <c r="E3348" s="207">
        <v>0</v>
      </c>
      <c r="F3348" s="208">
        <v>0</v>
      </c>
    </row>
    <row r="3349" spans="2:6" x14ac:dyDescent="0.3">
      <c r="B3349" s="142" t="s">
        <v>381</v>
      </c>
      <c r="C3349" s="144">
        <v>45511</v>
      </c>
      <c r="D3349" s="145">
        <v>7</v>
      </c>
      <c r="E3349" s="207">
        <v>0</v>
      </c>
      <c r="F3349" s="208">
        <v>0</v>
      </c>
    </row>
    <row r="3350" spans="2:6" x14ac:dyDescent="0.3">
      <c r="B3350" s="142" t="s">
        <v>381</v>
      </c>
      <c r="C3350" s="144">
        <v>45511</v>
      </c>
      <c r="D3350" s="145">
        <v>8</v>
      </c>
      <c r="E3350" s="207">
        <v>0</v>
      </c>
      <c r="F3350" s="208">
        <v>0</v>
      </c>
    </row>
    <row r="3351" spans="2:6" x14ac:dyDescent="0.3">
      <c r="B3351" s="142" t="s">
        <v>381</v>
      </c>
      <c r="C3351" s="144">
        <v>45511</v>
      </c>
      <c r="D3351" s="145">
        <v>9</v>
      </c>
      <c r="E3351" s="207">
        <v>0</v>
      </c>
      <c r="F3351" s="208">
        <v>0</v>
      </c>
    </row>
    <row r="3352" spans="2:6" x14ac:dyDescent="0.3">
      <c r="B3352" s="142" t="s">
        <v>381</v>
      </c>
      <c r="C3352" s="144">
        <v>45511</v>
      </c>
      <c r="D3352" s="145">
        <v>10</v>
      </c>
      <c r="E3352" s="207">
        <v>0</v>
      </c>
      <c r="F3352" s="208">
        <v>0</v>
      </c>
    </row>
    <row r="3353" spans="2:6" x14ac:dyDescent="0.3">
      <c r="B3353" s="142" t="s">
        <v>381</v>
      </c>
      <c r="C3353" s="144">
        <v>45511</v>
      </c>
      <c r="D3353" s="145">
        <v>11</v>
      </c>
      <c r="E3353" s="207">
        <v>0</v>
      </c>
      <c r="F3353" s="208">
        <v>0</v>
      </c>
    </row>
    <row r="3354" spans="2:6" x14ac:dyDescent="0.3">
      <c r="B3354" s="142" t="s">
        <v>381</v>
      </c>
      <c r="C3354" s="144">
        <v>45511</v>
      </c>
      <c r="D3354" s="145">
        <v>12</v>
      </c>
      <c r="E3354" s="207">
        <v>0</v>
      </c>
      <c r="F3354" s="208">
        <v>0</v>
      </c>
    </row>
    <row r="3355" spans="2:6" x14ac:dyDescent="0.3">
      <c r="B3355" s="142" t="s">
        <v>381</v>
      </c>
      <c r="C3355" s="144">
        <v>45511</v>
      </c>
      <c r="D3355" s="145">
        <v>13</v>
      </c>
      <c r="E3355" s="207">
        <v>0</v>
      </c>
      <c r="F3355" s="208">
        <v>0</v>
      </c>
    </row>
    <row r="3356" spans="2:6" x14ac:dyDescent="0.3">
      <c r="B3356" s="142" t="s">
        <v>381</v>
      </c>
      <c r="C3356" s="144">
        <v>45511</v>
      </c>
      <c r="D3356" s="145">
        <v>14</v>
      </c>
      <c r="E3356" s="207">
        <v>0</v>
      </c>
      <c r="F3356" s="208">
        <v>0</v>
      </c>
    </row>
    <row r="3357" spans="2:6" x14ac:dyDescent="0.3">
      <c r="B3357" s="142" t="s">
        <v>381</v>
      </c>
      <c r="C3357" s="144">
        <v>45511</v>
      </c>
      <c r="D3357" s="145">
        <v>15</v>
      </c>
      <c r="E3357" s="207">
        <v>0</v>
      </c>
      <c r="F3357" s="208">
        <v>0</v>
      </c>
    </row>
    <row r="3358" spans="2:6" x14ac:dyDescent="0.3">
      <c r="B3358" s="142" t="s">
        <v>381</v>
      </c>
      <c r="C3358" s="144">
        <v>45511</v>
      </c>
      <c r="D3358" s="145">
        <v>16</v>
      </c>
      <c r="E3358" s="207">
        <v>0</v>
      </c>
      <c r="F3358" s="208">
        <v>0</v>
      </c>
    </row>
    <row r="3359" spans="2:6" x14ac:dyDescent="0.3">
      <c r="B3359" s="142" t="s">
        <v>381</v>
      </c>
      <c r="C3359" s="144">
        <v>45511</v>
      </c>
      <c r="D3359" s="145">
        <v>17</v>
      </c>
      <c r="E3359" s="207">
        <v>43.12</v>
      </c>
      <c r="F3359" s="208">
        <v>0</v>
      </c>
    </row>
    <row r="3360" spans="2:6" x14ac:dyDescent="0.3">
      <c r="B3360" s="142" t="s">
        <v>381</v>
      </c>
      <c r="C3360" s="144">
        <v>45511</v>
      </c>
      <c r="D3360" s="145">
        <v>18</v>
      </c>
      <c r="E3360" s="207">
        <v>390.22</v>
      </c>
      <c r="F3360" s="208">
        <v>0</v>
      </c>
    </row>
    <row r="3361" spans="2:6" x14ac:dyDescent="0.3">
      <c r="B3361" s="142" t="s">
        <v>381</v>
      </c>
      <c r="C3361" s="144">
        <v>45511</v>
      </c>
      <c r="D3361" s="145">
        <v>19</v>
      </c>
      <c r="E3361" s="207">
        <v>429.66</v>
      </c>
      <c r="F3361" s="208">
        <v>0</v>
      </c>
    </row>
    <row r="3362" spans="2:6" x14ac:dyDescent="0.3">
      <c r="B3362" s="142" t="s">
        <v>381</v>
      </c>
      <c r="C3362" s="144">
        <v>45511</v>
      </c>
      <c r="D3362" s="145">
        <v>20</v>
      </c>
      <c r="E3362" s="207">
        <v>429.57</v>
      </c>
      <c r="F3362" s="208">
        <v>0</v>
      </c>
    </row>
    <row r="3363" spans="2:6" x14ac:dyDescent="0.3">
      <c r="B3363" s="142" t="s">
        <v>381</v>
      </c>
      <c r="C3363" s="144">
        <v>45511</v>
      </c>
      <c r="D3363" s="145">
        <v>21</v>
      </c>
      <c r="E3363" s="207">
        <v>429.52</v>
      </c>
      <c r="F3363" s="208">
        <v>0</v>
      </c>
    </row>
    <row r="3364" spans="2:6" x14ac:dyDescent="0.3">
      <c r="B3364" s="142" t="s">
        <v>381</v>
      </c>
      <c r="C3364" s="144">
        <v>45511</v>
      </c>
      <c r="D3364" s="145">
        <v>22</v>
      </c>
      <c r="E3364" s="207">
        <v>430.02</v>
      </c>
      <c r="F3364" s="208">
        <v>0</v>
      </c>
    </row>
    <row r="3365" spans="2:6" x14ac:dyDescent="0.3">
      <c r="B3365" s="142" t="s">
        <v>381</v>
      </c>
      <c r="C3365" s="144">
        <v>45511</v>
      </c>
      <c r="D3365" s="145">
        <v>23</v>
      </c>
      <c r="E3365" s="207">
        <v>427.34</v>
      </c>
      <c r="F3365" s="208">
        <v>0</v>
      </c>
    </row>
    <row r="3366" spans="2:6" x14ac:dyDescent="0.3">
      <c r="B3366" s="142" t="s">
        <v>381</v>
      </c>
      <c r="C3366" s="144">
        <v>45512</v>
      </c>
      <c r="D3366" s="145">
        <v>0</v>
      </c>
      <c r="E3366" s="207">
        <v>371.79</v>
      </c>
      <c r="F3366" s="208">
        <v>0</v>
      </c>
    </row>
    <row r="3367" spans="2:6" x14ac:dyDescent="0.3">
      <c r="B3367" s="142" t="s">
        <v>381</v>
      </c>
      <c r="C3367" s="144">
        <v>45512</v>
      </c>
      <c r="D3367" s="145">
        <v>1</v>
      </c>
      <c r="E3367" s="207">
        <v>3.18</v>
      </c>
      <c r="F3367" s="208">
        <v>0</v>
      </c>
    </row>
    <row r="3368" spans="2:6" x14ac:dyDescent="0.3">
      <c r="B3368" s="142" t="s">
        <v>381</v>
      </c>
      <c r="C3368" s="144">
        <v>45512</v>
      </c>
      <c r="D3368" s="145">
        <v>2</v>
      </c>
      <c r="E3368" s="207">
        <v>0</v>
      </c>
      <c r="F3368" s="208">
        <v>0</v>
      </c>
    </row>
    <row r="3369" spans="2:6" x14ac:dyDescent="0.3">
      <c r="B3369" s="142" t="s">
        <v>381</v>
      </c>
      <c r="C3369" s="144">
        <v>45512</v>
      </c>
      <c r="D3369" s="145">
        <v>3</v>
      </c>
      <c r="E3369" s="207">
        <v>0</v>
      </c>
      <c r="F3369" s="208">
        <v>0</v>
      </c>
    </row>
    <row r="3370" spans="2:6" x14ac:dyDescent="0.3">
      <c r="B3370" s="142" t="s">
        <v>381</v>
      </c>
      <c r="C3370" s="144">
        <v>45512</v>
      </c>
      <c r="D3370" s="145">
        <v>4</v>
      </c>
      <c r="E3370" s="207">
        <v>0</v>
      </c>
      <c r="F3370" s="208">
        <v>0</v>
      </c>
    </row>
    <row r="3371" spans="2:6" x14ac:dyDescent="0.3">
      <c r="B3371" s="142" t="s">
        <v>381</v>
      </c>
      <c r="C3371" s="144">
        <v>45512</v>
      </c>
      <c r="D3371" s="145">
        <v>5</v>
      </c>
      <c r="E3371" s="207">
        <v>0</v>
      </c>
      <c r="F3371" s="208">
        <v>0</v>
      </c>
    </row>
    <row r="3372" spans="2:6" x14ac:dyDescent="0.3">
      <c r="B3372" s="142" t="s">
        <v>381</v>
      </c>
      <c r="C3372" s="144">
        <v>45512</v>
      </c>
      <c r="D3372" s="145">
        <v>6</v>
      </c>
      <c r="E3372" s="207">
        <v>0</v>
      </c>
      <c r="F3372" s="208">
        <v>0</v>
      </c>
    </row>
    <row r="3373" spans="2:6" x14ac:dyDescent="0.3">
      <c r="B3373" s="142" t="s">
        <v>381</v>
      </c>
      <c r="C3373" s="144">
        <v>45512</v>
      </c>
      <c r="D3373" s="145">
        <v>7</v>
      </c>
      <c r="E3373" s="207">
        <v>0</v>
      </c>
      <c r="F3373" s="208">
        <v>0</v>
      </c>
    </row>
    <row r="3374" spans="2:6" x14ac:dyDescent="0.3">
      <c r="B3374" s="142" t="s">
        <v>381</v>
      </c>
      <c r="C3374" s="144">
        <v>45512</v>
      </c>
      <c r="D3374" s="145">
        <v>8</v>
      </c>
      <c r="E3374" s="207">
        <v>0</v>
      </c>
      <c r="F3374" s="208">
        <v>0</v>
      </c>
    </row>
    <row r="3375" spans="2:6" x14ac:dyDescent="0.3">
      <c r="B3375" s="142" t="s">
        <v>381</v>
      </c>
      <c r="C3375" s="144">
        <v>45512</v>
      </c>
      <c r="D3375" s="145">
        <v>9</v>
      </c>
      <c r="E3375" s="207">
        <v>0</v>
      </c>
      <c r="F3375" s="208">
        <v>0</v>
      </c>
    </row>
    <row r="3376" spans="2:6" x14ac:dyDescent="0.3">
      <c r="B3376" s="142" t="s">
        <v>381</v>
      </c>
      <c r="C3376" s="144">
        <v>45512</v>
      </c>
      <c r="D3376" s="145">
        <v>10</v>
      </c>
      <c r="E3376" s="207">
        <v>0</v>
      </c>
      <c r="F3376" s="208">
        <v>0</v>
      </c>
    </row>
    <row r="3377" spans="2:6" x14ac:dyDescent="0.3">
      <c r="B3377" s="142" t="s">
        <v>381</v>
      </c>
      <c r="C3377" s="144">
        <v>45512</v>
      </c>
      <c r="D3377" s="145">
        <v>11</v>
      </c>
      <c r="E3377" s="207">
        <v>0</v>
      </c>
      <c r="F3377" s="208">
        <v>0</v>
      </c>
    </row>
    <row r="3378" spans="2:6" x14ac:dyDescent="0.3">
      <c r="B3378" s="142" t="s">
        <v>381</v>
      </c>
      <c r="C3378" s="144">
        <v>45512</v>
      </c>
      <c r="D3378" s="145">
        <v>12</v>
      </c>
      <c r="E3378" s="207">
        <v>0</v>
      </c>
      <c r="F3378" s="208">
        <v>0</v>
      </c>
    </row>
    <row r="3379" spans="2:6" x14ac:dyDescent="0.3">
      <c r="B3379" s="142" t="s">
        <v>381</v>
      </c>
      <c r="C3379" s="144">
        <v>45512</v>
      </c>
      <c r="D3379" s="145">
        <v>13</v>
      </c>
      <c r="E3379" s="207">
        <v>0</v>
      </c>
      <c r="F3379" s="208">
        <v>0</v>
      </c>
    </row>
    <row r="3380" spans="2:6" x14ac:dyDescent="0.3">
      <c r="B3380" s="142" t="s">
        <v>381</v>
      </c>
      <c r="C3380" s="144">
        <v>45512</v>
      </c>
      <c r="D3380" s="145">
        <v>14</v>
      </c>
      <c r="E3380" s="207">
        <v>0</v>
      </c>
      <c r="F3380" s="208">
        <v>0</v>
      </c>
    </row>
    <row r="3381" spans="2:6" x14ac:dyDescent="0.3">
      <c r="B3381" s="142" t="s">
        <v>381</v>
      </c>
      <c r="C3381" s="144">
        <v>45512</v>
      </c>
      <c r="D3381" s="145">
        <v>15</v>
      </c>
      <c r="E3381" s="207">
        <v>0</v>
      </c>
      <c r="F3381" s="208">
        <v>0</v>
      </c>
    </row>
    <row r="3382" spans="2:6" x14ac:dyDescent="0.3">
      <c r="B3382" s="142" t="s">
        <v>381</v>
      </c>
      <c r="C3382" s="144">
        <v>45512</v>
      </c>
      <c r="D3382" s="145">
        <v>16</v>
      </c>
      <c r="E3382" s="207">
        <v>43.55</v>
      </c>
      <c r="F3382" s="208">
        <v>0</v>
      </c>
    </row>
    <row r="3383" spans="2:6" x14ac:dyDescent="0.3">
      <c r="B3383" s="142" t="s">
        <v>381</v>
      </c>
      <c r="C3383" s="144">
        <v>45512</v>
      </c>
      <c r="D3383" s="145">
        <v>17</v>
      </c>
      <c r="E3383" s="207">
        <v>416.51</v>
      </c>
      <c r="F3383" s="208">
        <v>0</v>
      </c>
    </row>
    <row r="3384" spans="2:6" x14ac:dyDescent="0.3">
      <c r="B3384" s="142" t="s">
        <v>381</v>
      </c>
      <c r="C3384" s="144">
        <v>45512</v>
      </c>
      <c r="D3384" s="145">
        <v>18</v>
      </c>
      <c r="E3384" s="207">
        <v>427.09</v>
      </c>
      <c r="F3384" s="208">
        <v>0</v>
      </c>
    </row>
    <row r="3385" spans="2:6" x14ac:dyDescent="0.3">
      <c r="B3385" s="142" t="s">
        <v>381</v>
      </c>
      <c r="C3385" s="144">
        <v>45512</v>
      </c>
      <c r="D3385" s="145">
        <v>19</v>
      </c>
      <c r="E3385" s="207">
        <v>427.52</v>
      </c>
      <c r="F3385" s="208">
        <v>0</v>
      </c>
    </row>
    <row r="3386" spans="2:6" x14ac:dyDescent="0.3">
      <c r="B3386" s="142" t="s">
        <v>381</v>
      </c>
      <c r="C3386" s="144">
        <v>45512</v>
      </c>
      <c r="D3386" s="145">
        <v>20</v>
      </c>
      <c r="E3386" s="207">
        <v>427.61</v>
      </c>
      <c r="F3386" s="208">
        <v>0</v>
      </c>
    </row>
    <row r="3387" spans="2:6" x14ac:dyDescent="0.3">
      <c r="B3387" s="142" t="s">
        <v>381</v>
      </c>
      <c r="C3387" s="144">
        <v>45512</v>
      </c>
      <c r="D3387" s="145">
        <v>21</v>
      </c>
      <c r="E3387" s="207">
        <v>427.69</v>
      </c>
      <c r="F3387" s="208">
        <v>0</v>
      </c>
    </row>
    <row r="3388" spans="2:6" x14ac:dyDescent="0.3">
      <c r="B3388" s="142" t="s">
        <v>381</v>
      </c>
      <c r="C3388" s="144">
        <v>45512</v>
      </c>
      <c r="D3388" s="145">
        <v>22</v>
      </c>
      <c r="E3388" s="207">
        <v>366.51</v>
      </c>
      <c r="F3388" s="208">
        <v>0</v>
      </c>
    </row>
    <row r="3389" spans="2:6" x14ac:dyDescent="0.3">
      <c r="B3389" s="142" t="s">
        <v>381</v>
      </c>
      <c r="C3389" s="144">
        <v>45512</v>
      </c>
      <c r="D3389" s="145">
        <v>23</v>
      </c>
      <c r="E3389" s="207">
        <v>0</v>
      </c>
      <c r="F3389" s="208">
        <v>0</v>
      </c>
    </row>
    <row r="3390" spans="2:6" x14ac:dyDescent="0.3">
      <c r="B3390" s="142" t="s">
        <v>381</v>
      </c>
      <c r="C3390" s="144">
        <v>45513</v>
      </c>
      <c r="D3390" s="145">
        <v>0</v>
      </c>
      <c r="E3390" s="207">
        <v>0</v>
      </c>
      <c r="F3390" s="208">
        <v>0</v>
      </c>
    </row>
    <row r="3391" spans="2:6" x14ac:dyDescent="0.3">
      <c r="B3391" s="142" t="s">
        <v>381</v>
      </c>
      <c r="C3391" s="144">
        <v>45513</v>
      </c>
      <c r="D3391" s="145">
        <v>1</v>
      </c>
      <c r="E3391" s="207">
        <v>0</v>
      </c>
      <c r="F3391" s="208">
        <v>0</v>
      </c>
    </row>
    <row r="3392" spans="2:6" x14ac:dyDescent="0.3">
      <c r="B3392" s="142" t="s">
        <v>381</v>
      </c>
      <c r="C3392" s="144">
        <v>45513</v>
      </c>
      <c r="D3392" s="145">
        <v>2</v>
      </c>
      <c r="E3392" s="207">
        <v>0</v>
      </c>
      <c r="F3392" s="208">
        <v>0</v>
      </c>
    </row>
    <row r="3393" spans="2:6" x14ac:dyDescent="0.3">
      <c r="B3393" s="142" t="s">
        <v>381</v>
      </c>
      <c r="C3393" s="144">
        <v>45513</v>
      </c>
      <c r="D3393" s="145">
        <v>3</v>
      </c>
      <c r="E3393" s="207">
        <v>0</v>
      </c>
      <c r="F3393" s="208">
        <v>0</v>
      </c>
    </row>
    <row r="3394" spans="2:6" x14ac:dyDescent="0.3">
      <c r="B3394" s="142" t="s">
        <v>381</v>
      </c>
      <c r="C3394" s="144">
        <v>45513</v>
      </c>
      <c r="D3394" s="145">
        <v>4</v>
      </c>
      <c r="E3394" s="207">
        <v>0</v>
      </c>
      <c r="F3394" s="208">
        <v>0</v>
      </c>
    </row>
    <row r="3395" spans="2:6" x14ac:dyDescent="0.3">
      <c r="B3395" s="142" t="s">
        <v>381</v>
      </c>
      <c r="C3395" s="144">
        <v>45513</v>
      </c>
      <c r="D3395" s="145">
        <v>5</v>
      </c>
      <c r="E3395" s="207">
        <v>0</v>
      </c>
      <c r="F3395" s="208">
        <v>0</v>
      </c>
    </row>
    <row r="3396" spans="2:6" x14ac:dyDescent="0.3">
      <c r="B3396" s="142" t="s">
        <v>381</v>
      </c>
      <c r="C3396" s="144">
        <v>45513</v>
      </c>
      <c r="D3396" s="145">
        <v>6</v>
      </c>
      <c r="E3396" s="207">
        <v>0</v>
      </c>
      <c r="F3396" s="208">
        <v>0</v>
      </c>
    </row>
    <row r="3397" spans="2:6" x14ac:dyDescent="0.3">
      <c r="B3397" s="142" t="s">
        <v>381</v>
      </c>
      <c r="C3397" s="144">
        <v>45513</v>
      </c>
      <c r="D3397" s="145">
        <v>7</v>
      </c>
      <c r="E3397" s="207">
        <v>0</v>
      </c>
      <c r="F3397" s="208">
        <v>0</v>
      </c>
    </row>
    <row r="3398" spans="2:6" x14ac:dyDescent="0.3">
      <c r="B3398" s="142" t="s">
        <v>381</v>
      </c>
      <c r="C3398" s="144">
        <v>45513</v>
      </c>
      <c r="D3398" s="145">
        <v>8</v>
      </c>
      <c r="E3398" s="207">
        <v>0</v>
      </c>
      <c r="F3398" s="208">
        <v>0</v>
      </c>
    </row>
    <row r="3399" spans="2:6" x14ac:dyDescent="0.3">
      <c r="B3399" s="142" t="s">
        <v>381</v>
      </c>
      <c r="C3399" s="144">
        <v>45513</v>
      </c>
      <c r="D3399" s="145">
        <v>9</v>
      </c>
      <c r="E3399" s="207">
        <v>0</v>
      </c>
      <c r="F3399" s="208">
        <v>0</v>
      </c>
    </row>
    <row r="3400" spans="2:6" x14ac:dyDescent="0.3">
      <c r="B3400" s="142" t="s">
        <v>381</v>
      </c>
      <c r="C3400" s="144">
        <v>45513</v>
      </c>
      <c r="D3400" s="145">
        <v>10</v>
      </c>
      <c r="E3400" s="207">
        <v>0</v>
      </c>
      <c r="F3400" s="208">
        <v>0</v>
      </c>
    </row>
    <row r="3401" spans="2:6" x14ac:dyDescent="0.3">
      <c r="B3401" s="142" t="s">
        <v>381</v>
      </c>
      <c r="C3401" s="144">
        <v>45513</v>
      </c>
      <c r="D3401" s="145">
        <v>11</v>
      </c>
      <c r="E3401" s="207">
        <v>0</v>
      </c>
      <c r="F3401" s="208">
        <v>0</v>
      </c>
    </row>
    <row r="3402" spans="2:6" x14ac:dyDescent="0.3">
      <c r="B3402" s="142" t="s">
        <v>381</v>
      </c>
      <c r="C3402" s="144">
        <v>45513</v>
      </c>
      <c r="D3402" s="145">
        <v>12</v>
      </c>
      <c r="E3402" s="207">
        <v>0</v>
      </c>
      <c r="F3402" s="208">
        <v>0</v>
      </c>
    </row>
    <row r="3403" spans="2:6" x14ac:dyDescent="0.3">
      <c r="B3403" s="142" t="s">
        <v>381</v>
      </c>
      <c r="C3403" s="144">
        <v>45513</v>
      </c>
      <c r="D3403" s="145">
        <v>13</v>
      </c>
      <c r="E3403" s="207">
        <v>0</v>
      </c>
      <c r="F3403" s="208">
        <v>0</v>
      </c>
    </row>
    <row r="3404" spans="2:6" x14ac:dyDescent="0.3">
      <c r="B3404" s="142" t="s">
        <v>381</v>
      </c>
      <c r="C3404" s="144">
        <v>45513</v>
      </c>
      <c r="D3404" s="145">
        <v>14</v>
      </c>
      <c r="E3404" s="207">
        <v>0</v>
      </c>
      <c r="F3404" s="208">
        <v>0</v>
      </c>
    </row>
    <row r="3405" spans="2:6" x14ac:dyDescent="0.3">
      <c r="B3405" s="142" t="s">
        <v>381</v>
      </c>
      <c r="C3405" s="144">
        <v>45513</v>
      </c>
      <c r="D3405" s="145">
        <v>15</v>
      </c>
      <c r="E3405" s="207">
        <v>0</v>
      </c>
      <c r="F3405" s="208">
        <v>0</v>
      </c>
    </row>
    <row r="3406" spans="2:6" x14ac:dyDescent="0.3">
      <c r="B3406" s="142" t="s">
        <v>381</v>
      </c>
      <c r="C3406" s="144">
        <v>45513</v>
      </c>
      <c r="D3406" s="145">
        <v>16</v>
      </c>
      <c r="E3406" s="207">
        <v>0.21</v>
      </c>
      <c r="F3406" s="208">
        <v>0</v>
      </c>
    </row>
    <row r="3407" spans="2:6" x14ac:dyDescent="0.3">
      <c r="B3407" s="142" t="s">
        <v>381</v>
      </c>
      <c r="C3407" s="144">
        <v>45513</v>
      </c>
      <c r="D3407" s="145">
        <v>17</v>
      </c>
      <c r="E3407" s="207">
        <v>248.59</v>
      </c>
      <c r="F3407" s="208">
        <v>0</v>
      </c>
    </row>
    <row r="3408" spans="2:6" x14ac:dyDescent="0.3">
      <c r="B3408" s="142" t="s">
        <v>381</v>
      </c>
      <c r="C3408" s="144">
        <v>45513</v>
      </c>
      <c r="D3408" s="145">
        <v>18</v>
      </c>
      <c r="E3408" s="207">
        <v>428.76</v>
      </c>
      <c r="F3408" s="208">
        <v>0</v>
      </c>
    </row>
    <row r="3409" spans="2:6" x14ac:dyDescent="0.3">
      <c r="B3409" s="142" t="s">
        <v>381</v>
      </c>
      <c r="C3409" s="144">
        <v>45513</v>
      </c>
      <c r="D3409" s="145">
        <v>19</v>
      </c>
      <c r="E3409" s="207">
        <v>428.31</v>
      </c>
      <c r="F3409" s="208">
        <v>0</v>
      </c>
    </row>
    <row r="3410" spans="2:6" x14ac:dyDescent="0.3">
      <c r="B3410" s="142" t="s">
        <v>381</v>
      </c>
      <c r="C3410" s="144">
        <v>45513</v>
      </c>
      <c r="D3410" s="145">
        <v>20</v>
      </c>
      <c r="E3410" s="207">
        <v>428.85</v>
      </c>
      <c r="F3410" s="208">
        <v>0</v>
      </c>
    </row>
    <row r="3411" spans="2:6" x14ac:dyDescent="0.3">
      <c r="B3411" s="142" t="s">
        <v>381</v>
      </c>
      <c r="C3411" s="144">
        <v>45513</v>
      </c>
      <c r="D3411" s="145">
        <v>21</v>
      </c>
      <c r="E3411" s="207">
        <v>428.86</v>
      </c>
      <c r="F3411" s="208">
        <v>0</v>
      </c>
    </row>
    <row r="3412" spans="2:6" x14ac:dyDescent="0.3">
      <c r="B3412" s="142" t="s">
        <v>381</v>
      </c>
      <c r="C3412" s="144">
        <v>45513</v>
      </c>
      <c r="D3412" s="145">
        <v>22</v>
      </c>
      <c r="E3412" s="207">
        <v>428.31</v>
      </c>
      <c r="F3412" s="208">
        <v>0</v>
      </c>
    </row>
    <row r="3413" spans="2:6" x14ac:dyDescent="0.3">
      <c r="B3413" s="142" t="s">
        <v>381</v>
      </c>
      <c r="C3413" s="144">
        <v>45513</v>
      </c>
      <c r="D3413" s="145">
        <v>23</v>
      </c>
      <c r="E3413" s="207">
        <v>366.65</v>
      </c>
      <c r="F3413" s="208">
        <v>0</v>
      </c>
    </row>
    <row r="3414" spans="2:6" x14ac:dyDescent="0.3">
      <c r="B3414" s="142" t="s">
        <v>381</v>
      </c>
      <c r="C3414" s="144">
        <v>45514</v>
      </c>
      <c r="D3414" s="145">
        <v>0</v>
      </c>
      <c r="E3414" s="207">
        <v>0</v>
      </c>
      <c r="F3414" s="208">
        <v>0</v>
      </c>
    </row>
    <row r="3415" spans="2:6" x14ac:dyDescent="0.3">
      <c r="B3415" s="142" t="s">
        <v>381</v>
      </c>
      <c r="C3415" s="144">
        <v>45514</v>
      </c>
      <c r="D3415" s="145">
        <v>1</v>
      </c>
      <c r="E3415" s="207">
        <v>0</v>
      </c>
      <c r="F3415" s="208">
        <v>0</v>
      </c>
    </row>
    <row r="3416" spans="2:6" x14ac:dyDescent="0.3">
      <c r="B3416" s="142" t="s">
        <v>381</v>
      </c>
      <c r="C3416" s="144">
        <v>45514</v>
      </c>
      <c r="D3416" s="145">
        <v>2</v>
      </c>
      <c r="E3416" s="207">
        <v>0</v>
      </c>
      <c r="F3416" s="208">
        <v>0</v>
      </c>
    </row>
    <row r="3417" spans="2:6" x14ac:dyDescent="0.3">
      <c r="B3417" s="142" t="s">
        <v>381</v>
      </c>
      <c r="C3417" s="144">
        <v>45514</v>
      </c>
      <c r="D3417" s="145">
        <v>3</v>
      </c>
      <c r="E3417" s="207">
        <v>0</v>
      </c>
      <c r="F3417" s="208">
        <v>0</v>
      </c>
    </row>
    <row r="3418" spans="2:6" x14ac:dyDescent="0.3">
      <c r="B3418" s="142" t="s">
        <v>381</v>
      </c>
      <c r="C3418" s="144">
        <v>45514</v>
      </c>
      <c r="D3418" s="145">
        <v>4</v>
      </c>
      <c r="E3418" s="207">
        <v>0</v>
      </c>
      <c r="F3418" s="208">
        <v>0</v>
      </c>
    </row>
    <row r="3419" spans="2:6" x14ac:dyDescent="0.3">
      <c r="B3419" s="142" t="s">
        <v>381</v>
      </c>
      <c r="C3419" s="144">
        <v>45514</v>
      </c>
      <c r="D3419" s="145">
        <v>5</v>
      </c>
      <c r="E3419" s="207">
        <v>0</v>
      </c>
      <c r="F3419" s="208">
        <v>0</v>
      </c>
    </row>
    <row r="3420" spans="2:6" x14ac:dyDescent="0.3">
      <c r="B3420" s="142" t="s">
        <v>381</v>
      </c>
      <c r="C3420" s="144">
        <v>45514</v>
      </c>
      <c r="D3420" s="145">
        <v>6</v>
      </c>
      <c r="E3420" s="207">
        <v>0</v>
      </c>
      <c r="F3420" s="208">
        <v>0</v>
      </c>
    </row>
    <row r="3421" spans="2:6" x14ac:dyDescent="0.3">
      <c r="B3421" s="142" t="s">
        <v>381</v>
      </c>
      <c r="C3421" s="144">
        <v>45514</v>
      </c>
      <c r="D3421" s="145">
        <v>7</v>
      </c>
      <c r="E3421" s="207">
        <v>0</v>
      </c>
      <c r="F3421" s="208">
        <v>0</v>
      </c>
    </row>
    <row r="3422" spans="2:6" x14ac:dyDescent="0.3">
      <c r="B3422" s="142" t="s">
        <v>381</v>
      </c>
      <c r="C3422" s="144">
        <v>45514</v>
      </c>
      <c r="D3422" s="145">
        <v>8</v>
      </c>
      <c r="E3422" s="207">
        <v>0</v>
      </c>
      <c r="F3422" s="208">
        <v>0</v>
      </c>
    </row>
    <row r="3423" spans="2:6" x14ac:dyDescent="0.3">
      <c r="B3423" s="142" t="s">
        <v>381</v>
      </c>
      <c r="C3423" s="144">
        <v>45514</v>
      </c>
      <c r="D3423" s="145">
        <v>9</v>
      </c>
      <c r="E3423" s="207">
        <v>0</v>
      </c>
      <c r="F3423" s="208">
        <v>0</v>
      </c>
    </row>
    <row r="3424" spans="2:6" x14ac:dyDescent="0.3">
      <c r="B3424" s="142" t="s">
        <v>381</v>
      </c>
      <c r="C3424" s="144">
        <v>45514</v>
      </c>
      <c r="D3424" s="145">
        <v>10</v>
      </c>
      <c r="E3424" s="207">
        <v>0</v>
      </c>
      <c r="F3424" s="208">
        <v>0</v>
      </c>
    </row>
    <row r="3425" spans="2:6" x14ac:dyDescent="0.3">
      <c r="B3425" s="142" t="s">
        <v>381</v>
      </c>
      <c r="C3425" s="144">
        <v>45514</v>
      </c>
      <c r="D3425" s="145">
        <v>11</v>
      </c>
      <c r="E3425" s="207">
        <v>0</v>
      </c>
      <c r="F3425" s="208">
        <v>0</v>
      </c>
    </row>
    <row r="3426" spans="2:6" x14ac:dyDescent="0.3">
      <c r="B3426" s="142" t="s">
        <v>381</v>
      </c>
      <c r="C3426" s="144">
        <v>45514</v>
      </c>
      <c r="D3426" s="145">
        <v>12</v>
      </c>
      <c r="E3426" s="207">
        <v>0</v>
      </c>
      <c r="F3426" s="208">
        <v>0</v>
      </c>
    </row>
    <row r="3427" spans="2:6" x14ac:dyDescent="0.3">
      <c r="B3427" s="142" t="s">
        <v>381</v>
      </c>
      <c r="C3427" s="144">
        <v>45514</v>
      </c>
      <c r="D3427" s="145">
        <v>13</v>
      </c>
      <c r="E3427" s="207">
        <v>0</v>
      </c>
      <c r="F3427" s="208">
        <v>0</v>
      </c>
    </row>
    <row r="3428" spans="2:6" x14ac:dyDescent="0.3">
      <c r="B3428" s="142" t="s">
        <v>381</v>
      </c>
      <c r="C3428" s="144">
        <v>45514</v>
      </c>
      <c r="D3428" s="145">
        <v>14</v>
      </c>
      <c r="E3428" s="207">
        <v>0</v>
      </c>
      <c r="F3428" s="208">
        <v>0</v>
      </c>
    </row>
    <row r="3429" spans="2:6" x14ac:dyDescent="0.3">
      <c r="B3429" s="142" t="s">
        <v>381</v>
      </c>
      <c r="C3429" s="144">
        <v>45514</v>
      </c>
      <c r="D3429" s="145">
        <v>15</v>
      </c>
      <c r="E3429" s="207">
        <v>0</v>
      </c>
      <c r="F3429" s="208">
        <v>0</v>
      </c>
    </row>
    <row r="3430" spans="2:6" x14ac:dyDescent="0.3">
      <c r="B3430" s="142" t="s">
        <v>381</v>
      </c>
      <c r="C3430" s="144">
        <v>45514</v>
      </c>
      <c r="D3430" s="145">
        <v>16</v>
      </c>
      <c r="E3430" s="207">
        <v>23.24</v>
      </c>
      <c r="F3430" s="208">
        <v>0</v>
      </c>
    </row>
    <row r="3431" spans="2:6" x14ac:dyDescent="0.3">
      <c r="B3431" s="142" t="s">
        <v>381</v>
      </c>
      <c r="C3431" s="144">
        <v>45514</v>
      </c>
      <c r="D3431" s="145">
        <v>17</v>
      </c>
      <c r="E3431" s="207">
        <v>470.34</v>
      </c>
      <c r="F3431" s="208">
        <v>0</v>
      </c>
    </row>
    <row r="3432" spans="2:6" x14ac:dyDescent="0.3">
      <c r="B3432" s="142" t="s">
        <v>381</v>
      </c>
      <c r="C3432" s="144">
        <v>45514</v>
      </c>
      <c r="D3432" s="145">
        <v>18</v>
      </c>
      <c r="E3432" s="207">
        <v>428.77</v>
      </c>
      <c r="F3432" s="208">
        <v>0</v>
      </c>
    </row>
    <row r="3433" spans="2:6" x14ac:dyDescent="0.3">
      <c r="B3433" s="142" t="s">
        <v>381</v>
      </c>
      <c r="C3433" s="144">
        <v>45514</v>
      </c>
      <c r="D3433" s="145">
        <v>19</v>
      </c>
      <c r="E3433" s="207">
        <v>428.85</v>
      </c>
      <c r="F3433" s="208">
        <v>0</v>
      </c>
    </row>
    <row r="3434" spans="2:6" x14ac:dyDescent="0.3">
      <c r="B3434" s="142" t="s">
        <v>381</v>
      </c>
      <c r="C3434" s="144">
        <v>45514</v>
      </c>
      <c r="D3434" s="145">
        <v>20</v>
      </c>
      <c r="E3434" s="207">
        <v>429.51</v>
      </c>
      <c r="F3434" s="208">
        <v>0</v>
      </c>
    </row>
    <row r="3435" spans="2:6" x14ac:dyDescent="0.3">
      <c r="B3435" s="142" t="s">
        <v>381</v>
      </c>
      <c r="C3435" s="144">
        <v>45514</v>
      </c>
      <c r="D3435" s="145">
        <v>21</v>
      </c>
      <c r="E3435" s="207">
        <v>429.49</v>
      </c>
      <c r="F3435" s="208">
        <v>0</v>
      </c>
    </row>
    <row r="3436" spans="2:6" x14ac:dyDescent="0.3">
      <c r="B3436" s="142" t="s">
        <v>381</v>
      </c>
      <c r="C3436" s="144">
        <v>45514</v>
      </c>
      <c r="D3436" s="145">
        <v>22</v>
      </c>
      <c r="E3436" s="207">
        <v>367.19</v>
      </c>
      <c r="F3436" s="208">
        <v>0</v>
      </c>
    </row>
    <row r="3437" spans="2:6" x14ac:dyDescent="0.3">
      <c r="B3437" s="142" t="s">
        <v>381</v>
      </c>
      <c r="C3437" s="144">
        <v>45514</v>
      </c>
      <c r="D3437" s="145">
        <v>23</v>
      </c>
      <c r="E3437" s="207">
        <v>0</v>
      </c>
      <c r="F3437" s="208">
        <v>0</v>
      </c>
    </row>
    <row r="3438" spans="2:6" x14ac:dyDescent="0.3">
      <c r="B3438" s="142" t="s">
        <v>381</v>
      </c>
      <c r="C3438" s="144">
        <v>45515</v>
      </c>
      <c r="D3438" s="145">
        <v>0</v>
      </c>
      <c r="E3438" s="207">
        <v>0</v>
      </c>
      <c r="F3438" s="208">
        <v>0</v>
      </c>
    </row>
    <row r="3439" spans="2:6" x14ac:dyDescent="0.3">
      <c r="B3439" s="142" t="s">
        <v>381</v>
      </c>
      <c r="C3439" s="144">
        <v>45515</v>
      </c>
      <c r="D3439" s="145">
        <v>1</v>
      </c>
      <c r="E3439" s="207">
        <v>0</v>
      </c>
      <c r="F3439" s="208">
        <v>0</v>
      </c>
    </row>
    <row r="3440" spans="2:6" x14ac:dyDescent="0.3">
      <c r="B3440" s="142" t="s">
        <v>381</v>
      </c>
      <c r="C3440" s="144">
        <v>45515</v>
      </c>
      <c r="D3440" s="145">
        <v>2</v>
      </c>
      <c r="E3440" s="207">
        <v>0</v>
      </c>
      <c r="F3440" s="208">
        <v>0</v>
      </c>
    </row>
    <row r="3441" spans="2:6" x14ac:dyDescent="0.3">
      <c r="B3441" s="142" t="s">
        <v>381</v>
      </c>
      <c r="C3441" s="144">
        <v>45515</v>
      </c>
      <c r="D3441" s="145">
        <v>3</v>
      </c>
      <c r="E3441" s="207">
        <v>0</v>
      </c>
      <c r="F3441" s="208">
        <v>0</v>
      </c>
    </row>
    <row r="3442" spans="2:6" x14ac:dyDescent="0.3">
      <c r="B3442" s="142" t="s">
        <v>381</v>
      </c>
      <c r="C3442" s="144">
        <v>45515</v>
      </c>
      <c r="D3442" s="145">
        <v>4</v>
      </c>
      <c r="E3442" s="207">
        <v>0</v>
      </c>
      <c r="F3442" s="208">
        <v>0</v>
      </c>
    </row>
    <row r="3443" spans="2:6" x14ac:dyDescent="0.3">
      <c r="B3443" s="142" t="s">
        <v>381</v>
      </c>
      <c r="C3443" s="144">
        <v>45515</v>
      </c>
      <c r="D3443" s="145">
        <v>5</v>
      </c>
      <c r="E3443" s="207">
        <v>0</v>
      </c>
      <c r="F3443" s="208">
        <v>0</v>
      </c>
    </row>
    <row r="3444" spans="2:6" x14ac:dyDescent="0.3">
      <c r="B3444" s="142" t="s">
        <v>381</v>
      </c>
      <c r="C3444" s="144">
        <v>45515</v>
      </c>
      <c r="D3444" s="145">
        <v>6</v>
      </c>
      <c r="E3444" s="207">
        <v>0</v>
      </c>
      <c r="F3444" s="208">
        <v>0</v>
      </c>
    </row>
    <row r="3445" spans="2:6" x14ac:dyDescent="0.3">
      <c r="B3445" s="142" t="s">
        <v>381</v>
      </c>
      <c r="C3445" s="144">
        <v>45515</v>
      </c>
      <c r="D3445" s="145">
        <v>7</v>
      </c>
      <c r="E3445" s="207">
        <v>0</v>
      </c>
      <c r="F3445" s="208">
        <v>0</v>
      </c>
    </row>
    <row r="3446" spans="2:6" x14ac:dyDescent="0.3">
      <c r="B3446" s="142" t="s">
        <v>381</v>
      </c>
      <c r="C3446" s="144">
        <v>45515</v>
      </c>
      <c r="D3446" s="145">
        <v>8</v>
      </c>
      <c r="E3446" s="207">
        <v>0</v>
      </c>
      <c r="F3446" s="208">
        <v>0</v>
      </c>
    </row>
    <row r="3447" spans="2:6" x14ac:dyDescent="0.3">
      <c r="B3447" s="142" t="s">
        <v>381</v>
      </c>
      <c r="C3447" s="144">
        <v>45515</v>
      </c>
      <c r="D3447" s="145">
        <v>9</v>
      </c>
      <c r="E3447" s="207">
        <v>0</v>
      </c>
      <c r="F3447" s="208">
        <v>0</v>
      </c>
    </row>
    <row r="3448" spans="2:6" x14ac:dyDescent="0.3">
      <c r="B3448" s="142" t="s">
        <v>381</v>
      </c>
      <c r="C3448" s="144">
        <v>45515</v>
      </c>
      <c r="D3448" s="145">
        <v>10</v>
      </c>
      <c r="E3448" s="207">
        <v>0</v>
      </c>
      <c r="F3448" s="208">
        <v>0</v>
      </c>
    </row>
    <row r="3449" spans="2:6" x14ac:dyDescent="0.3">
      <c r="B3449" s="142" t="s">
        <v>381</v>
      </c>
      <c r="C3449" s="144">
        <v>45515</v>
      </c>
      <c r="D3449" s="145">
        <v>11</v>
      </c>
      <c r="E3449" s="207">
        <v>0</v>
      </c>
      <c r="F3449" s="208">
        <v>0</v>
      </c>
    </row>
    <row r="3450" spans="2:6" x14ac:dyDescent="0.3">
      <c r="B3450" s="142" t="s">
        <v>381</v>
      </c>
      <c r="C3450" s="144">
        <v>45515</v>
      </c>
      <c r="D3450" s="145">
        <v>12</v>
      </c>
      <c r="E3450" s="207">
        <v>0</v>
      </c>
      <c r="F3450" s="208">
        <v>0</v>
      </c>
    </row>
    <row r="3451" spans="2:6" x14ac:dyDescent="0.3">
      <c r="B3451" s="142" t="s">
        <v>381</v>
      </c>
      <c r="C3451" s="144">
        <v>45515</v>
      </c>
      <c r="D3451" s="145">
        <v>13</v>
      </c>
      <c r="E3451" s="207">
        <v>0</v>
      </c>
      <c r="F3451" s="208">
        <v>0</v>
      </c>
    </row>
    <row r="3452" spans="2:6" x14ac:dyDescent="0.3">
      <c r="B3452" s="142" t="s">
        <v>381</v>
      </c>
      <c r="C3452" s="144">
        <v>45515</v>
      </c>
      <c r="D3452" s="145">
        <v>14</v>
      </c>
      <c r="E3452" s="207">
        <v>0</v>
      </c>
      <c r="F3452" s="208">
        <v>0</v>
      </c>
    </row>
    <row r="3453" spans="2:6" x14ac:dyDescent="0.3">
      <c r="B3453" s="142" t="s">
        <v>381</v>
      </c>
      <c r="C3453" s="144">
        <v>45515</v>
      </c>
      <c r="D3453" s="145">
        <v>15</v>
      </c>
      <c r="E3453" s="207">
        <v>0</v>
      </c>
      <c r="F3453" s="208">
        <v>0</v>
      </c>
    </row>
    <row r="3454" spans="2:6" x14ac:dyDescent="0.3">
      <c r="B3454" s="142" t="s">
        <v>381</v>
      </c>
      <c r="C3454" s="144">
        <v>45515</v>
      </c>
      <c r="D3454" s="145">
        <v>16</v>
      </c>
      <c r="E3454" s="207">
        <v>0</v>
      </c>
      <c r="F3454" s="208">
        <v>0</v>
      </c>
    </row>
    <row r="3455" spans="2:6" x14ac:dyDescent="0.3">
      <c r="B3455" s="142" t="s">
        <v>381</v>
      </c>
      <c r="C3455" s="144">
        <v>45515</v>
      </c>
      <c r="D3455" s="145">
        <v>17</v>
      </c>
      <c r="E3455" s="207">
        <v>0</v>
      </c>
      <c r="F3455" s="208">
        <v>0</v>
      </c>
    </row>
    <row r="3456" spans="2:6" x14ac:dyDescent="0.3">
      <c r="B3456" s="142" t="s">
        <v>381</v>
      </c>
      <c r="C3456" s="144">
        <v>45515</v>
      </c>
      <c r="D3456" s="145">
        <v>18</v>
      </c>
      <c r="E3456" s="207">
        <v>0</v>
      </c>
      <c r="F3456" s="208">
        <v>0</v>
      </c>
    </row>
    <row r="3457" spans="2:6" x14ac:dyDescent="0.3">
      <c r="B3457" s="142" t="s">
        <v>381</v>
      </c>
      <c r="C3457" s="144">
        <v>45515</v>
      </c>
      <c r="D3457" s="145">
        <v>19</v>
      </c>
      <c r="E3457" s="207">
        <v>0</v>
      </c>
      <c r="F3457" s="208">
        <v>0</v>
      </c>
    </row>
    <row r="3458" spans="2:6" x14ac:dyDescent="0.3">
      <c r="B3458" s="142" t="s">
        <v>381</v>
      </c>
      <c r="C3458" s="144">
        <v>45515</v>
      </c>
      <c r="D3458" s="145">
        <v>20</v>
      </c>
      <c r="E3458" s="207">
        <v>0</v>
      </c>
      <c r="F3458" s="208">
        <v>0</v>
      </c>
    </row>
    <row r="3459" spans="2:6" x14ac:dyDescent="0.3">
      <c r="B3459" s="142" t="s">
        <v>381</v>
      </c>
      <c r="C3459" s="144">
        <v>45515</v>
      </c>
      <c r="D3459" s="145">
        <v>21</v>
      </c>
      <c r="E3459" s="207">
        <v>0</v>
      </c>
      <c r="F3459" s="208">
        <v>0</v>
      </c>
    </row>
    <row r="3460" spans="2:6" x14ac:dyDescent="0.3">
      <c r="B3460" s="142" t="s">
        <v>381</v>
      </c>
      <c r="C3460" s="144">
        <v>45515</v>
      </c>
      <c r="D3460" s="145">
        <v>22</v>
      </c>
      <c r="E3460" s="207">
        <v>0</v>
      </c>
      <c r="F3460" s="208">
        <v>0</v>
      </c>
    </row>
    <row r="3461" spans="2:6" x14ac:dyDescent="0.3">
      <c r="B3461" s="142" t="s">
        <v>381</v>
      </c>
      <c r="C3461" s="144">
        <v>45515</v>
      </c>
      <c r="D3461" s="145">
        <v>23</v>
      </c>
      <c r="E3461" s="207">
        <v>0</v>
      </c>
      <c r="F3461" s="208">
        <v>0</v>
      </c>
    </row>
    <row r="3462" spans="2:6" x14ac:dyDescent="0.3">
      <c r="B3462" s="142" t="s">
        <v>381</v>
      </c>
      <c r="C3462" s="144">
        <v>45516</v>
      </c>
      <c r="D3462" s="145">
        <v>0</v>
      </c>
      <c r="E3462" s="207">
        <v>0</v>
      </c>
      <c r="F3462" s="208">
        <v>0</v>
      </c>
    </row>
    <row r="3463" spans="2:6" x14ac:dyDescent="0.3">
      <c r="B3463" s="142" t="s">
        <v>381</v>
      </c>
      <c r="C3463" s="144">
        <v>45516</v>
      </c>
      <c r="D3463" s="145">
        <v>1</v>
      </c>
      <c r="E3463" s="207">
        <v>0</v>
      </c>
      <c r="F3463" s="208">
        <v>0</v>
      </c>
    </row>
    <row r="3464" spans="2:6" x14ac:dyDescent="0.3">
      <c r="B3464" s="142" t="s">
        <v>381</v>
      </c>
      <c r="C3464" s="144">
        <v>45516</v>
      </c>
      <c r="D3464" s="145">
        <v>2</v>
      </c>
      <c r="E3464" s="207">
        <v>0</v>
      </c>
      <c r="F3464" s="208">
        <v>0</v>
      </c>
    </row>
    <row r="3465" spans="2:6" x14ac:dyDescent="0.3">
      <c r="B3465" s="142" t="s">
        <v>381</v>
      </c>
      <c r="C3465" s="144">
        <v>45516</v>
      </c>
      <c r="D3465" s="145">
        <v>3</v>
      </c>
      <c r="E3465" s="207">
        <v>0</v>
      </c>
      <c r="F3465" s="208">
        <v>0</v>
      </c>
    </row>
    <row r="3466" spans="2:6" x14ac:dyDescent="0.3">
      <c r="B3466" s="142" t="s">
        <v>381</v>
      </c>
      <c r="C3466" s="144">
        <v>45516</v>
      </c>
      <c r="D3466" s="145">
        <v>4</v>
      </c>
      <c r="E3466" s="207">
        <v>0</v>
      </c>
      <c r="F3466" s="208">
        <v>0</v>
      </c>
    </row>
    <row r="3467" spans="2:6" x14ac:dyDescent="0.3">
      <c r="B3467" s="142" t="s">
        <v>381</v>
      </c>
      <c r="C3467" s="144">
        <v>45516</v>
      </c>
      <c r="D3467" s="145">
        <v>5</v>
      </c>
      <c r="E3467" s="207">
        <v>0</v>
      </c>
      <c r="F3467" s="208">
        <v>0</v>
      </c>
    </row>
    <row r="3468" spans="2:6" x14ac:dyDescent="0.3">
      <c r="B3468" s="142" t="s">
        <v>381</v>
      </c>
      <c r="C3468" s="144">
        <v>45516</v>
      </c>
      <c r="D3468" s="145">
        <v>6</v>
      </c>
      <c r="E3468" s="207">
        <v>0</v>
      </c>
      <c r="F3468" s="208">
        <v>0</v>
      </c>
    </row>
    <row r="3469" spans="2:6" x14ac:dyDescent="0.3">
      <c r="B3469" s="142" t="s">
        <v>381</v>
      </c>
      <c r="C3469" s="144">
        <v>45516</v>
      </c>
      <c r="D3469" s="145">
        <v>7</v>
      </c>
      <c r="E3469" s="207">
        <v>0</v>
      </c>
      <c r="F3469" s="208">
        <v>0</v>
      </c>
    </row>
    <row r="3470" spans="2:6" x14ac:dyDescent="0.3">
      <c r="B3470" s="142" t="s">
        <v>381</v>
      </c>
      <c r="C3470" s="144">
        <v>45516</v>
      </c>
      <c r="D3470" s="145">
        <v>8</v>
      </c>
      <c r="E3470" s="207">
        <v>0</v>
      </c>
      <c r="F3470" s="208">
        <v>0</v>
      </c>
    </row>
    <row r="3471" spans="2:6" x14ac:dyDescent="0.3">
      <c r="B3471" s="142" t="s">
        <v>381</v>
      </c>
      <c r="C3471" s="144">
        <v>45516</v>
      </c>
      <c r="D3471" s="145">
        <v>9</v>
      </c>
      <c r="E3471" s="207">
        <v>0</v>
      </c>
      <c r="F3471" s="208">
        <v>0</v>
      </c>
    </row>
    <row r="3472" spans="2:6" x14ac:dyDescent="0.3">
      <c r="B3472" s="142" t="s">
        <v>381</v>
      </c>
      <c r="C3472" s="144">
        <v>45516</v>
      </c>
      <c r="D3472" s="145">
        <v>10</v>
      </c>
      <c r="E3472" s="207">
        <v>0</v>
      </c>
      <c r="F3472" s="208">
        <v>0</v>
      </c>
    </row>
    <row r="3473" spans="2:6" x14ac:dyDescent="0.3">
      <c r="B3473" s="142" t="s">
        <v>381</v>
      </c>
      <c r="C3473" s="144">
        <v>45516</v>
      </c>
      <c r="D3473" s="145">
        <v>11</v>
      </c>
      <c r="E3473" s="207">
        <v>0</v>
      </c>
      <c r="F3473" s="208">
        <v>0</v>
      </c>
    </row>
    <row r="3474" spans="2:6" x14ac:dyDescent="0.3">
      <c r="B3474" s="142" t="s">
        <v>381</v>
      </c>
      <c r="C3474" s="144">
        <v>45516</v>
      </c>
      <c r="D3474" s="145">
        <v>12</v>
      </c>
      <c r="E3474" s="207">
        <v>0</v>
      </c>
      <c r="F3474" s="208">
        <v>0</v>
      </c>
    </row>
    <row r="3475" spans="2:6" x14ac:dyDescent="0.3">
      <c r="B3475" s="142" t="s">
        <v>381</v>
      </c>
      <c r="C3475" s="144">
        <v>45516</v>
      </c>
      <c r="D3475" s="145">
        <v>13</v>
      </c>
      <c r="E3475" s="207">
        <v>0</v>
      </c>
      <c r="F3475" s="208">
        <v>0</v>
      </c>
    </row>
    <row r="3476" spans="2:6" x14ac:dyDescent="0.3">
      <c r="B3476" s="142" t="s">
        <v>381</v>
      </c>
      <c r="C3476" s="144">
        <v>45516</v>
      </c>
      <c r="D3476" s="145">
        <v>14</v>
      </c>
      <c r="E3476" s="207">
        <v>0</v>
      </c>
      <c r="F3476" s="208">
        <v>0</v>
      </c>
    </row>
    <row r="3477" spans="2:6" x14ac:dyDescent="0.3">
      <c r="B3477" s="142" t="s">
        <v>381</v>
      </c>
      <c r="C3477" s="144">
        <v>45516</v>
      </c>
      <c r="D3477" s="145">
        <v>15</v>
      </c>
      <c r="E3477" s="207">
        <v>0.5</v>
      </c>
      <c r="F3477" s="208">
        <v>0</v>
      </c>
    </row>
    <row r="3478" spans="2:6" x14ac:dyDescent="0.3">
      <c r="B3478" s="142" t="s">
        <v>381</v>
      </c>
      <c r="C3478" s="144">
        <v>45516</v>
      </c>
      <c r="D3478" s="145">
        <v>16</v>
      </c>
      <c r="E3478" s="207">
        <v>128.24</v>
      </c>
      <c r="F3478" s="208">
        <v>0</v>
      </c>
    </row>
    <row r="3479" spans="2:6" x14ac:dyDescent="0.3">
      <c r="B3479" s="142" t="s">
        <v>381</v>
      </c>
      <c r="C3479" s="144">
        <v>45516</v>
      </c>
      <c r="D3479" s="145">
        <v>17</v>
      </c>
      <c r="E3479" s="207">
        <v>422.18</v>
      </c>
      <c r="F3479" s="208">
        <v>0</v>
      </c>
    </row>
    <row r="3480" spans="2:6" x14ac:dyDescent="0.3">
      <c r="B3480" s="142" t="s">
        <v>381</v>
      </c>
      <c r="C3480" s="144">
        <v>45516</v>
      </c>
      <c r="D3480" s="145">
        <v>18</v>
      </c>
      <c r="E3480" s="207">
        <v>426.58</v>
      </c>
      <c r="F3480" s="208">
        <v>0</v>
      </c>
    </row>
    <row r="3481" spans="2:6" x14ac:dyDescent="0.3">
      <c r="B3481" s="142" t="s">
        <v>381</v>
      </c>
      <c r="C3481" s="144">
        <v>45516</v>
      </c>
      <c r="D3481" s="145">
        <v>19</v>
      </c>
      <c r="E3481" s="207">
        <v>427.49</v>
      </c>
      <c r="F3481" s="208">
        <v>0</v>
      </c>
    </row>
    <row r="3482" spans="2:6" x14ac:dyDescent="0.3">
      <c r="B3482" s="142" t="s">
        <v>381</v>
      </c>
      <c r="C3482" s="144">
        <v>45516</v>
      </c>
      <c r="D3482" s="145">
        <v>20</v>
      </c>
      <c r="E3482" s="207">
        <v>428.14</v>
      </c>
      <c r="F3482" s="208">
        <v>0</v>
      </c>
    </row>
    <row r="3483" spans="2:6" x14ac:dyDescent="0.3">
      <c r="B3483" s="142" t="s">
        <v>381</v>
      </c>
      <c r="C3483" s="144">
        <v>45516</v>
      </c>
      <c r="D3483" s="145">
        <v>21</v>
      </c>
      <c r="E3483" s="207">
        <v>428.72</v>
      </c>
      <c r="F3483" s="208">
        <v>0</v>
      </c>
    </row>
    <row r="3484" spans="2:6" x14ac:dyDescent="0.3">
      <c r="B3484" s="142" t="s">
        <v>381</v>
      </c>
      <c r="C3484" s="144">
        <v>45516</v>
      </c>
      <c r="D3484" s="145">
        <v>22</v>
      </c>
      <c r="E3484" s="207">
        <v>372.39</v>
      </c>
      <c r="F3484" s="208">
        <v>0</v>
      </c>
    </row>
    <row r="3485" spans="2:6" x14ac:dyDescent="0.3">
      <c r="B3485" s="142" t="s">
        <v>381</v>
      </c>
      <c r="C3485" s="144">
        <v>45516</v>
      </c>
      <c r="D3485" s="145">
        <v>23</v>
      </c>
      <c r="E3485" s="207">
        <v>0</v>
      </c>
      <c r="F3485" s="208">
        <v>0</v>
      </c>
    </row>
    <row r="3486" spans="2:6" x14ac:dyDescent="0.3">
      <c r="B3486" s="142" t="s">
        <v>381</v>
      </c>
      <c r="C3486" s="144">
        <v>45517</v>
      </c>
      <c r="D3486" s="145">
        <v>0</v>
      </c>
      <c r="E3486" s="207">
        <v>0</v>
      </c>
      <c r="F3486" s="208">
        <v>0</v>
      </c>
    </row>
    <row r="3487" spans="2:6" x14ac:dyDescent="0.3">
      <c r="B3487" s="142" t="s">
        <v>381</v>
      </c>
      <c r="C3487" s="144">
        <v>45517</v>
      </c>
      <c r="D3487" s="145">
        <v>1</v>
      </c>
      <c r="E3487" s="207">
        <v>0</v>
      </c>
      <c r="F3487" s="208">
        <v>0</v>
      </c>
    </row>
    <row r="3488" spans="2:6" x14ac:dyDescent="0.3">
      <c r="B3488" s="142" t="s">
        <v>381</v>
      </c>
      <c r="C3488" s="144">
        <v>45517</v>
      </c>
      <c r="D3488" s="145">
        <v>2</v>
      </c>
      <c r="E3488" s="207">
        <v>0</v>
      </c>
      <c r="F3488" s="208">
        <v>0</v>
      </c>
    </row>
    <row r="3489" spans="2:6" x14ac:dyDescent="0.3">
      <c r="B3489" s="142" t="s">
        <v>381</v>
      </c>
      <c r="C3489" s="144">
        <v>45517</v>
      </c>
      <c r="D3489" s="145">
        <v>3</v>
      </c>
      <c r="E3489" s="207">
        <v>0</v>
      </c>
      <c r="F3489" s="208">
        <v>0</v>
      </c>
    </row>
    <row r="3490" spans="2:6" x14ac:dyDescent="0.3">
      <c r="B3490" s="142" t="s">
        <v>381</v>
      </c>
      <c r="C3490" s="144">
        <v>45517</v>
      </c>
      <c r="D3490" s="145">
        <v>4</v>
      </c>
      <c r="E3490" s="207">
        <v>0</v>
      </c>
      <c r="F3490" s="208">
        <v>0</v>
      </c>
    </row>
    <row r="3491" spans="2:6" x14ac:dyDescent="0.3">
      <c r="B3491" s="142" t="s">
        <v>381</v>
      </c>
      <c r="C3491" s="144">
        <v>45517</v>
      </c>
      <c r="D3491" s="145">
        <v>5</v>
      </c>
      <c r="E3491" s="207">
        <v>0</v>
      </c>
      <c r="F3491" s="208">
        <v>0</v>
      </c>
    </row>
    <row r="3492" spans="2:6" x14ac:dyDescent="0.3">
      <c r="B3492" s="142" t="s">
        <v>381</v>
      </c>
      <c r="C3492" s="144">
        <v>45517</v>
      </c>
      <c r="D3492" s="145">
        <v>6</v>
      </c>
      <c r="E3492" s="207">
        <v>0</v>
      </c>
      <c r="F3492" s="208">
        <v>0</v>
      </c>
    </row>
    <row r="3493" spans="2:6" x14ac:dyDescent="0.3">
      <c r="B3493" s="142" t="s">
        <v>381</v>
      </c>
      <c r="C3493" s="144">
        <v>45517</v>
      </c>
      <c r="D3493" s="145">
        <v>7</v>
      </c>
      <c r="E3493" s="207">
        <v>0</v>
      </c>
      <c r="F3493" s="208">
        <v>0</v>
      </c>
    </row>
    <row r="3494" spans="2:6" x14ac:dyDescent="0.3">
      <c r="B3494" s="142" t="s">
        <v>381</v>
      </c>
      <c r="C3494" s="144">
        <v>45517</v>
      </c>
      <c r="D3494" s="145">
        <v>8</v>
      </c>
      <c r="E3494" s="207">
        <v>0</v>
      </c>
      <c r="F3494" s="208">
        <v>0</v>
      </c>
    </row>
    <row r="3495" spans="2:6" x14ac:dyDescent="0.3">
      <c r="B3495" s="142" t="s">
        <v>381</v>
      </c>
      <c r="C3495" s="144">
        <v>45517</v>
      </c>
      <c r="D3495" s="145">
        <v>9</v>
      </c>
      <c r="E3495" s="207">
        <v>0</v>
      </c>
      <c r="F3495" s="208">
        <v>0</v>
      </c>
    </row>
    <row r="3496" spans="2:6" x14ac:dyDescent="0.3">
      <c r="B3496" s="142" t="s">
        <v>381</v>
      </c>
      <c r="C3496" s="144">
        <v>45517</v>
      </c>
      <c r="D3496" s="145">
        <v>10</v>
      </c>
      <c r="E3496" s="207">
        <v>0</v>
      </c>
      <c r="F3496" s="208">
        <v>0</v>
      </c>
    </row>
    <row r="3497" spans="2:6" x14ac:dyDescent="0.3">
      <c r="B3497" s="142" t="s">
        <v>381</v>
      </c>
      <c r="C3497" s="144">
        <v>45517</v>
      </c>
      <c r="D3497" s="145">
        <v>11</v>
      </c>
      <c r="E3497" s="207">
        <v>0</v>
      </c>
      <c r="F3497" s="208">
        <v>0</v>
      </c>
    </row>
    <row r="3498" spans="2:6" x14ac:dyDescent="0.3">
      <c r="B3498" s="142" t="s">
        <v>381</v>
      </c>
      <c r="C3498" s="144">
        <v>45517</v>
      </c>
      <c r="D3498" s="145">
        <v>12</v>
      </c>
      <c r="E3498" s="207">
        <v>0</v>
      </c>
      <c r="F3498" s="208">
        <v>0</v>
      </c>
    </row>
    <row r="3499" spans="2:6" x14ac:dyDescent="0.3">
      <c r="B3499" s="142" t="s">
        <v>381</v>
      </c>
      <c r="C3499" s="144">
        <v>45517</v>
      </c>
      <c r="D3499" s="145">
        <v>13</v>
      </c>
      <c r="E3499" s="207">
        <v>0</v>
      </c>
      <c r="F3499" s="208">
        <v>0</v>
      </c>
    </row>
    <row r="3500" spans="2:6" x14ac:dyDescent="0.3">
      <c r="B3500" s="142" t="s">
        <v>381</v>
      </c>
      <c r="C3500" s="144">
        <v>45517</v>
      </c>
      <c r="D3500" s="145">
        <v>14</v>
      </c>
      <c r="E3500" s="207">
        <v>0</v>
      </c>
      <c r="F3500" s="208">
        <v>0</v>
      </c>
    </row>
    <row r="3501" spans="2:6" x14ac:dyDescent="0.3">
      <c r="B3501" s="142" t="s">
        <v>381</v>
      </c>
      <c r="C3501" s="144">
        <v>45517</v>
      </c>
      <c r="D3501" s="145">
        <v>15</v>
      </c>
      <c r="E3501" s="207">
        <v>0</v>
      </c>
      <c r="F3501" s="208">
        <v>0</v>
      </c>
    </row>
    <row r="3502" spans="2:6" x14ac:dyDescent="0.3">
      <c r="B3502" s="142" t="s">
        <v>381</v>
      </c>
      <c r="C3502" s="144">
        <v>45517</v>
      </c>
      <c r="D3502" s="145">
        <v>16</v>
      </c>
      <c r="E3502" s="207">
        <v>0</v>
      </c>
      <c r="F3502" s="208">
        <v>0</v>
      </c>
    </row>
    <row r="3503" spans="2:6" x14ac:dyDescent="0.3">
      <c r="B3503" s="142" t="s">
        <v>381</v>
      </c>
      <c r="C3503" s="144">
        <v>45517</v>
      </c>
      <c r="D3503" s="145">
        <v>17</v>
      </c>
      <c r="E3503" s="207">
        <v>71.290000000000006</v>
      </c>
      <c r="F3503" s="208">
        <v>0</v>
      </c>
    </row>
    <row r="3504" spans="2:6" x14ac:dyDescent="0.3">
      <c r="B3504" s="142" t="s">
        <v>381</v>
      </c>
      <c r="C3504" s="144">
        <v>45517</v>
      </c>
      <c r="D3504" s="145">
        <v>18</v>
      </c>
      <c r="E3504" s="207">
        <v>419.78</v>
      </c>
      <c r="F3504" s="208">
        <v>0</v>
      </c>
    </row>
    <row r="3505" spans="2:6" x14ac:dyDescent="0.3">
      <c r="B3505" s="142" t="s">
        <v>381</v>
      </c>
      <c r="C3505" s="144">
        <v>45517</v>
      </c>
      <c r="D3505" s="145">
        <v>19</v>
      </c>
      <c r="E3505" s="207">
        <v>427.1</v>
      </c>
      <c r="F3505" s="208">
        <v>0</v>
      </c>
    </row>
    <row r="3506" spans="2:6" x14ac:dyDescent="0.3">
      <c r="B3506" s="142" t="s">
        <v>381</v>
      </c>
      <c r="C3506" s="144">
        <v>45517</v>
      </c>
      <c r="D3506" s="145">
        <v>20</v>
      </c>
      <c r="E3506" s="207">
        <v>427.76</v>
      </c>
      <c r="F3506" s="208">
        <v>0</v>
      </c>
    </row>
    <row r="3507" spans="2:6" x14ac:dyDescent="0.3">
      <c r="B3507" s="142" t="s">
        <v>381</v>
      </c>
      <c r="C3507" s="144">
        <v>45517</v>
      </c>
      <c r="D3507" s="145">
        <v>21</v>
      </c>
      <c r="E3507" s="207">
        <v>427.48</v>
      </c>
      <c r="F3507" s="208">
        <v>0</v>
      </c>
    </row>
    <row r="3508" spans="2:6" x14ac:dyDescent="0.3">
      <c r="B3508" s="142" t="s">
        <v>381</v>
      </c>
      <c r="C3508" s="144">
        <v>45517</v>
      </c>
      <c r="D3508" s="145">
        <v>22</v>
      </c>
      <c r="E3508" s="207">
        <v>427.65</v>
      </c>
      <c r="F3508" s="208">
        <v>0</v>
      </c>
    </row>
    <row r="3509" spans="2:6" x14ac:dyDescent="0.3">
      <c r="B3509" s="142" t="s">
        <v>381</v>
      </c>
      <c r="C3509" s="144">
        <v>45517</v>
      </c>
      <c r="D3509" s="145">
        <v>23</v>
      </c>
      <c r="E3509" s="207">
        <v>374.46</v>
      </c>
      <c r="F3509" s="208">
        <v>0</v>
      </c>
    </row>
    <row r="3510" spans="2:6" x14ac:dyDescent="0.3">
      <c r="B3510" s="142" t="s">
        <v>381</v>
      </c>
      <c r="C3510" s="144">
        <v>45518</v>
      </c>
      <c r="D3510" s="145">
        <v>0</v>
      </c>
      <c r="E3510" s="207">
        <v>0</v>
      </c>
      <c r="F3510" s="208">
        <v>0</v>
      </c>
    </row>
    <row r="3511" spans="2:6" x14ac:dyDescent="0.3">
      <c r="B3511" s="142" t="s">
        <v>381</v>
      </c>
      <c r="C3511" s="144">
        <v>45518</v>
      </c>
      <c r="D3511" s="145">
        <v>1</v>
      </c>
      <c r="E3511" s="207">
        <v>0</v>
      </c>
      <c r="F3511" s="208">
        <v>0</v>
      </c>
    </row>
    <row r="3512" spans="2:6" x14ac:dyDescent="0.3">
      <c r="B3512" s="142" t="s">
        <v>381</v>
      </c>
      <c r="C3512" s="144">
        <v>45518</v>
      </c>
      <c r="D3512" s="145">
        <v>2</v>
      </c>
      <c r="E3512" s="207">
        <v>0</v>
      </c>
      <c r="F3512" s="208">
        <v>0</v>
      </c>
    </row>
    <row r="3513" spans="2:6" x14ac:dyDescent="0.3">
      <c r="B3513" s="142" t="s">
        <v>381</v>
      </c>
      <c r="C3513" s="144">
        <v>45518</v>
      </c>
      <c r="D3513" s="145">
        <v>3</v>
      </c>
      <c r="E3513" s="207">
        <v>0</v>
      </c>
      <c r="F3513" s="208">
        <v>0</v>
      </c>
    </row>
    <row r="3514" spans="2:6" x14ac:dyDescent="0.3">
      <c r="B3514" s="142" t="s">
        <v>381</v>
      </c>
      <c r="C3514" s="144">
        <v>45518</v>
      </c>
      <c r="D3514" s="145">
        <v>4</v>
      </c>
      <c r="E3514" s="207">
        <v>0</v>
      </c>
      <c r="F3514" s="208">
        <v>0</v>
      </c>
    </row>
    <row r="3515" spans="2:6" x14ac:dyDescent="0.3">
      <c r="B3515" s="142" t="s">
        <v>381</v>
      </c>
      <c r="C3515" s="144">
        <v>45518</v>
      </c>
      <c r="D3515" s="145">
        <v>5</v>
      </c>
      <c r="E3515" s="207">
        <v>0</v>
      </c>
      <c r="F3515" s="208">
        <v>0</v>
      </c>
    </row>
    <row r="3516" spans="2:6" x14ac:dyDescent="0.3">
      <c r="B3516" s="142" t="s">
        <v>381</v>
      </c>
      <c r="C3516" s="144">
        <v>45518</v>
      </c>
      <c r="D3516" s="145">
        <v>6</v>
      </c>
      <c r="E3516" s="207">
        <v>0</v>
      </c>
      <c r="F3516" s="208">
        <v>0</v>
      </c>
    </row>
    <row r="3517" spans="2:6" x14ac:dyDescent="0.3">
      <c r="B3517" s="142" t="s">
        <v>381</v>
      </c>
      <c r="C3517" s="144">
        <v>45518</v>
      </c>
      <c r="D3517" s="145">
        <v>7</v>
      </c>
      <c r="E3517" s="207">
        <v>0</v>
      </c>
      <c r="F3517" s="208">
        <v>0</v>
      </c>
    </row>
    <row r="3518" spans="2:6" x14ac:dyDescent="0.3">
      <c r="B3518" s="142" t="s">
        <v>381</v>
      </c>
      <c r="C3518" s="144">
        <v>45518</v>
      </c>
      <c r="D3518" s="145">
        <v>8</v>
      </c>
      <c r="E3518" s="207">
        <v>0</v>
      </c>
      <c r="F3518" s="208">
        <v>0</v>
      </c>
    </row>
    <row r="3519" spans="2:6" x14ac:dyDescent="0.3">
      <c r="B3519" s="142" t="s">
        <v>381</v>
      </c>
      <c r="C3519" s="144">
        <v>45518</v>
      </c>
      <c r="D3519" s="145">
        <v>9</v>
      </c>
      <c r="E3519" s="207">
        <v>0</v>
      </c>
      <c r="F3519" s="208">
        <v>0</v>
      </c>
    </row>
    <row r="3520" spans="2:6" x14ac:dyDescent="0.3">
      <c r="B3520" s="142" t="s">
        <v>381</v>
      </c>
      <c r="C3520" s="144">
        <v>45518</v>
      </c>
      <c r="D3520" s="145">
        <v>10</v>
      </c>
      <c r="E3520" s="207">
        <v>0</v>
      </c>
      <c r="F3520" s="208">
        <v>0</v>
      </c>
    </row>
    <row r="3521" spans="2:6" x14ac:dyDescent="0.3">
      <c r="B3521" s="142" t="s">
        <v>381</v>
      </c>
      <c r="C3521" s="144">
        <v>45518</v>
      </c>
      <c r="D3521" s="145">
        <v>11</v>
      </c>
      <c r="E3521" s="207">
        <v>0</v>
      </c>
      <c r="F3521" s="208">
        <v>0</v>
      </c>
    </row>
    <row r="3522" spans="2:6" x14ac:dyDescent="0.3">
      <c r="B3522" s="142" t="s">
        <v>381</v>
      </c>
      <c r="C3522" s="144">
        <v>45518</v>
      </c>
      <c r="D3522" s="145">
        <v>12</v>
      </c>
      <c r="E3522" s="207">
        <v>0</v>
      </c>
      <c r="F3522" s="208">
        <v>0</v>
      </c>
    </row>
    <row r="3523" spans="2:6" x14ac:dyDescent="0.3">
      <c r="B3523" s="142" t="s">
        <v>381</v>
      </c>
      <c r="C3523" s="144">
        <v>45518</v>
      </c>
      <c r="D3523" s="145">
        <v>13</v>
      </c>
      <c r="E3523" s="207">
        <v>0</v>
      </c>
      <c r="F3523" s="208">
        <v>0</v>
      </c>
    </row>
    <row r="3524" spans="2:6" x14ac:dyDescent="0.3">
      <c r="B3524" s="142" t="s">
        <v>381</v>
      </c>
      <c r="C3524" s="144">
        <v>45518</v>
      </c>
      <c r="D3524" s="145">
        <v>14</v>
      </c>
      <c r="E3524" s="207">
        <v>0</v>
      </c>
      <c r="F3524" s="208">
        <v>0</v>
      </c>
    </row>
    <row r="3525" spans="2:6" x14ac:dyDescent="0.3">
      <c r="B3525" s="142" t="s">
        <v>381</v>
      </c>
      <c r="C3525" s="144">
        <v>45518</v>
      </c>
      <c r="D3525" s="145">
        <v>15</v>
      </c>
      <c r="E3525" s="207">
        <v>45.45</v>
      </c>
      <c r="F3525" s="208">
        <v>0</v>
      </c>
    </row>
    <row r="3526" spans="2:6" x14ac:dyDescent="0.3">
      <c r="B3526" s="142" t="s">
        <v>381</v>
      </c>
      <c r="C3526" s="144">
        <v>45518</v>
      </c>
      <c r="D3526" s="145">
        <v>16</v>
      </c>
      <c r="E3526" s="207">
        <v>445.97</v>
      </c>
      <c r="F3526" s="208">
        <v>0</v>
      </c>
    </row>
    <row r="3527" spans="2:6" x14ac:dyDescent="0.3">
      <c r="B3527" s="142" t="s">
        <v>381</v>
      </c>
      <c r="C3527" s="144">
        <v>45518</v>
      </c>
      <c r="D3527" s="145">
        <v>17</v>
      </c>
      <c r="E3527" s="207">
        <v>526.26</v>
      </c>
      <c r="F3527" s="208">
        <v>0</v>
      </c>
    </row>
    <row r="3528" spans="2:6" x14ac:dyDescent="0.3">
      <c r="B3528" s="142" t="s">
        <v>381</v>
      </c>
      <c r="C3528" s="144">
        <v>45518</v>
      </c>
      <c r="D3528" s="145">
        <v>18</v>
      </c>
      <c r="E3528" s="207">
        <v>526.58000000000004</v>
      </c>
      <c r="F3528" s="208">
        <v>0</v>
      </c>
    </row>
    <row r="3529" spans="2:6" x14ac:dyDescent="0.3">
      <c r="B3529" s="142" t="s">
        <v>381</v>
      </c>
      <c r="C3529" s="144">
        <v>45518</v>
      </c>
      <c r="D3529" s="145">
        <v>19</v>
      </c>
      <c r="E3529" s="207">
        <v>532.39</v>
      </c>
      <c r="F3529" s="208">
        <v>0</v>
      </c>
    </row>
    <row r="3530" spans="2:6" x14ac:dyDescent="0.3">
      <c r="B3530" s="142" t="s">
        <v>381</v>
      </c>
      <c r="C3530" s="144">
        <v>45518</v>
      </c>
      <c r="D3530" s="145">
        <v>20</v>
      </c>
      <c r="E3530" s="207">
        <v>529.16999999999996</v>
      </c>
      <c r="F3530" s="208">
        <v>0</v>
      </c>
    </row>
    <row r="3531" spans="2:6" x14ac:dyDescent="0.3">
      <c r="B3531" s="142" t="s">
        <v>381</v>
      </c>
      <c r="C3531" s="144">
        <v>45518</v>
      </c>
      <c r="D3531" s="145">
        <v>21</v>
      </c>
      <c r="E3531" s="207">
        <v>424.8</v>
      </c>
      <c r="F3531" s="208">
        <v>0</v>
      </c>
    </row>
    <row r="3532" spans="2:6" x14ac:dyDescent="0.3">
      <c r="B3532" s="142" t="s">
        <v>381</v>
      </c>
      <c r="C3532" s="144">
        <v>45518</v>
      </c>
      <c r="D3532" s="145">
        <v>22</v>
      </c>
      <c r="E3532" s="207">
        <v>363.67</v>
      </c>
      <c r="F3532" s="208">
        <v>0</v>
      </c>
    </row>
    <row r="3533" spans="2:6" x14ac:dyDescent="0.3">
      <c r="B3533" s="142" t="s">
        <v>381</v>
      </c>
      <c r="C3533" s="144">
        <v>45518</v>
      </c>
      <c r="D3533" s="145">
        <v>23</v>
      </c>
      <c r="E3533" s="207">
        <v>2.67</v>
      </c>
      <c r="F3533" s="208">
        <v>0</v>
      </c>
    </row>
    <row r="3534" spans="2:6" x14ac:dyDescent="0.3">
      <c r="B3534" s="142" t="s">
        <v>381</v>
      </c>
      <c r="C3534" s="144">
        <v>45519</v>
      </c>
      <c r="D3534" s="145">
        <v>0</v>
      </c>
      <c r="E3534" s="207">
        <v>0</v>
      </c>
      <c r="F3534" s="208">
        <v>0</v>
      </c>
    </row>
    <row r="3535" spans="2:6" x14ac:dyDescent="0.3">
      <c r="B3535" s="142" t="s">
        <v>381</v>
      </c>
      <c r="C3535" s="144">
        <v>45519</v>
      </c>
      <c r="D3535" s="145">
        <v>1</v>
      </c>
      <c r="E3535" s="207">
        <v>0</v>
      </c>
      <c r="F3535" s="208">
        <v>0</v>
      </c>
    </row>
    <row r="3536" spans="2:6" x14ac:dyDescent="0.3">
      <c r="B3536" s="142" t="s">
        <v>381</v>
      </c>
      <c r="C3536" s="144">
        <v>45519</v>
      </c>
      <c r="D3536" s="145">
        <v>2</v>
      </c>
      <c r="E3536" s="207">
        <v>0</v>
      </c>
      <c r="F3536" s="208">
        <v>0</v>
      </c>
    </row>
    <row r="3537" spans="2:6" x14ac:dyDescent="0.3">
      <c r="B3537" s="142" t="s">
        <v>381</v>
      </c>
      <c r="C3537" s="144">
        <v>45519</v>
      </c>
      <c r="D3537" s="145">
        <v>3</v>
      </c>
      <c r="E3537" s="207">
        <v>0</v>
      </c>
      <c r="F3537" s="208">
        <v>0</v>
      </c>
    </row>
    <row r="3538" spans="2:6" x14ac:dyDescent="0.3">
      <c r="B3538" s="142" t="s">
        <v>381</v>
      </c>
      <c r="C3538" s="144">
        <v>45519</v>
      </c>
      <c r="D3538" s="145">
        <v>4</v>
      </c>
      <c r="E3538" s="207">
        <v>0</v>
      </c>
      <c r="F3538" s="208">
        <v>0</v>
      </c>
    </row>
    <row r="3539" spans="2:6" x14ac:dyDescent="0.3">
      <c r="B3539" s="142" t="s">
        <v>381</v>
      </c>
      <c r="C3539" s="144">
        <v>45519</v>
      </c>
      <c r="D3539" s="145">
        <v>5</v>
      </c>
      <c r="E3539" s="207">
        <v>0</v>
      </c>
      <c r="F3539" s="208">
        <v>0</v>
      </c>
    </row>
    <row r="3540" spans="2:6" x14ac:dyDescent="0.3">
      <c r="B3540" s="142" t="s">
        <v>381</v>
      </c>
      <c r="C3540" s="144">
        <v>45519</v>
      </c>
      <c r="D3540" s="145">
        <v>6</v>
      </c>
      <c r="E3540" s="207">
        <v>0</v>
      </c>
      <c r="F3540" s="208">
        <v>0</v>
      </c>
    </row>
    <row r="3541" spans="2:6" x14ac:dyDescent="0.3">
      <c r="B3541" s="142" t="s">
        <v>381</v>
      </c>
      <c r="C3541" s="144">
        <v>45519</v>
      </c>
      <c r="D3541" s="145">
        <v>7</v>
      </c>
      <c r="E3541" s="207">
        <v>0</v>
      </c>
      <c r="F3541" s="208">
        <v>0</v>
      </c>
    </row>
    <row r="3542" spans="2:6" x14ac:dyDescent="0.3">
      <c r="B3542" s="142" t="s">
        <v>381</v>
      </c>
      <c r="C3542" s="144">
        <v>45519</v>
      </c>
      <c r="D3542" s="145">
        <v>8</v>
      </c>
      <c r="E3542" s="207">
        <v>0</v>
      </c>
      <c r="F3542" s="208">
        <v>0</v>
      </c>
    </row>
    <row r="3543" spans="2:6" x14ac:dyDescent="0.3">
      <c r="B3543" s="142" t="s">
        <v>381</v>
      </c>
      <c r="C3543" s="144">
        <v>45519</v>
      </c>
      <c r="D3543" s="145">
        <v>9</v>
      </c>
      <c r="E3543" s="207">
        <v>0</v>
      </c>
      <c r="F3543" s="208">
        <v>0</v>
      </c>
    </row>
    <row r="3544" spans="2:6" x14ac:dyDescent="0.3">
      <c r="B3544" s="142" t="s">
        <v>381</v>
      </c>
      <c r="C3544" s="144">
        <v>45519</v>
      </c>
      <c r="D3544" s="145">
        <v>10</v>
      </c>
      <c r="E3544" s="207">
        <v>0</v>
      </c>
      <c r="F3544" s="208">
        <v>0</v>
      </c>
    </row>
    <row r="3545" spans="2:6" x14ac:dyDescent="0.3">
      <c r="B3545" s="142" t="s">
        <v>381</v>
      </c>
      <c r="C3545" s="144">
        <v>45519</v>
      </c>
      <c r="D3545" s="145">
        <v>11</v>
      </c>
      <c r="E3545" s="207">
        <v>0</v>
      </c>
      <c r="F3545" s="208">
        <v>0</v>
      </c>
    </row>
    <row r="3546" spans="2:6" x14ac:dyDescent="0.3">
      <c r="B3546" s="142" t="s">
        <v>381</v>
      </c>
      <c r="C3546" s="144">
        <v>45519</v>
      </c>
      <c r="D3546" s="145">
        <v>12</v>
      </c>
      <c r="E3546" s="207">
        <v>0</v>
      </c>
      <c r="F3546" s="208">
        <v>0</v>
      </c>
    </row>
    <row r="3547" spans="2:6" x14ac:dyDescent="0.3">
      <c r="B3547" s="142" t="s">
        <v>381</v>
      </c>
      <c r="C3547" s="144">
        <v>45519</v>
      </c>
      <c r="D3547" s="145">
        <v>13</v>
      </c>
      <c r="E3547" s="207">
        <v>0</v>
      </c>
      <c r="F3547" s="208">
        <v>0</v>
      </c>
    </row>
    <row r="3548" spans="2:6" x14ac:dyDescent="0.3">
      <c r="B3548" s="142" t="s">
        <v>381</v>
      </c>
      <c r="C3548" s="144">
        <v>45519</v>
      </c>
      <c r="D3548" s="145">
        <v>14</v>
      </c>
      <c r="E3548" s="207">
        <v>0</v>
      </c>
      <c r="F3548" s="208">
        <v>0</v>
      </c>
    </row>
    <row r="3549" spans="2:6" x14ac:dyDescent="0.3">
      <c r="B3549" s="142" t="s">
        <v>381</v>
      </c>
      <c r="C3549" s="144">
        <v>45519</v>
      </c>
      <c r="D3549" s="145">
        <v>15</v>
      </c>
      <c r="E3549" s="207">
        <v>0</v>
      </c>
      <c r="F3549" s="208">
        <v>0</v>
      </c>
    </row>
    <row r="3550" spans="2:6" x14ac:dyDescent="0.3">
      <c r="B3550" s="142" t="s">
        <v>381</v>
      </c>
      <c r="C3550" s="144">
        <v>45519</v>
      </c>
      <c r="D3550" s="145">
        <v>16</v>
      </c>
      <c r="E3550" s="207">
        <v>0</v>
      </c>
      <c r="F3550" s="208">
        <v>0</v>
      </c>
    </row>
    <row r="3551" spans="2:6" x14ac:dyDescent="0.3">
      <c r="B3551" s="142" t="s">
        <v>381</v>
      </c>
      <c r="C3551" s="144">
        <v>45519</v>
      </c>
      <c r="D3551" s="145">
        <v>17</v>
      </c>
      <c r="E3551" s="207">
        <v>0</v>
      </c>
      <c r="F3551" s="208">
        <v>0</v>
      </c>
    </row>
    <row r="3552" spans="2:6" x14ac:dyDescent="0.3">
      <c r="B3552" s="142" t="s">
        <v>381</v>
      </c>
      <c r="C3552" s="144">
        <v>45519</v>
      </c>
      <c r="D3552" s="145">
        <v>18</v>
      </c>
      <c r="E3552" s="207">
        <v>0</v>
      </c>
      <c r="F3552" s="208">
        <v>0</v>
      </c>
    </row>
    <row r="3553" spans="2:6" x14ac:dyDescent="0.3">
      <c r="B3553" s="142" t="s">
        <v>381</v>
      </c>
      <c r="C3553" s="144">
        <v>45519</v>
      </c>
      <c r="D3553" s="145">
        <v>19</v>
      </c>
      <c r="E3553" s="207">
        <v>0</v>
      </c>
      <c r="F3553" s="208">
        <v>0</v>
      </c>
    </row>
    <row r="3554" spans="2:6" x14ac:dyDescent="0.3">
      <c r="B3554" s="142" t="s">
        <v>381</v>
      </c>
      <c r="C3554" s="144">
        <v>45519</v>
      </c>
      <c r="D3554" s="145">
        <v>20</v>
      </c>
      <c r="E3554" s="207">
        <v>0</v>
      </c>
      <c r="F3554" s="208">
        <v>0</v>
      </c>
    </row>
    <row r="3555" spans="2:6" x14ac:dyDescent="0.3">
      <c r="B3555" s="142" t="s">
        <v>381</v>
      </c>
      <c r="C3555" s="144">
        <v>45519</v>
      </c>
      <c r="D3555" s="145">
        <v>21</v>
      </c>
      <c r="E3555" s="207">
        <v>0</v>
      </c>
      <c r="F3555" s="208">
        <v>0</v>
      </c>
    </row>
    <row r="3556" spans="2:6" x14ac:dyDescent="0.3">
      <c r="B3556" s="142" t="s">
        <v>381</v>
      </c>
      <c r="C3556" s="144">
        <v>45519</v>
      </c>
      <c r="D3556" s="145">
        <v>22</v>
      </c>
      <c r="E3556" s="207">
        <v>0</v>
      </c>
      <c r="F3556" s="208">
        <v>0</v>
      </c>
    </row>
    <row r="3557" spans="2:6" x14ac:dyDescent="0.3">
      <c r="B3557" s="142" t="s">
        <v>381</v>
      </c>
      <c r="C3557" s="144">
        <v>45519</v>
      </c>
      <c r="D3557" s="145">
        <v>23</v>
      </c>
      <c r="E3557" s="207">
        <v>0</v>
      </c>
      <c r="F3557" s="208">
        <v>0</v>
      </c>
    </row>
    <row r="3558" spans="2:6" x14ac:dyDescent="0.3">
      <c r="B3558" s="142" t="s">
        <v>381</v>
      </c>
      <c r="C3558" s="144">
        <v>45520</v>
      </c>
      <c r="D3558" s="145">
        <v>0</v>
      </c>
      <c r="E3558" s="207">
        <v>0</v>
      </c>
      <c r="F3558" s="208">
        <v>0</v>
      </c>
    </row>
    <row r="3559" spans="2:6" x14ac:dyDescent="0.3">
      <c r="B3559" s="142" t="s">
        <v>381</v>
      </c>
      <c r="C3559" s="144">
        <v>45520</v>
      </c>
      <c r="D3559" s="145">
        <v>1</v>
      </c>
      <c r="E3559" s="207">
        <v>0</v>
      </c>
      <c r="F3559" s="208">
        <v>0</v>
      </c>
    </row>
    <row r="3560" spans="2:6" x14ac:dyDescent="0.3">
      <c r="B3560" s="142" t="s">
        <v>381</v>
      </c>
      <c r="C3560" s="144">
        <v>45520</v>
      </c>
      <c r="D3560" s="145">
        <v>2</v>
      </c>
      <c r="E3560" s="207">
        <v>0</v>
      </c>
      <c r="F3560" s="208">
        <v>0</v>
      </c>
    </row>
    <row r="3561" spans="2:6" x14ac:dyDescent="0.3">
      <c r="B3561" s="142" t="s">
        <v>381</v>
      </c>
      <c r="C3561" s="144">
        <v>45520</v>
      </c>
      <c r="D3561" s="145">
        <v>3</v>
      </c>
      <c r="E3561" s="207">
        <v>0</v>
      </c>
      <c r="F3561" s="208">
        <v>0</v>
      </c>
    </row>
    <row r="3562" spans="2:6" x14ac:dyDescent="0.3">
      <c r="B3562" s="142" t="s">
        <v>381</v>
      </c>
      <c r="C3562" s="144">
        <v>45520</v>
      </c>
      <c r="D3562" s="145">
        <v>4</v>
      </c>
      <c r="E3562" s="207">
        <v>0</v>
      </c>
      <c r="F3562" s="208">
        <v>0</v>
      </c>
    </row>
    <row r="3563" spans="2:6" x14ac:dyDescent="0.3">
      <c r="B3563" s="142" t="s">
        <v>381</v>
      </c>
      <c r="C3563" s="144">
        <v>45520</v>
      </c>
      <c r="D3563" s="145">
        <v>5</v>
      </c>
      <c r="E3563" s="207">
        <v>0</v>
      </c>
      <c r="F3563" s="208">
        <v>0</v>
      </c>
    </row>
    <row r="3564" spans="2:6" x14ac:dyDescent="0.3">
      <c r="B3564" s="142" t="s">
        <v>381</v>
      </c>
      <c r="C3564" s="144">
        <v>45520</v>
      </c>
      <c r="D3564" s="145">
        <v>6</v>
      </c>
      <c r="E3564" s="207">
        <v>0</v>
      </c>
      <c r="F3564" s="208">
        <v>0</v>
      </c>
    </row>
    <row r="3565" spans="2:6" x14ac:dyDescent="0.3">
      <c r="B3565" s="142" t="s">
        <v>381</v>
      </c>
      <c r="C3565" s="144">
        <v>45520</v>
      </c>
      <c r="D3565" s="145">
        <v>7</v>
      </c>
      <c r="E3565" s="207">
        <v>0</v>
      </c>
      <c r="F3565" s="208">
        <v>0</v>
      </c>
    </row>
    <row r="3566" spans="2:6" x14ac:dyDescent="0.3">
      <c r="B3566" s="142" t="s">
        <v>381</v>
      </c>
      <c r="C3566" s="144">
        <v>45520</v>
      </c>
      <c r="D3566" s="145">
        <v>8</v>
      </c>
      <c r="E3566" s="207">
        <v>0</v>
      </c>
      <c r="F3566" s="208">
        <v>0</v>
      </c>
    </row>
    <row r="3567" spans="2:6" x14ac:dyDescent="0.3">
      <c r="B3567" s="142" t="s">
        <v>381</v>
      </c>
      <c r="C3567" s="144">
        <v>45520</v>
      </c>
      <c r="D3567" s="145">
        <v>9</v>
      </c>
      <c r="E3567" s="207">
        <v>0</v>
      </c>
      <c r="F3567" s="208">
        <v>0</v>
      </c>
    </row>
    <row r="3568" spans="2:6" x14ac:dyDescent="0.3">
      <c r="B3568" s="142" t="s">
        <v>381</v>
      </c>
      <c r="C3568" s="144">
        <v>45520</v>
      </c>
      <c r="D3568" s="145">
        <v>10</v>
      </c>
      <c r="E3568" s="207">
        <v>0</v>
      </c>
      <c r="F3568" s="208">
        <v>0</v>
      </c>
    </row>
    <row r="3569" spans="2:6" x14ac:dyDescent="0.3">
      <c r="B3569" s="142" t="s">
        <v>381</v>
      </c>
      <c r="C3569" s="144">
        <v>45520</v>
      </c>
      <c r="D3569" s="145">
        <v>11</v>
      </c>
      <c r="E3569" s="207">
        <v>0</v>
      </c>
      <c r="F3569" s="208">
        <v>0</v>
      </c>
    </row>
    <row r="3570" spans="2:6" x14ac:dyDescent="0.3">
      <c r="B3570" s="142" t="s">
        <v>381</v>
      </c>
      <c r="C3570" s="144">
        <v>45520</v>
      </c>
      <c r="D3570" s="145">
        <v>12</v>
      </c>
      <c r="E3570" s="207">
        <v>0</v>
      </c>
      <c r="F3570" s="208">
        <v>0</v>
      </c>
    </row>
    <row r="3571" spans="2:6" x14ac:dyDescent="0.3">
      <c r="B3571" s="142" t="s">
        <v>381</v>
      </c>
      <c r="C3571" s="144">
        <v>45520</v>
      </c>
      <c r="D3571" s="145">
        <v>13</v>
      </c>
      <c r="E3571" s="207">
        <v>0</v>
      </c>
      <c r="F3571" s="208">
        <v>0</v>
      </c>
    </row>
    <row r="3572" spans="2:6" x14ac:dyDescent="0.3">
      <c r="B3572" s="142" t="s">
        <v>381</v>
      </c>
      <c r="C3572" s="144">
        <v>45520</v>
      </c>
      <c r="D3572" s="145">
        <v>14</v>
      </c>
      <c r="E3572" s="207">
        <v>0</v>
      </c>
      <c r="F3572" s="208">
        <v>0</v>
      </c>
    </row>
    <row r="3573" spans="2:6" x14ac:dyDescent="0.3">
      <c r="B3573" s="142" t="s">
        <v>381</v>
      </c>
      <c r="C3573" s="144">
        <v>45520</v>
      </c>
      <c r="D3573" s="145">
        <v>15</v>
      </c>
      <c r="E3573" s="207">
        <v>0</v>
      </c>
      <c r="F3573" s="208">
        <v>0</v>
      </c>
    </row>
    <row r="3574" spans="2:6" x14ac:dyDescent="0.3">
      <c r="B3574" s="142" t="s">
        <v>381</v>
      </c>
      <c r="C3574" s="144">
        <v>45520</v>
      </c>
      <c r="D3574" s="145">
        <v>16</v>
      </c>
      <c r="E3574" s="207">
        <v>0</v>
      </c>
      <c r="F3574" s="208">
        <v>0</v>
      </c>
    </row>
    <row r="3575" spans="2:6" x14ac:dyDescent="0.3">
      <c r="B3575" s="142" t="s">
        <v>381</v>
      </c>
      <c r="C3575" s="144">
        <v>45520</v>
      </c>
      <c r="D3575" s="145">
        <v>17</v>
      </c>
      <c r="E3575" s="207">
        <v>0</v>
      </c>
      <c r="F3575" s="208">
        <v>0</v>
      </c>
    </row>
    <row r="3576" spans="2:6" x14ac:dyDescent="0.3">
      <c r="B3576" s="142" t="s">
        <v>381</v>
      </c>
      <c r="C3576" s="144">
        <v>45520</v>
      </c>
      <c r="D3576" s="145">
        <v>18</v>
      </c>
      <c r="E3576" s="207">
        <v>0</v>
      </c>
      <c r="F3576" s="208">
        <v>0</v>
      </c>
    </row>
    <row r="3577" spans="2:6" x14ac:dyDescent="0.3">
      <c r="B3577" s="142" t="s">
        <v>381</v>
      </c>
      <c r="C3577" s="144">
        <v>45520</v>
      </c>
      <c r="D3577" s="145">
        <v>19</v>
      </c>
      <c r="E3577" s="207">
        <v>0</v>
      </c>
      <c r="F3577" s="208">
        <v>0</v>
      </c>
    </row>
    <row r="3578" spans="2:6" x14ac:dyDescent="0.3">
      <c r="B3578" s="142" t="s">
        <v>381</v>
      </c>
      <c r="C3578" s="144">
        <v>45520</v>
      </c>
      <c r="D3578" s="145">
        <v>20</v>
      </c>
      <c r="E3578" s="207">
        <v>0</v>
      </c>
      <c r="F3578" s="208">
        <v>0</v>
      </c>
    </row>
    <row r="3579" spans="2:6" x14ac:dyDescent="0.3">
      <c r="B3579" s="142" t="s">
        <v>381</v>
      </c>
      <c r="C3579" s="144">
        <v>45520</v>
      </c>
      <c r="D3579" s="145">
        <v>21</v>
      </c>
      <c r="E3579" s="207">
        <v>0</v>
      </c>
      <c r="F3579" s="208">
        <v>0</v>
      </c>
    </row>
    <row r="3580" spans="2:6" x14ac:dyDescent="0.3">
      <c r="B3580" s="142" t="s">
        <v>381</v>
      </c>
      <c r="C3580" s="144">
        <v>45520</v>
      </c>
      <c r="D3580" s="145">
        <v>22</v>
      </c>
      <c r="E3580" s="207">
        <v>0</v>
      </c>
      <c r="F3580" s="208">
        <v>0</v>
      </c>
    </row>
    <row r="3581" spans="2:6" x14ac:dyDescent="0.3">
      <c r="B3581" s="142" t="s">
        <v>381</v>
      </c>
      <c r="C3581" s="144">
        <v>45520</v>
      </c>
      <c r="D3581" s="145">
        <v>23</v>
      </c>
      <c r="E3581" s="207">
        <v>0</v>
      </c>
      <c r="F3581" s="208">
        <v>0</v>
      </c>
    </row>
    <row r="3582" spans="2:6" x14ac:dyDescent="0.3">
      <c r="B3582" s="142" t="s">
        <v>381</v>
      </c>
      <c r="C3582" s="144">
        <v>45521</v>
      </c>
      <c r="D3582" s="145">
        <v>0</v>
      </c>
      <c r="E3582" s="207">
        <v>0</v>
      </c>
      <c r="F3582" s="208">
        <v>0</v>
      </c>
    </row>
    <row r="3583" spans="2:6" x14ac:dyDescent="0.3">
      <c r="B3583" s="142" t="s">
        <v>381</v>
      </c>
      <c r="C3583" s="144">
        <v>45521</v>
      </c>
      <c r="D3583" s="145">
        <v>1</v>
      </c>
      <c r="E3583" s="207">
        <v>0</v>
      </c>
      <c r="F3583" s="208">
        <v>0</v>
      </c>
    </row>
    <row r="3584" spans="2:6" x14ac:dyDescent="0.3">
      <c r="B3584" s="142" t="s">
        <v>381</v>
      </c>
      <c r="C3584" s="144">
        <v>45521</v>
      </c>
      <c r="D3584" s="145">
        <v>2</v>
      </c>
      <c r="E3584" s="207">
        <v>0</v>
      </c>
      <c r="F3584" s="208">
        <v>0</v>
      </c>
    </row>
    <row r="3585" spans="2:6" x14ac:dyDescent="0.3">
      <c r="B3585" s="142" t="s">
        <v>381</v>
      </c>
      <c r="C3585" s="144">
        <v>45521</v>
      </c>
      <c r="D3585" s="145">
        <v>3</v>
      </c>
      <c r="E3585" s="207">
        <v>0</v>
      </c>
      <c r="F3585" s="208">
        <v>0</v>
      </c>
    </row>
    <row r="3586" spans="2:6" x14ac:dyDescent="0.3">
      <c r="B3586" s="142" t="s">
        <v>381</v>
      </c>
      <c r="C3586" s="144">
        <v>45521</v>
      </c>
      <c r="D3586" s="145">
        <v>4</v>
      </c>
      <c r="E3586" s="207">
        <v>0</v>
      </c>
      <c r="F3586" s="208">
        <v>0</v>
      </c>
    </row>
    <row r="3587" spans="2:6" x14ac:dyDescent="0.3">
      <c r="B3587" s="142" t="s">
        <v>381</v>
      </c>
      <c r="C3587" s="144">
        <v>45521</v>
      </c>
      <c r="D3587" s="145">
        <v>5</v>
      </c>
      <c r="E3587" s="207">
        <v>0</v>
      </c>
      <c r="F3587" s="208">
        <v>0</v>
      </c>
    </row>
    <row r="3588" spans="2:6" x14ac:dyDescent="0.3">
      <c r="B3588" s="142" t="s">
        <v>381</v>
      </c>
      <c r="C3588" s="144">
        <v>45521</v>
      </c>
      <c r="D3588" s="145">
        <v>6</v>
      </c>
      <c r="E3588" s="207">
        <v>0</v>
      </c>
      <c r="F3588" s="208">
        <v>0</v>
      </c>
    </row>
    <row r="3589" spans="2:6" x14ac:dyDescent="0.3">
      <c r="B3589" s="142" t="s">
        <v>381</v>
      </c>
      <c r="C3589" s="144">
        <v>45521</v>
      </c>
      <c r="D3589" s="145">
        <v>7</v>
      </c>
      <c r="E3589" s="207">
        <v>0</v>
      </c>
      <c r="F3589" s="208">
        <v>0</v>
      </c>
    </row>
    <row r="3590" spans="2:6" x14ac:dyDescent="0.3">
      <c r="B3590" s="142" t="s">
        <v>381</v>
      </c>
      <c r="C3590" s="144">
        <v>45521</v>
      </c>
      <c r="D3590" s="145">
        <v>8</v>
      </c>
      <c r="E3590" s="207">
        <v>0</v>
      </c>
      <c r="F3590" s="208">
        <v>0</v>
      </c>
    </row>
    <row r="3591" spans="2:6" x14ac:dyDescent="0.3">
      <c r="B3591" s="142" t="s">
        <v>381</v>
      </c>
      <c r="C3591" s="144">
        <v>45521</v>
      </c>
      <c r="D3591" s="145">
        <v>9</v>
      </c>
      <c r="E3591" s="207">
        <v>0</v>
      </c>
      <c r="F3591" s="208">
        <v>0</v>
      </c>
    </row>
    <row r="3592" spans="2:6" x14ac:dyDescent="0.3">
      <c r="B3592" s="142" t="s">
        <v>381</v>
      </c>
      <c r="C3592" s="144">
        <v>45521</v>
      </c>
      <c r="D3592" s="145">
        <v>10</v>
      </c>
      <c r="E3592" s="207">
        <v>0</v>
      </c>
      <c r="F3592" s="208">
        <v>0</v>
      </c>
    </row>
    <row r="3593" spans="2:6" x14ac:dyDescent="0.3">
      <c r="B3593" s="142" t="s">
        <v>381</v>
      </c>
      <c r="C3593" s="144">
        <v>45521</v>
      </c>
      <c r="D3593" s="145">
        <v>11</v>
      </c>
      <c r="E3593" s="207">
        <v>0</v>
      </c>
      <c r="F3593" s="208">
        <v>0</v>
      </c>
    </row>
    <row r="3594" spans="2:6" x14ac:dyDescent="0.3">
      <c r="B3594" s="142" t="s">
        <v>381</v>
      </c>
      <c r="C3594" s="144">
        <v>45521</v>
      </c>
      <c r="D3594" s="145">
        <v>12</v>
      </c>
      <c r="E3594" s="207">
        <v>0</v>
      </c>
      <c r="F3594" s="208">
        <v>0</v>
      </c>
    </row>
    <row r="3595" spans="2:6" x14ac:dyDescent="0.3">
      <c r="B3595" s="142" t="s">
        <v>381</v>
      </c>
      <c r="C3595" s="144">
        <v>45521</v>
      </c>
      <c r="D3595" s="145">
        <v>13</v>
      </c>
      <c r="E3595" s="207">
        <v>0</v>
      </c>
      <c r="F3595" s="208">
        <v>0</v>
      </c>
    </row>
    <row r="3596" spans="2:6" x14ac:dyDescent="0.3">
      <c r="B3596" s="142" t="s">
        <v>381</v>
      </c>
      <c r="C3596" s="144">
        <v>45521</v>
      </c>
      <c r="D3596" s="145">
        <v>14</v>
      </c>
      <c r="E3596" s="207">
        <v>0</v>
      </c>
      <c r="F3596" s="208">
        <v>0</v>
      </c>
    </row>
    <row r="3597" spans="2:6" x14ac:dyDescent="0.3">
      <c r="B3597" s="142" t="s">
        <v>381</v>
      </c>
      <c r="C3597" s="144">
        <v>45521</v>
      </c>
      <c r="D3597" s="145">
        <v>15</v>
      </c>
      <c r="E3597" s="207">
        <v>0</v>
      </c>
      <c r="F3597" s="208">
        <v>0</v>
      </c>
    </row>
    <row r="3598" spans="2:6" x14ac:dyDescent="0.3">
      <c r="B3598" s="142" t="s">
        <v>381</v>
      </c>
      <c r="C3598" s="144">
        <v>45521</v>
      </c>
      <c r="D3598" s="145">
        <v>16</v>
      </c>
      <c r="E3598" s="207">
        <v>26.43</v>
      </c>
      <c r="F3598" s="208">
        <v>0</v>
      </c>
    </row>
    <row r="3599" spans="2:6" x14ac:dyDescent="0.3">
      <c r="B3599" s="142" t="s">
        <v>381</v>
      </c>
      <c r="C3599" s="144">
        <v>45521</v>
      </c>
      <c r="D3599" s="145">
        <v>17</v>
      </c>
      <c r="E3599" s="207">
        <v>456.61</v>
      </c>
      <c r="F3599" s="208">
        <v>0</v>
      </c>
    </row>
    <row r="3600" spans="2:6" x14ac:dyDescent="0.3">
      <c r="B3600" s="142" t="s">
        <v>381</v>
      </c>
      <c r="C3600" s="144">
        <v>45521</v>
      </c>
      <c r="D3600" s="145">
        <v>18</v>
      </c>
      <c r="E3600" s="207">
        <v>420.82</v>
      </c>
      <c r="F3600" s="208">
        <v>0</v>
      </c>
    </row>
    <row r="3601" spans="2:6" x14ac:dyDescent="0.3">
      <c r="B3601" s="142" t="s">
        <v>381</v>
      </c>
      <c r="C3601" s="144">
        <v>45521</v>
      </c>
      <c r="D3601" s="145">
        <v>19</v>
      </c>
      <c r="E3601" s="207">
        <v>425.13</v>
      </c>
      <c r="F3601" s="208">
        <v>0</v>
      </c>
    </row>
    <row r="3602" spans="2:6" x14ac:dyDescent="0.3">
      <c r="B3602" s="142" t="s">
        <v>381</v>
      </c>
      <c r="C3602" s="144">
        <v>45521</v>
      </c>
      <c r="D3602" s="145">
        <v>20</v>
      </c>
      <c r="E3602" s="207">
        <v>427.05</v>
      </c>
      <c r="F3602" s="208">
        <v>0</v>
      </c>
    </row>
    <row r="3603" spans="2:6" x14ac:dyDescent="0.3">
      <c r="B3603" s="142" t="s">
        <v>381</v>
      </c>
      <c r="C3603" s="144">
        <v>45521</v>
      </c>
      <c r="D3603" s="145">
        <v>21</v>
      </c>
      <c r="E3603" s="207">
        <v>427.08</v>
      </c>
      <c r="F3603" s="208">
        <v>0</v>
      </c>
    </row>
    <row r="3604" spans="2:6" x14ac:dyDescent="0.3">
      <c r="B3604" s="142" t="s">
        <v>381</v>
      </c>
      <c r="C3604" s="144">
        <v>45521</v>
      </c>
      <c r="D3604" s="145">
        <v>22</v>
      </c>
      <c r="E3604" s="207">
        <v>370.27</v>
      </c>
      <c r="F3604" s="208">
        <v>0</v>
      </c>
    </row>
    <row r="3605" spans="2:6" x14ac:dyDescent="0.3">
      <c r="B3605" s="142" t="s">
        <v>381</v>
      </c>
      <c r="C3605" s="144">
        <v>45521</v>
      </c>
      <c r="D3605" s="145">
        <v>23</v>
      </c>
      <c r="E3605" s="207">
        <v>3.16</v>
      </c>
      <c r="F3605" s="208">
        <v>0</v>
      </c>
    </row>
    <row r="3606" spans="2:6" x14ac:dyDescent="0.3">
      <c r="B3606" s="142" t="s">
        <v>381</v>
      </c>
      <c r="C3606" s="144">
        <v>45522</v>
      </c>
      <c r="D3606" s="145">
        <v>0</v>
      </c>
      <c r="E3606" s="207">
        <v>0</v>
      </c>
      <c r="F3606" s="208">
        <v>0</v>
      </c>
    </row>
    <row r="3607" spans="2:6" x14ac:dyDescent="0.3">
      <c r="B3607" s="142" t="s">
        <v>381</v>
      </c>
      <c r="C3607" s="144">
        <v>45522</v>
      </c>
      <c r="D3607" s="145">
        <v>1</v>
      </c>
      <c r="E3607" s="207">
        <v>0</v>
      </c>
      <c r="F3607" s="208">
        <v>0</v>
      </c>
    </row>
    <row r="3608" spans="2:6" x14ac:dyDescent="0.3">
      <c r="B3608" s="142" t="s">
        <v>381</v>
      </c>
      <c r="C3608" s="144">
        <v>45522</v>
      </c>
      <c r="D3608" s="145">
        <v>2</v>
      </c>
      <c r="E3608" s="207">
        <v>0</v>
      </c>
      <c r="F3608" s="208">
        <v>0</v>
      </c>
    </row>
    <row r="3609" spans="2:6" x14ac:dyDescent="0.3">
      <c r="B3609" s="142" t="s">
        <v>381</v>
      </c>
      <c r="C3609" s="144">
        <v>45522</v>
      </c>
      <c r="D3609" s="145">
        <v>3</v>
      </c>
      <c r="E3609" s="207">
        <v>0</v>
      </c>
      <c r="F3609" s="208">
        <v>0</v>
      </c>
    </row>
    <row r="3610" spans="2:6" x14ac:dyDescent="0.3">
      <c r="B3610" s="142" t="s">
        <v>381</v>
      </c>
      <c r="C3610" s="144">
        <v>45522</v>
      </c>
      <c r="D3610" s="145">
        <v>4</v>
      </c>
      <c r="E3610" s="207">
        <v>0</v>
      </c>
      <c r="F3610" s="208">
        <v>0</v>
      </c>
    </row>
    <row r="3611" spans="2:6" x14ac:dyDescent="0.3">
      <c r="B3611" s="142" t="s">
        <v>381</v>
      </c>
      <c r="C3611" s="144">
        <v>45522</v>
      </c>
      <c r="D3611" s="145">
        <v>5</v>
      </c>
      <c r="E3611" s="207">
        <v>0</v>
      </c>
      <c r="F3611" s="208">
        <v>0</v>
      </c>
    </row>
    <row r="3612" spans="2:6" x14ac:dyDescent="0.3">
      <c r="B3612" s="142" t="s">
        <v>381</v>
      </c>
      <c r="C3612" s="144">
        <v>45522</v>
      </c>
      <c r="D3612" s="145">
        <v>6</v>
      </c>
      <c r="E3612" s="207">
        <v>0</v>
      </c>
      <c r="F3612" s="208">
        <v>0</v>
      </c>
    </row>
    <row r="3613" spans="2:6" x14ac:dyDescent="0.3">
      <c r="B3613" s="142" t="s">
        <v>381</v>
      </c>
      <c r="C3613" s="144">
        <v>45522</v>
      </c>
      <c r="D3613" s="145">
        <v>7</v>
      </c>
      <c r="E3613" s="207">
        <v>0</v>
      </c>
      <c r="F3613" s="208">
        <v>0</v>
      </c>
    </row>
    <row r="3614" spans="2:6" x14ac:dyDescent="0.3">
      <c r="B3614" s="142" t="s">
        <v>381</v>
      </c>
      <c r="C3614" s="144">
        <v>45522</v>
      </c>
      <c r="D3614" s="145">
        <v>8</v>
      </c>
      <c r="E3614" s="207">
        <v>0</v>
      </c>
      <c r="F3614" s="208">
        <v>0</v>
      </c>
    </row>
    <row r="3615" spans="2:6" x14ac:dyDescent="0.3">
      <c r="B3615" s="142" t="s">
        <v>381</v>
      </c>
      <c r="C3615" s="144">
        <v>45522</v>
      </c>
      <c r="D3615" s="145">
        <v>9</v>
      </c>
      <c r="E3615" s="207">
        <v>0</v>
      </c>
      <c r="F3615" s="208">
        <v>0</v>
      </c>
    </row>
    <row r="3616" spans="2:6" x14ac:dyDescent="0.3">
      <c r="B3616" s="142" t="s">
        <v>381</v>
      </c>
      <c r="C3616" s="144">
        <v>45522</v>
      </c>
      <c r="D3616" s="145">
        <v>10</v>
      </c>
      <c r="E3616" s="207">
        <v>0</v>
      </c>
      <c r="F3616" s="208">
        <v>0</v>
      </c>
    </row>
    <row r="3617" spans="2:6" x14ac:dyDescent="0.3">
      <c r="B3617" s="142" t="s">
        <v>381</v>
      </c>
      <c r="C3617" s="144">
        <v>45522</v>
      </c>
      <c r="D3617" s="145">
        <v>11</v>
      </c>
      <c r="E3617" s="207">
        <v>0</v>
      </c>
      <c r="F3617" s="208">
        <v>0</v>
      </c>
    </row>
    <row r="3618" spans="2:6" x14ac:dyDescent="0.3">
      <c r="B3618" s="142" t="s">
        <v>381</v>
      </c>
      <c r="C3618" s="144">
        <v>45522</v>
      </c>
      <c r="D3618" s="145">
        <v>12</v>
      </c>
      <c r="E3618" s="207">
        <v>0</v>
      </c>
      <c r="F3618" s="208">
        <v>0</v>
      </c>
    </row>
    <row r="3619" spans="2:6" x14ac:dyDescent="0.3">
      <c r="B3619" s="142" t="s">
        <v>381</v>
      </c>
      <c r="C3619" s="144">
        <v>45522</v>
      </c>
      <c r="D3619" s="145">
        <v>13</v>
      </c>
      <c r="E3619" s="207">
        <v>0</v>
      </c>
      <c r="F3619" s="208">
        <v>0</v>
      </c>
    </row>
    <row r="3620" spans="2:6" x14ac:dyDescent="0.3">
      <c r="B3620" s="142" t="s">
        <v>381</v>
      </c>
      <c r="C3620" s="144">
        <v>45522</v>
      </c>
      <c r="D3620" s="145">
        <v>14</v>
      </c>
      <c r="E3620" s="207">
        <v>0</v>
      </c>
      <c r="F3620" s="208">
        <v>0</v>
      </c>
    </row>
    <row r="3621" spans="2:6" x14ac:dyDescent="0.3">
      <c r="B3621" s="142" t="s">
        <v>381</v>
      </c>
      <c r="C3621" s="144">
        <v>45522</v>
      </c>
      <c r="D3621" s="145">
        <v>15</v>
      </c>
      <c r="E3621" s="207">
        <v>0</v>
      </c>
      <c r="F3621" s="208">
        <v>0</v>
      </c>
    </row>
    <row r="3622" spans="2:6" x14ac:dyDescent="0.3">
      <c r="B3622" s="142" t="s">
        <v>381</v>
      </c>
      <c r="C3622" s="144">
        <v>45522</v>
      </c>
      <c r="D3622" s="145">
        <v>16</v>
      </c>
      <c r="E3622" s="207">
        <v>24.04</v>
      </c>
      <c r="F3622" s="208">
        <v>0</v>
      </c>
    </row>
    <row r="3623" spans="2:6" x14ac:dyDescent="0.3">
      <c r="B3623" s="142" t="s">
        <v>381</v>
      </c>
      <c r="C3623" s="144">
        <v>45522</v>
      </c>
      <c r="D3623" s="145">
        <v>17</v>
      </c>
      <c r="E3623" s="207">
        <v>460.99</v>
      </c>
      <c r="F3623" s="208">
        <v>0</v>
      </c>
    </row>
    <row r="3624" spans="2:6" x14ac:dyDescent="0.3">
      <c r="B3624" s="142" t="s">
        <v>381</v>
      </c>
      <c r="C3624" s="144">
        <v>45522</v>
      </c>
      <c r="D3624" s="145">
        <v>18</v>
      </c>
      <c r="E3624" s="207">
        <v>426.65</v>
      </c>
      <c r="F3624" s="208">
        <v>0</v>
      </c>
    </row>
    <row r="3625" spans="2:6" x14ac:dyDescent="0.3">
      <c r="B3625" s="142" t="s">
        <v>381</v>
      </c>
      <c r="C3625" s="144">
        <v>45522</v>
      </c>
      <c r="D3625" s="145">
        <v>19</v>
      </c>
      <c r="E3625" s="207">
        <v>521.55999999999995</v>
      </c>
      <c r="F3625" s="208">
        <v>0</v>
      </c>
    </row>
    <row r="3626" spans="2:6" x14ac:dyDescent="0.3">
      <c r="B3626" s="142" t="s">
        <v>381</v>
      </c>
      <c r="C3626" s="144">
        <v>45522</v>
      </c>
      <c r="D3626" s="145">
        <v>20</v>
      </c>
      <c r="E3626" s="207">
        <v>420.91</v>
      </c>
      <c r="F3626" s="208">
        <v>0</v>
      </c>
    </row>
    <row r="3627" spans="2:6" x14ac:dyDescent="0.3">
      <c r="B3627" s="142" t="s">
        <v>381</v>
      </c>
      <c r="C3627" s="144">
        <v>45522</v>
      </c>
      <c r="D3627" s="145">
        <v>21</v>
      </c>
      <c r="E3627" s="207">
        <v>425.83</v>
      </c>
      <c r="F3627" s="208">
        <v>0</v>
      </c>
    </row>
    <row r="3628" spans="2:6" x14ac:dyDescent="0.3">
      <c r="B3628" s="142" t="s">
        <v>381</v>
      </c>
      <c r="C3628" s="144">
        <v>45522</v>
      </c>
      <c r="D3628" s="145">
        <v>22</v>
      </c>
      <c r="E3628" s="207">
        <v>426.95</v>
      </c>
      <c r="F3628" s="208">
        <v>0</v>
      </c>
    </row>
    <row r="3629" spans="2:6" x14ac:dyDescent="0.3">
      <c r="B3629" s="142" t="s">
        <v>381</v>
      </c>
      <c r="C3629" s="144">
        <v>45522</v>
      </c>
      <c r="D3629" s="145">
        <v>23</v>
      </c>
      <c r="E3629" s="207">
        <v>452.07</v>
      </c>
      <c r="F3629" s="208">
        <v>0</v>
      </c>
    </row>
    <row r="3630" spans="2:6" x14ac:dyDescent="0.3">
      <c r="B3630" s="142" t="s">
        <v>381</v>
      </c>
      <c r="C3630" s="144">
        <v>45523</v>
      </c>
      <c r="D3630" s="145">
        <v>0</v>
      </c>
      <c r="E3630" s="207">
        <v>521.55999999999995</v>
      </c>
      <c r="F3630" s="208">
        <v>0</v>
      </c>
    </row>
    <row r="3631" spans="2:6" x14ac:dyDescent="0.3">
      <c r="B3631" s="142" t="s">
        <v>381</v>
      </c>
      <c r="C3631" s="144">
        <v>45523</v>
      </c>
      <c r="D3631" s="145">
        <v>1</v>
      </c>
      <c r="E3631" s="207">
        <v>529.55999999999995</v>
      </c>
      <c r="F3631" s="208">
        <v>0</v>
      </c>
    </row>
    <row r="3632" spans="2:6" x14ac:dyDescent="0.3">
      <c r="B3632" s="142" t="s">
        <v>381</v>
      </c>
      <c r="C3632" s="144">
        <v>45523</v>
      </c>
      <c r="D3632" s="145">
        <v>2</v>
      </c>
      <c r="E3632" s="207">
        <v>528.96</v>
      </c>
      <c r="F3632" s="208">
        <v>0</v>
      </c>
    </row>
    <row r="3633" spans="2:6" x14ac:dyDescent="0.3">
      <c r="B3633" s="142" t="s">
        <v>381</v>
      </c>
      <c r="C3633" s="144">
        <v>45523</v>
      </c>
      <c r="D3633" s="145">
        <v>3</v>
      </c>
      <c r="E3633" s="207">
        <v>476.77</v>
      </c>
      <c r="F3633" s="208">
        <v>0</v>
      </c>
    </row>
    <row r="3634" spans="2:6" x14ac:dyDescent="0.3">
      <c r="B3634" s="142" t="s">
        <v>381</v>
      </c>
      <c r="C3634" s="144">
        <v>45523</v>
      </c>
      <c r="D3634" s="145">
        <v>4</v>
      </c>
      <c r="E3634" s="207">
        <v>477.47</v>
      </c>
      <c r="F3634" s="208">
        <v>0</v>
      </c>
    </row>
    <row r="3635" spans="2:6" x14ac:dyDescent="0.3">
      <c r="B3635" s="142" t="s">
        <v>381</v>
      </c>
      <c r="C3635" s="144">
        <v>45523</v>
      </c>
      <c r="D3635" s="145">
        <v>5</v>
      </c>
      <c r="E3635" s="207">
        <v>474.63</v>
      </c>
      <c r="F3635" s="208">
        <v>0</v>
      </c>
    </row>
    <row r="3636" spans="2:6" x14ac:dyDescent="0.3">
      <c r="B3636" s="142" t="s">
        <v>381</v>
      </c>
      <c r="C3636" s="144">
        <v>45523</v>
      </c>
      <c r="D3636" s="145">
        <v>6</v>
      </c>
      <c r="E3636" s="207">
        <v>462.84</v>
      </c>
      <c r="F3636" s="208">
        <v>0</v>
      </c>
    </row>
    <row r="3637" spans="2:6" x14ac:dyDescent="0.3">
      <c r="B3637" s="142" t="s">
        <v>381</v>
      </c>
      <c r="C3637" s="144">
        <v>45523</v>
      </c>
      <c r="D3637" s="145">
        <v>7</v>
      </c>
      <c r="E3637" s="207">
        <v>483.72</v>
      </c>
      <c r="F3637" s="208">
        <v>0</v>
      </c>
    </row>
    <row r="3638" spans="2:6" x14ac:dyDescent="0.3">
      <c r="B3638" s="142" t="s">
        <v>381</v>
      </c>
      <c r="C3638" s="144">
        <v>45523</v>
      </c>
      <c r="D3638" s="145">
        <v>8</v>
      </c>
      <c r="E3638" s="207">
        <v>427.04</v>
      </c>
      <c r="F3638" s="208">
        <v>0</v>
      </c>
    </row>
    <row r="3639" spans="2:6" x14ac:dyDescent="0.3">
      <c r="B3639" s="142" t="s">
        <v>381</v>
      </c>
      <c r="C3639" s="144">
        <v>45523</v>
      </c>
      <c r="D3639" s="145">
        <v>9</v>
      </c>
      <c r="E3639" s="207">
        <v>427.1</v>
      </c>
      <c r="F3639" s="208">
        <v>0</v>
      </c>
    </row>
    <row r="3640" spans="2:6" x14ac:dyDescent="0.3">
      <c r="B3640" s="142" t="s">
        <v>381</v>
      </c>
      <c r="C3640" s="144">
        <v>45523</v>
      </c>
      <c r="D3640" s="145">
        <v>10</v>
      </c>
      <c r="E3640" s="207">
        <v>426.21</v>
      </c>
      <c r="F3640" s="208">
        <v>0</v>
      </c>
    </row>
    <row r="3641" spans="2:6" x14ac:dyDescent="0.3">
      <c r="B3641" s="142" t="s">
        <v>381</v>
      </c>
      <c r="C3641" s="144">
        <v>45523</v>
      </c>
      <c r="D3641" s="145">
        <v>11</v>
      </c>
      <c r="E3641" s="207">
        <v>419.8</v>
      </c>
      <c r="F3641" s="208">
        <v>0</v>
      </c>
    </row>
    <row r="3642" spans="2:6" x14ac:dyDescent="0.3">
      <c r="B3642" s="142" t="s">
        <v>381</v>
      </c>
      <c r="C3642" s="144">
        <v>45523</v>
      </c>
      <c r="D3642" s="145">
        <v>12</v>
      </c>
      <c r="E3642" s="207">
        <v>423.97</v>
      </c>
      <c r="F3642" s="208">
        <v>0</v>
      </c>
    </row>
    <row r="3643" spans="2:6" x14ac:dyDescent="0.3">
      <c r="B3643" s="142" t="s">
        <v>381</v>
      </c>
      <c r="C3643" s="144">
        <v>45523</v>
      </c>
      <c r="D3643" s="145">
        <v>13</v>
      </c>
      <c r="E3643" s="207">
        <v>425.93</v>
      </c>
      <c r="F3643" s="208">
        <v>0</v>
      </c>
    </row>
    <row r="3644" spans="2:6" x14ac:dyDescent="0.3">
      <c r="B3644" s="142" t="s">
        <v>381</v>
      </c>
      <c r="C3644" s="144">
        <v>45523</v>
      </c>
      <c r="D3644" s="145">
        <v>14</v>
      </c>
      <c r="E3644" s="207">
        <v>425.72</v>
      </c>
      <c r="F3644" s="208">
        <v>0</v>
      </c>
    </row>
    <row r="3645" spans="2:6" x14ac:dyDescent="0.3">
      <c r="B3645" s="142" t="s">
        <v>381</v>
      </c>
      <c r="C3645" s="144">
        <v>45523</v>
      </c>
      <c r="D3645" s="145">
        <v>15</v>
      </c>
      <c r="E3645" s="207">
        <v>425.68</v>
      </c>
      <c r="F3645" s="208">
        <v>0</v>
      </c>
    </row>
    <row r="3646" spans="2:6" x14ac:dyDescent="0.3">
      <c r="B3646" s="142" t="s">
        <v>381</v>
      </c>
      <c r="C3646" s="144">
        <v>45523</v>
      </c>
      <c r="D3646" s="145">
        <v>16</v>
      </c>
      <c r="E3646" s="207">
        <v>425.7</v>
      </c>
      <c r="F3646" s="208">
        <v>0</v>
      </c>
    </row>
    <row r="3647" spans="2:6" x14ac:dyDescent="0.3">
      <c r="B3647" s="142" t="s">
        <v>381</v>
      </c>
      <c r="C3647" s="144">
        <v>45523</v>
      </c>
      <c r="D3647" s="145">
        <v>17</v>
      </c>
      <c r="E3647" s="207">
        <v>426.27</v>
      </c>
      <c r="F3647" s="208">
        <v>0</v>
      </c>
    </row>
    <row r="3648" spans="2:6" x14ac:dyDescent="0.3">
      <c r="B3648" s="142" t="s">
        <v>381</v>
      </c>
      <c r="C3648" s="144">
        <v>45523</v>
      </c>
      <c r="D3648" s="145">
        <v>18</v>
      </c>
      <c r="E3648" s="207">
        <v>516.80999999999995</v>
      </c>
      <c r="F3648" s="208">
        <v>0</v>
      </c>
    </row>
    <row r="3649" spans="2:6" x14ac:dyDescent="0.3">
      <c r="B3649" s="142" t="s">
        <v>381</v>
      </c>
      <c r="C3649" s="144">
        <v>45523</v>
      </c>
      <c r="D3649" s="145">
        <v>19</v>
      </c>
      <c r="E3649" s="207">
        <v>523.32000000000005</v>
      </c>
      <c r="F3649" s="208">
        <v>0</v>
      </c>
    </row>
    <row r="3650" spans="2:6" x14ac:dyDescent="0.3">
      <c r="B3650" s="142" t="s">
        <v>381</v>
      </c>
      <c r="C3650" s="144">
        <v>45523</v>
      </c>
      <c r="D3650" s="145">
        <v>20</v>
      </c>
      <c r="E3650" s="207">
        <v>525.62</v>
      </c>
      <c r="F3650" s="208">
        <v>0</v>
      </c>
    </row>
    <row r="3651" spans="2:6" x14ac:dyDescent="0.3">
      <c r="B3651" s="142" t="s">
        <v>381</v>
      </c>
      <c r="C3651" s="144">
        <v>45523</v>
      </c>
      <c r="D3651" s="145">
        <v>21</v>
      </c>
      <c r="E3651" s="207">
        <v>526.49</v>
      </c>
      <c r="F3651" s="208">
        <v>0</v>
      </c>
    </row>
    <row r="3652" spans="2:6" x14ac:dyDescent="0.3">
      <c r="B3652" s="142" t="s">
        <v>381</v>
      </c>
      <c r="C3652" s="144">
        <v>45523</v>
      </c>
      <c r="D3652" s="145">
        <v>22</v>
      </c>
      <c r="E3652" s="207">
        <v>526.41999999999996</v>
      </c>
      <c r="F3652" s="208">
        <v>0</v>
      </c>
    </row>
    <row r="3653" spans="2:6" x14ac:dyDescent="0.3">
      <c r="B3653" s="142" t="s">
        <v>381</v>
      </c>
      <c r="C3653" s="144">
        <v>45523</v>
      </c>
      <c r="D3653" s="145">
        <v>23</v>
      </c>
      <c r="E3653" s="207">
        <v>524.63</v>
      </c>
      <c r="F3653" s="208">
        <v>0</v>
      </c>
    </row>
    <row r="3654" spans="2:6" x14ac:dyDescent="0.3">
      <c r="B3654" s="142" t="s">
        <v>381</v>
      </c>
      <c r="C3654" s="144">
        <v>45524</v>
      </c>
      <c r="D3654" s="145">
        <v>0</v>
      </c>
      <c r="E3654" s="207">
        <v>523.85</v>
      </c>
      <c r="F3654" s="208">
        <v>0</v>
      </c>
    </row>
    <row r="3655" spans="2:6" x14ac:dyDescent="0.3">
      <c r="B3655" s="142" t="s">
        <v>381</v>
      </c>
      <c r="C3655" s="144">
        <v>45524</v>
      </c>
      <c r="D3655" s="145">
        <v>1</v>
      </c>
      <c r="E3655" s="207">
        <v>528.49</v>
      </c>
      <c r="F3655" s="208">
        <v>0</v>
      </c>
    </row>
    <row r="3656" spans="2:6" x14ac:dyDescent="0.3">
      <c r="B3656" s="142" t="s">
        <v>381</v>
      </c>
      <c r="C3656" s="144">
        <v>45524</v>
      </c>
      <c r="D3656" s="145">
        <v>2</v>
      </c>
      <c r="E3656" s="207">
        <v>529.12</v>
      </c>
      <c r="F3656" s="208">
        <v>0</v>
      </c>
    </row>
    <row r="3657" spans="2:6" x14ac:dyDescent="0.3">
      <c r="B3657" s="142" t="s">
        <v>381</v>
      </c>
      <c r="C3657" s="144">
        <v>45524</v>
      </c>
      <c r="D3657" s="145">
        <v>3</v>
      </c>
      <c r="E3657" s="207">
        <v>525.30999999999995</v>
      </c>
      <c r="F3657" s="208">
        <v>0</v>
      </c>
    </row>
    <row r="3658" spans="2:6" x14ac:dyDescent="0.3">
      <c r="B3658" s="142" t="s">
        <v>381</v>
      </c>
      <c r="C3658" s="144">
        <v>45524</v>
      </c>
      <c r="D3658" s="145">
        <v>4</v>
      </c>
      <c r="E3658" s="207">
        <v>426.56</v>
      </c>
      <c r="F3658" s="208">
        <v>0</v>
      </c>
    </row>
    <row r="3659" spans="2:6" x14ac:dyDescent="0.3">
      <c r="B3659" s="142" t="s">
        <v>381</v>
      </c>
      <c r="C3659" s="144">
        <v>45524</v>
      </c>
      <c r="D3659" s="145">
        <v>5</v>
      </c>
      <c r="E3659" s="207">
        <v>6.16</v>
      </c>
      <c r="F3659" s="208">
        <v>0</v>
      </c>
    </row>
    <row r="3660" spans="2:6" x14ac:dyDescent="0.3">
      <c r="B3660" s="142" t="s">
        <v>381</v>
      </c>
      <c r="C3660" s="144">
        <v>45524</v>
      </c>
      <c r="D3660" s="145">
        <v>6</v>
      </c>
      <c r="E3660" s="207">
        <v>0</v>
      </c>
      <c r="F3660" s="208">
        <v>0</v>
      </c>
    </row>
    <row r="3661" spans="2:6" x14ac:dyDescent="0.3">
      <c r="B3661" s="142" t="s">
        <v>381</v>
      </c>
      <c r="C3661" s="144">
        <v>45524</v>
      </c>
      <c r="D3661" s="145">
        <v>7</v>
      </c>
      <c r="E3661" s="207">
        <v>0</v>
      </c>
      <c r="F3661" s="208">
        <v>0</v>
      </c>
    </row>
    <row r="3662" spans="2:6" x14ac:dyDescent="0.3">
      <c r="B3662" s="142" t="s">
        <v>381</v>
      </c>
      <c r="C3662" s="144">
        <v>45524</v>
      </c>
      <c r="D3662" s="145">
        <v>8</v>
      </c>
      <c r="E3662" s="207">
        <v>0</v>
      </c>
      <c r="F3662" s="208">
        <v>0</v>
      </c>
    </row>
    <row r="3663" spans="2:6" x14ac:dyDescent="0.3">
      <c r="B3663" s="142" t="s">
        <v>381</v>
      </c>
      <c r="C3663" s="144">
        <v>45524</v>
      </c>
      <c r="D3663" s="145">
        <v>9</v>
      </c>
      <c r="E3663" s="207">
        <v>0</v>
      </c>
      <c r="F3663" s="208">
        <v>0</v>
      </c>
    </row>
    <row r="3664" spans="2:6" x14ac:dyDescent="0.3">
      <c r="B3664" s="142" t="s">
        <v>381</v>
      </c>
      <c r="C3664" s="144">
        <v>45524</v>
      </c>
      <c r="D3664" s="145">
        <v>10</v>
      </c>
      <c r="E3664" s="207">
        <v>0</v>
      </c>
      <c r="F3664" s="208">
        <v>0</v>
      </c>
    </row>
    <row r="3665" spans="2:6" x14ac:dyDescent="0.3">
      <c r="B3665" s="142" t="s">
        <v>381</v>
      </c>
      <c r="C3665" s="144">
        <v>45524</v>
      </c>
      <c r="D3665" s="145">
        <v>11</v>
      </c>
      <c r="E3665" s="207">
        <v>0</v>
      </c>
      <c r="F3665" s="208">
        <v>0</v>
      </c>
    </row>
    <row r="3666" spans="2:6" x14ac:dyDescent="0.3">
      <c r="B3666" s="142" t="s">
        <v>381</v>
      </c>
      <c r="C3666" s="144">
        <v>45524</v>
      </c>
      <c r="D3666" s="145">
        <v>12</v>
      </c>
      <c r="E3666" s="207">
        <v>0.43</v>
      </c>
      <c r="F3666" s="208">
        <v>0</v>
      </c>
    </row>
    <row r="3667" spans="2:6" x14ac:dyDescent="0.3">
      <c r="B3667" s="142" t="s">
        <v>381</v>
      </c>
      <c r="C3667" s="144">
        <v>45524</v>
      </c>
      <c r="D3667" s="145">
        <v>13</v>
      </c>
      <c r="E3667" s="207">
        <v>0</v>
      </c>
      <c r="F3667" s="208">
        <v>0</v>
      </c>
    </row>
    <row r="3668" spans="2:6" x14ac:dyDescent="0.3">
      <c r="B3668" s="142" t="s">
        <v>381</v>
      </c>
      <c r="C3668" s="144">
        <v>45524</v>
      </c>
      <c r="D3668" s="145">
        <v>14</v>
      </c>
      <c r="E3668" s="207">
        <v>0</v>
      </c>
      <c r="F3668" s="208">
        <v>0</v>
      </c>
    </row>
    <row r="3669" spans="2:6" x14ac:dyDescent="0.3">
      <c r="B3669" s="142" t="s">
        <v>381</v>
      </c>
      <c r="C3669" s="144">
        <v>45524</v>
      </c>
      <c r="D3669" s="145">
        <v>15</v>
      </c>
      <c r="E3669" s="207">
        <v>0</v>
      </c>
      <c r="F3669" s="208">
        <v>0</v>
      </c>
    </row>
    <row r="3670" spans="2:6" x14ac:dyDescent="0.3">
      <c r="B3670" s="142" t="s">
        <v>381</v>
      </c>
      <c r="C3670" s="144">
        <v>45524</v>
      </c>
      <c r="D3670" s="145">
        <v>16</v>
      </c>
      <c r="E3670" s="207">
        <v>66.44</v>
      </c>
      <c r="F3670" s="208">
        <v>0</v>
      </c>
    </row>
    <row r="3671" spans="2:6" x14ac:dyDescent="0.3">
      <c r="B3671" s="142" t="s">
        <v>381</v>
      </c>
      <c r="C3671" s="144">
        <v>45524</v>
      </c>
      <c r="D3671" s="145">
        <v>17</v>
      </c>
      <c r="E3671" s="207">
        <v>430.29</v>
      </c>
      <c r="F3671" s="208">
        <v>0</v>
      </c>
    </row>
    <row r="3672" spans="2:6" x14ac:dyDescent="0.3">
      <c r="B3672" s="142" t="s">
        <v>381</v>
      </c>
      <c r="C3672" s="144">
        <v>45524</v>
      </c>
      <c r="D3672" s="145">
        <v>18</v>
      </c>
      <c r="E3672" s="207">
        <v>427.28</v>
      </c>
      <c r="F3672" s="208">
        <v>0</v>
      </c>
    </row>
    <row r="3673" spans="2:6" x14ac:dyDescent="0.3">
      <c r="B3673" s="142" t="s">
        <v>381</v>
      </c>
      <c r="C3673" s="144">
        <v>45524</v>
      </c>
      <c r="D3673" s="145">
        <v>19</v>
      </c>
      <c r="E3673" s="207">
        <v>502.66</v>
      </c>
      <c r="F3673" s="208">
        <v>0</v>
      </c>
    </row>
    <row r="3674" spans="2:6" x14ac:dyDescent="0.3">
      <c r="B3674" s="142" t="s">
        <v>381</v>
      </c>
      <c r="C3674" s="144">
        <v>45524</v>
      </c>
      <c r="D3674" s="145">
        <v>20</v>
      </c>
      <c r="E3674" s="207">
        <v>529.83000000000004</v>
      </c>
      <c r="F3674" s="208">
        <v>0</v>
      </c>
    </row>
    <row r="3675" spans="2:6" x14ac:dyDescent="0.3">
      <c r="B3675" s="142" t="s">
        <v>381</v>
      </c>
      <c r="C3675" s="144">
        <v>45524</v>
      </c>
      <c r="D3675" s="145">
        <v>21</v>
      </c>
      <c r="E3675" s="207">
        <v>519.61</v>
      </c>
      <c r="F3675" s="208">
        <v>0</v>
      </c>
    </row>
    <row r="3676" spans="2:6" x14ac:dyDescent="0.3">
      <c r="B3676" s="142" t="s">
        <v>381</v>
      </c>
      <c r="C3676" s="144">
        <v>45524</v>
      </c>
      <c r="D3676" s="145">
        <v>22</v>
      </c>
      <c r="E3676" s="207">
        <v>516</v>
      </c>
      <c r="F3676" s="208">
        <v>0</v>
      </c>
    </row>
    <row r="3677" spans="2:6" x14ac:dyDescent="0.3">
      <c r="B3677" s="142" t="s">
        <v>381</v>
      </c>
      <c r="C3677" s="144">
        <v>45524</v>
      </c>
      <c r="D3677" s="145">
        <v>23</v>
      </c>
      <c r="E3677" s="207">
        <v>518.59</v>
      </c>
      <c r="F3677" s="208">
        <v>0</v>
      </c>
    </row>
    <row r="3678" spans="2:6" x14ac:dyDescent="0.3">
      <c r="B3678" s="142" t="s">
        <v>381</v>
      </c>
      <c r="C3678" s="144">
        <v>45525</v>
      </c>
      <c r="D3678" s="145">
        <v>0</v>
      </c>
      <c r="E3678" s="207">
        <v>448.42</v>
      </c>
      <c r="F3678" s="208">
        <v>0</v>
      </c>
    </row>
    <row r="3679" spans="2:6" x14ac:dyDescent="0.3">
      <c r="B3679" s="142" t="s">
        <v>381</v>
      </c>
      <c r="C3679" s="144">
        <v>45525</v>
      </c>
      <c r="D3679" s="145">
        <v>1</v>
      </c>
      <c r="E3679" s="207">
        <v>516.20000000000005</v>
      </c>
      <c r="F3679" s="208">
        <v>0</v>
      </c>
    </row>
    <row r="3680" spans="2:6" x14ac:dyDescent="0.3">
      <c r="B3680" s="142" t="s">
        <v>381</v>
      </c>
      <c r="C3680" s="144">
        <v>45525</v>
      </c>
      <c r="D3680" s="145">
        <v>2</v>
      </c>
      <c r="E3680" s="207">
        <v>516.54999999999995</v>
      </c>
      <c r="F3680" s="208">
        <v>0</v>
      </c>
    </row>
    <row r="3681" spans="2:6" x14ac:dyDescent="0.3">
      <c r="B3681" s="142" t="s">
        <v>381</v>
      </c>
      <c r="C3681" s="144">
        <v>45525</v>
      </c>
      <c r="D3681" s="145">
        <v>3</v>
      </c>
      <c r="E3681" s="207">
        <v>425.84</v>
      </c>
      <c r="F3681" s="208">
        <v>0</v>
      </c>
    </row>
    <row r="3682" spans="2:6" x14ac:dyDescent="0.3">
      <c r="B3682" s="142" t="s">
        <v>381</v>
      </c>
      <c r="C3682" s="144">
        <v>45525</v>
      </c>
      <c r="D3682" s="145">
        <v>4</v>
      </c>
      <c r="E3682" s="207">
        <v>426.51</v>
      </c>
      <c r="F3682" s="208">
        <v>0</v>
      </c>
    </row>
    <row r="3683" spans="2:6" x14ac:dyDescent="0.3">
      <c r="B3683" s="142" t="s">
        <v>381</v>
      </c>
      <c r="C3683" s="144">
        <v>45525</v>
      </c>
      <c r="D3683" s="145">
        <v>5</v>
      </c>
      <c r="E3683" s="207">
        <v>512.27</v>
      </c>
      <c r="F3683" s="208">
        <v>0</v>
      </c>
    </row>
    <row r="3684" spans="2:6" x14ac:dyDescent="0.3">
      <c r="B3684" s="142" t="s">
        <v>381</v>
      </c>
      <c r="C3684" s="144">
        <v>45525</v>
      </c>
      <c r="D3684" s="145">
        <v>6</v>
      </c>
      <c r="E3684" s="207">
        <v>473.38</v>
      </c>
      <c r="F3684" s="208">
        <v>0</v>
      </c>
    </row>
    <row r="3685" spans="2:6" x14ac:dyDescent="0.3">
      <c r="B3685" s="142" t="s">
        <v>381</v>
      </c>
      <c r="C3685" s="144">
        <v>45525</v>
      </c>
      <c r="D3685" s="145">
        <v>7</v>
      </c>
      <c r="E3685" s="207">
        <v>412.2</v>
      </c>
      <c r="F3685" s="208">
        <v>0</v>
      </c>
    </row>
    <row r="3686" spans="2:6" x14ac:dyDescent="0.3">
      <c r="B3686" s="142" t="s">
        <v>381</v>
      </c>
      <c r="C3686" s="144">
        <v>45525</v>
      </c>
      <c r="D3686" s="145">
        <v>8</v>
      </c>
      <c r="E3686" s="207">
        <v>0</v>
      </c>
      <c r="F3686" s="208">
        <v>0</v>
      </c>
    </row>
    <row r="3687" spans="2:6" x14ac:dyDescent="0.3">
      <c r="B3687" s="142" t="s">
        <v>381</v>
      </c>
      <c r="C3687" s="144">
        <v>45525</v>
      </c>
      <c r="D3687" s="145">
        <v>9</v>
      </c>
      <c r="E3687" s="207">
        <v>0.56999999999999995</v>
      </c>
      <c r="F3687" s="208">
        <v>0</v>
      </c>
    </row>
    <row r="3688" spans="2:6" x14ac:dyDescent="0.3">
      <c r="B3688" s="142" t="s">
        <v>381</v>
      </c>
      <c r="C3688" s="144">
        <v>45525</v>
      </c>
      <c r="D3688" s="145">
        <v>10</v>
      </c>
      <c r="E3688" s="207">
        <v>0</v>
      </c>
      <c r="F3688" s="208">
        <v>0</v>
      </c>
    </row>
    <row r="3689" spans="2:6" x14ac:dyDescent="0.3">
      <c r="B3689" s="142" t="s">
        <v>381</v>
      </c>
      <c r="C3689" s="144">
        <v>45525</v>
      </c>
      <c r="D3689" s="145">
        <v>11</v>
      </c>
      <c r="E3689" s="207">
        <v>0</v>
      </c>
      <c r="F3689" s="208">
        <v>0</v>
      </c>
    </row>
    <row r="3690" spans="2:6" x14ac:dyDescent="0.3">
      <c r="B3690" s="142" t="s">
        <v>381</v>
      </c>
      <c r="C3690" s="144">
        <v>45525</v>
      </c>
      <c r="D3690" s="145">
        <v>12</v>
      </c>
      <c r="E3690" s="207">
        <v>0.5</v>
      </c>
      <c r="F3690" s="208">
        <v>0</v>
      </c>
    </row>
    <row r="3691" spans="2:6" x14ac:dyDescent="0.3">
      <c r="B3691" s="142" t="s">
        <v>381</v>
      </c>
      <c r="C3691" s="144">
        <v>45525</v>
      </c>
      <c r="D3691" s="145">
        <v>13</v>
      </c>
      <c r="E3691" s="207">
        <v>60.52</v>
      </c>
      <c r="F3691" s="208">
        <v>0</v>
      </c>
    </row>
    <row r="3692" spans="2:6" x14ac:dyDescent="0.3">
      <c r="B3692" s="142" t="s">
        <v>381</v>
      </c>
      <c r="C3692" s="144">
        <v>45525</v>
      </c>
      <c r="D3692" s="145">
        <v>14</v>
      </c>
      <c r="E3692" s="207">
        <v>424.84</v>
      </c>
      <c r="F3692" s="208">
        <v>0</v>
      </c>
    </row>
    <row r="3693" spans="2:6" x14ac:dyDescent="0.3">
      <c r="B3693" s="142" t="s">
        <v>381</v>
      </c>
      <c r="C3693" s="144">
        <v>45525</v>
      </c>
      <c r="D3693" s="145">
        <v>15</v>
      </c>
      <c r="E3693" s="207">
        <v>422.11</v>
      </c>
      <c r="F3693" s="208">
        <v>0</v>
      </c>
    </row>
    <row r="3694" spans="2:6" x14ac:dyDescent="0.3">
      <c r="B3694" s="142" t="s">
        <v>381</v>
      </c>
      <c r="C3694" s="144">
        <v>45525</v>
      </c>
      <c r="D3694" s="145">
        <v>16</v>
      </c>
      <c r="E3694" s="207">
        <v>527.1</v>
      </c>
      <c r="F3694" s="208">
        <v>0</v>
      </c>
    </row>
    <row r="3695" spans="2:6" x14ac:dyDescent="0.3">
      <c r="B3695" s="142" t="s">
        <v>381</v>
      </c>
      <c r="C3695" s="144">
        <v>45525</v>
      </c>
      <c r="D3695" s="145">
        <v>17</v>
      </c>
      <c r="E3695" s="207">
        <v>528.51</v>
      </c>
      <c r="F3695" s="208">
        <v>0</v>
      </c>
    </row>
    <row r="3696" spans="2:6" x14ac:dyDescent="0.3">
      <c r="B3696" s="142" t="s">
        <v>381</v>
      </c>
      <c r="C3696" s="144">
        <v>45525</v>
      </c>
      <c r="D3696" s="145">
        <v>18</v>
      </c>
      <c r="E3696" s="207">
        <v>500.07</v>
      </c>
      <c r="F3696" s="208">
        <v>0</v>
      </c>
    </row>
    <row r="3697" spans="2:6" x14ac:dyDescent="0.3">
      <c r="B3697" s="142" t="s">
        <v>381</v>
      </c>
      <c r="C3697" s="144">
        <v>45525</v>
      </c>
      <c r="D3697" s="145">
        <v>19</v>
      </c>
      <c r="E3697" s="207">
        <v>502.19</v>
      </c>
      <c r="F3697" s="208">
        <v>0</v>
      </c>
    </row>
    <row r="3698" spans="2:6" x14ac:dyDescent="0.3">
      <c r="B3698" s="142" t="s">
        <v>381</v>
      </c>
      <c r="C3698" s="144">
        <v>45525</v>
      </c>
      <c r="D3698" s="145">
        <v>20</v>
      </c>
      <c r="E3698" s="207">
        <v>502.26</v>
      </c>
      <c r="F3698" s="208">
        <v>0</v>
      </c>
    </row>
    <row r="3699" spans="2:6" x14ac:dyDescent="0.3">
      <c r="B3699" s="142" t="s">
        <v>381</v>
      </c>
      <c r="C3699" s="144">
        <v>45525</v>
      </c>
      <c r="D3699" s="145">
        <v>21</v>
      </c>
      <c r="E3699" s="207">
        <v>502.48</v>
      </c>
      <c r="F3699" s="208">
        <v>0</v>
      </c>
    </row>
    <row r="3700" spans="2:6" x14ac:dyDescent="0.3">
      <c r="B3700" s="142" t="s">
        <v>381</v>
      </c>
      <c r="C3700" s="144">
        <v>45525</v>
      </c>
      <c r="D3700" s="145">
        <v>22</v>
      </c>
      <c r="E3700" s="207">
        <v>501.89</v>
      </c>
      <c r="F3700" s="208">
        <v>0</v>
      </c>
    </row>
    <row r="3701" spans="2:6" x14ac:dyDescent="0.3">
      <c r="B3701" s="142" t="s">
        <v>381</v>
      </c>
      <c r="C3701" s="144">
        <v>45525</v>
      </c>
      <c r="D3701" s="145">
        <v>23</v>
      </c>
      <c r="E3701" s="207">
        <v>502.36</v>
      </c>
      <c r="F3701" s="208">
        <v>0</v>
      </c>
    </row>
    <row r="3702" spans="2:6" x14ac:dyDescent="0.3">
      <c r="B3702" s="142" t="s">
        <v>381</v>
      </c>
      <c r="C3702" s="144">
        <v>45526</v>
      </c>
      <c r="D3702" s="145">
        <v>0</v>
      </c>
      <c r="E3702" s="207">
        <v>452.64</v>
      </c>
      <c r="F3702" s="208">
        <v>0</v>
      </c>
    </row>
    <row r="3703" spans="2:6" x14ac:dyDescent="0.3">
      <c r="B3703" s="142" t="s">
        <v>381</v>
      </c>
      <c r="C3703" s="144">
        <v>45526</v>
      </c>
      <c r="D3703" s="145">
        <v>1</v>
      </c>
      <c r="E3703" s="207">
        <v>522.32000000000005</v>
      </c>
      <c r="F3703" s="208">
        <v>0</v>
      </c>
    </row>
    <row r="3704" spans="2:6" x14ac:dyDescent="0.3">
      <c r="B3704" s="142" t="s">
        <v>381</v>
      </c>
      <c r="C3704" s="144">
        <v>45526</v>
      </c>
      <c r="D3704" s="145">
        <v>2</v>
      </c>
      <c r="E3704" s="207">
        <v>524.65</v>
      </c>
      <c r="F3704" s="208">
        <v>0</v>
      </c>
    </row>
    <row r="3705" spans="2:6" x14ac:dyDescent="0.3">
      <c r="B3705" s="142" t="s">
        <v>381</v>
      </c>
      <c r="C3705" s="144">
        <v>45526</v>
      </c>
      <c r="D3705" s="145">
        <v>3</v>
      </c>
      <c r="E3705" s="207">
        <v>442.54</v>
      </c>
      <c r="F3705" s="208">
        <v>0</v>
      </c>
    </row>
    <row r="3706" spans="2:6" x14ac:dyDescent="0.3">
      <c r="B3706" s="142" t="s">
        <v>381</v>
      </c>
      <c r="C3706" s="144">
        <v>45526</v>
      </c>
      <c r="D3706" s="145">
        <v>4</v>
      </c>
      <c r="E3706" s="207">
        <v>527.30999999999995</v>
      </c>
      <c r="F3706" s="208">
        <v>0</v>
      </c>
    </row>
    <row r="3707" spans="2:6" x14ac:dyDescent="0.3">
      <c r="B3707" s="142" t="s">
        <v>381</v>
      </c>
      <c r="C3707" s="144">
        <v>45526</v>
      </c>
      <c r="D3707" s="145">
        <v>5</v>
      </c>
      <c r="E3707" s="207">
        <v>510.39</v>
      </c>
      <c r="F3707" s="208">
        <v>0</v>
      </c>
    </row>
    <row r="3708" spans="2:6" x14ac:dyDescent="0.3">
      <c r="B3708" s="142" t="s">
        <v>381</v>
      </c>
      <c r="C3708" s="144">
        <v>45526</v>
      </c>
      <c r="D3708" s="145">
        <v>6</v>
      </c>
      <c r="E3708" s="207">
        <v>423.92</v>
      </c>
      <c r="F3708" s="208">
        <v>0</v>
      </c>
    </row>
    <row r="3709" spans="2:6" x14ac:dyDescent="0.3">
      <c r="B3709" s="142" t="s">
        <v>381</v>
      </c>
      <c r="C3709" s="144">
        <v>45526</v>
      </c>
      <c r="D3709" s="145">
        <v>7</v>
      </c>
      <c r="E3709" s="207">
        <v>424.8</v>
      </c>
      <c r="F3709" s="208">
        <v>0</v>
      </c>
    </row>
    <row r="3710" spans="2:6" x14ac:dyDescent="0.3">
      <c r="B3710" s="142" t="s">
        <v>381</v>
      </c>
      <c r="C3710" s="144">
        <v>45526</v>
      </c>
      <c r="D3710" s="145">
        <v>8</v>
      </c>
      <c r="E3710" s="207">
        <v>423.05</v>
      </c>
      <c r="F3710" s="208">
        <v>0</v>
      </c>
    </row>
    <row r="3711" spans="2:6" x14ac:dyDescent="0.3">
      <c r="B3711" s="142" t="s">
        <v>381</v>
      </c>
      <c r="C3711" s="144">
        <v>45526</v>
      </c>
      <c r="D3711" s="145">
        <v>9</v>
      </c>
      <c r="E3711" s="207">
        <v>423.01</v>
      </c>
      <c r="F3711" s="208">
        <v>0</v>
      </c>
    </row>
    <row r="3712" spans="2:6" x14ac:dyDescent="0.3">
      <c r="B3712" s="142" t="s">
        <v>381</v>
      </c>
      <c r="C3712" s="144">
        <v>45526</v>
      </c>
      <c r="D3712" s="145">
        <v>10</v>
      </c>
      <c r="E3712" s="207">
        <v>423.35</v>
      </c>
      <c r="F3712" s="208">
        <v>0</v>
      </c>
    </row>
    <row r="3713" spans="2:6" x14ac:dyDescent="0.3">
      <c r="B3713" s="142" t="s">
        <v>381</v>
      </c>
      <c r="C3713" s="144">
        <v>45526</v>
      </c>
      <c r="D3713" s="145">
        <v>11</v>
      </c>
      <c r="E3713" s="207">
        <v>424.26</v>
      </c>
      <c r="F3713" s="208">
        <v>0</v>
      </c>
    </row>
    <row r="3714" spans="2:6" x14ac:dyDescent="0.3">
      <c r="B3714" s="142" t="s">
        <v>381</v>
      </c>
      <c r="C3714" s="144">
        <v>45526</v>
      </c>
      <c r="D3714" s="145">
        <v>12</v>
      </c>
      <c r="E3714" s="207">
        <v>427.44</v>
      </c>
      <c r="F3714" s="208">
        <v>0</v>
      </c>
    </row>
    <row r="3715" spans="2:6" x14ac:dyDescent="0.3">
      <c r="B3715" s="142" t="s">
        <v>381</v>
      </c>
      <c r="C3715" s="144">
        <v>45526</v>
      </c>
      <c r="D3715" s="145">
        <v>13</v>
      </c>
      <c r="E3715" s="207">
        <v>422.44</v>
      </c>
      <c r="F3715" s="208">
        <v>0</v>
      </c>
    </row>
    <row r="3716" spans="2:6" x14ac:dyDescent="0.3">
      <c r="B3716" s="142" t="s">
        <v>381</v>
      </c>
      <c r="C3716" s="144">
        <v>45526</v>
      </c>
      <c r="D3716" s="145">
        <v>14</v>
      </c>
      <c r="E3716" s="207">
        <v>422.13</v>
      </c>
      <c r="F3716" s="208">
        <v>0</v>
      </c>
    </row>
    <row r="3717" spans="2:6" x14ac:dyDescent="0.3">
      <c r="B3717" s="142" t="s">
        <v>381</v>
      </c>
      <c r="C3717" s="144">
        <v>45526</v>
      </c>
      <c r="D3717" s="145">
        <v>15</v>
      </c>
      <c r="E3717" s="207">
        <v>422.64</v>
      </c>
      <c r="F3717" s="208">
        <v>0</v>
      </c>
    </row>
    <row r="3718" spans="2:6" x14ac:dyDescent="0.3">
      <c r="B3718" s="142" t="s">
        <v>381</v>
      </c>
      <c r="C3718" s="144">
        <v>45526</v>
      </c>
      <c r="D3718" s="145">
        <v>16</v>
      </c>
      <c r="E3718" s="207">
        <v>422.74</v>
      </c>
      <c r="F3718" s="208">
        <v>0</v>
      </c>
    </row>
    <row r="3719" spans="2:6" x14ac:dyDescent="0.3">
      <c r="B3719" s="142" t="s">
        <v>381</v>
      </c>
      <c r="C3719" s="144">
        <v>45526</v>
      </c>
      <c r="D3719" s="145">
        <v>17</v>
      </c>
      <c r="E3719" s="207">
        <v>424.5</v>
      </c>
      <c r="F3719" s="208">
        <v>0</v>
      </c>
    </row>
    <row r="3720" spans="2:6" x14ac:dyDescent="0.3">
      <c r="B3720" s="142" t="s">
        <v>381</v>
      </c>
      <c r="C3720" s="144">
        <v>45526</v>
      </c>
      <c r="D3720" s="145">
        <v>18</v>
      </c>
      <c r="E3720" s="207">
        <v>425.03</v>
      </c>
      <c r="F3720" s="208">
        <v>0</v>
      </c>
    </row>
    <row r="3721" spans="2:6" x14ac:dyDescent="0.3">
      <c r="B3721" s="142" t="s">
        <v>381</v>
      </c>
      <c r="C3721" s="144">
        <v>45526</v>
      </c>
      <c r="D3721" s="145">
        <v>19</v>
      </c>
      <c r="E3721" s="207">
        <v>425.69</v>
      </c>
      <c r="F3721" s="208">
        <v>0</v>
      </c>
    </row>
    <row r="3722" spans="2:6" x14ac:dyDescent="0.3">
      <c r="B3722" s="142" t="s">
        <v>381</v>
      </c>
      <c r="C3722" s="144">
        <v>45526</v>
      </c>
      <c r="D3722" s="145">
        <v>20</v>
      </c>
      <c r="E3722" s="207">
        <v>425.04</v>
      </c>
      <c r="F3722" s="208">
        <v>0</v>
      </c>
    </row>
    <row r="3723" spans="2:6" x14ac:dyDescent="0.3">
      <c r="B3723" s="142" t="s">
        <v>381</v>
      </c>
      <c r="C3723" s="144">
        <v>45526</v>
      </c>
      <c r="D3723" s="145">
        <v>21</v>
      </c>
      <c r="E3723" s="207">
        <v>425.34</v>
      </c>
      <c r="F3723" s="208">
        <v>0</v>
      </c>
    </row>
    <row r="3724" spans="2:6" x14ac:dyDescent="0.3">
      <c r="B3724" s="142" t="s">
        <v>381</v>
      </c>
      <c r="C3724" s="144">
        <v>45526</v>
      </c>
      <c r="D3724" s="145">
        <v>22</v>
      </c>
      <c r="E3724" s="207">
        <v>426.13</v>
      </c>
      <c r="F3724" s="208">
        <v>0</v>
      </c>
    </row>
    <row r="3725" spans="2:6" x14ac:dyDescent="0.3">
      <c r="B3725" s="142" t="s">
        <v>381</v>
      </c>
      <c r="C3725" s="144">
        <v>45526</v>
      </c>
      <c r="D3725" s="145">
        <v>23</v>
      </c>
      <c r="E3725" s="207">
        <v>88.11</v>
      </c>
      <c r="F3725" s="208">
        <v>0</v>
      </c>
    </row>
    <row r="3726" spans="2:6" x14ac:dyDescent="0.3">
      <c r="B3726" s="142" t="s">
        <v>381</v>
      </c>
      <c r="C3726" s="144">
        <v>45527</v>
      </c>
      <c r="D3726" s="145">
        <v>0</v>
      </c>
      <c r="E3726" s="207">
        <v>0</v>
      </c>
      <c r="F3726" s="208">
        <v>0</v>
      </c>
    </row>
    <row r="3727" spans="2:6" x14ac:dyDescent="0.3">
      <c r="B3727" s="142" t="s">
        <v>381</v>
      </c>
      <c r="C3727" s="144">
        <v>45527</v>
      </c>
      <c r="D3727" s="145">
        <v>1</v>
      </c>
      <c r="E3727" s="207">
        <v>0</v>
      </c>
      <c r="F3727" s="208">
        <v>0</v>
      </c>
    </row>
    <row r="3728" spans="2:6" x14ac:dyDescent="0.3">
      <c r="B3728" s="142" t="s">
        <v>381</v>
      </c>
      <c r="C3728" s="144">
        <v>45527</v>
      </c>
      <c r="D3728" s="145">
        <v>2</v>
      </c>
      <c r="E3728" s="207">
        <v>0</v>
      </c>
      <c r="F3728" s="208">
        <v>0</v>
      </c>
    </row>
    <row r="3729" spans="2:6" x14ac:dyDescent="0.3">
      <c r="B3729" s="142" t="s">
        <v>381</v>
      </c>
      <c r="C3729" s="144">
        <v>45527</v>
      </c>
      <c r="D3729" s="145">
        <v>3</v>
      </c>
      <c r="E3729" s="207">
        <v>0</v>
      </c>
      <c r="F3729" s="208">
        <v>0</v>
      </c>
    </row>
    <row r="3730" spans="2:6" x14ac:dyDescent="0.3">
      <c r="B3730" s="142" t="s">
        <v>381</v>
      </c>
      <c r="C3730" s="144">
        <v>45527</v>
      </c>
      <c r="D3730" s="145">
        <v>4</v>
      </c>
      <c r="E3730" s="207">
        <v>0</v>
      </c>
      <c r="F3730" s="208">
        <v>0</v>
      </c>
    </row>
    <row r="3731" spans="2:6" x14ac:dyDescent="0.3">
      <c r="B3731" s="142" t="s">
        <v>381</v>
      </c>
      <c r="C3731" s="144">
        <v>45527</v>
      </c>
      <c r="D3731" s="145">
        <v>5</v>
      </c>
      <c r="E3731" s="207">
        <v>0</v>
      </c>
      <c r="F3731" s="208">
        <v>0</v>
      </c>
    </row>
    <row r="3732" spans="2:6" x14ac:dyDescent="0.3">
      <c r="B3732" s="142" t="s">
        <v>381</v>
      </c>
      <c r="C3732" s="144">
        <v>45527</v>
      </c>
      <c r="D3732" s="145">
        <v>6</v>
      </c>
      <c r="E3732" s="207">
        <v>0</v>
      </c>
      <c r="F3732" s="208">
        <v>0</v>
      </c>
    </row>
    <row r="3733" spans="2:6" x14ac:dyDescent="0.3">
      <c r="B3733" s="142" t="s">
        <v>381</v>
      </c>
      <c r="C3733" s="144">
        <v>45527</v>
      </c>
      <c r="D3733" s="145">
        <v>7</v>
      </c>
      <c r="E3733" s="207">
        <v>0</v>
      </c>
      <c r="F3733" s="208">
        <v>0</v>
      </c>
    </row>
    <row r="3734" spans="2:6" x14ac:dyDescent="0.3">
      <c r="B3734" s="142" t="s">
        <v>381</v>
      </c>
      <c r="C3734" s="144">
        <v>45527</v>
      </c>
      <c r="D3734" s="145">
        <v>8</v>
      </c>
      <c r="E3734" s="207">
        <v>0</v>
      </c>
      <c r="F3734" s="208">
        <v>0</v>
      </c>
    </row>
    <row r="3735" spans="2:6" x14ac:dyDescent="0.3">
      <c r="B3735" s="142" t="s">
        <v>381</v>
      </c>
      <c r="C3735" s="144">
        <v>45527</v>
      </c>
      <c r="D3735" s="145">
        <v>9</v>
      </c>
      <c r="E3735" s="207">
        <v>0</v>
      </c>
      <c r="F3735" s="208">
        <v>0</v>
      </c>
    </row>
    <row r="3736" spans="2:6" x14ac:dyDescent="0.3">
      <c r="B3736" s="142" t="s">
        <v>381</v>
      </c>
      <c r="C3736" s="144">
        <v>45527</v>
      </c>
      <c r="D3736" s="145">
        <v>10</v>
      </c>
      <c r="E3736" s="207">
        <v>0</v>
      </c>
      <c r="F3736" s="208">
        <v>0</v>
      </c>
    </row>
    <row r="3737" spans="2:6" x14ac:dyDescent="0.3">
      <c r="B3737" s="142" t="s">
        <v>381</v>
      </c>
      <c r="C3737" s="144">
        <v>45527</v>
      </c>
      <c r="D3737" s="145">
        <v>11</v>
      </c>
      <c r="E3737" s="207">
        <v>0</v>
      </c>
      <c r="F3737" s="208">
        <v>0</v>
      </c>
    </row>
    <row r="3738" spans="2:6" x14ac:dyDescent="0.3">
      <c r="B3738" s="142" t="s">
        <v>381</v>
      </c>
      <c r="C3738" s="144">
        <v>45527</v>
      </c>
      <c r="D3738" s="145">
        <v>12</v>
      </c>
      <c r="E3738" s="207">
        <v>0</v>
      </c>
      <c r="F3738" s="208">
        <v>0</v>
      </c>
    </row>
    <row r="3739" spans="2:6" x14ac:dyDescent="0.3">
      <c r="B3739" s="142" t="s">
        <v>381</v>
      </c>
      <c r="C3739" s="144">
        <v>45527</v>
      </c>
      <c r="D3739" s="145">
        <v>13</v>
      </c>
      <c r="E3739" s="207">
        <v>0</v>
      </c>
      <c r="F3739" s="208">
        <v>0</v>
      </c>
    </row>
    <row r="3740" spans="2:6" x14ac:dyDescent="0.3">
      <c r="B3740" s="142" t="s">
        <v>381</v>
      </c>
      <c r="C3740" s="144">
        <v>45527</v>
      </c>
      <c r="D3740" s="145">
        <v>14</v>
      </c>
      <c r="E3740" s="207">
        <v>0</v>
      </c>
      <c r="F3740" s="208">
        <v>0</v>
      </c>
    </row>
    <row r="3741" spans="2:6" x14ac:dyDescent="0.3">
      <c r="B3741" s="142" t="s">
        <v>381</v>
      </c>
      <c r="C3741" s="144">
        <v>45527</v>
      </c>
      <c r="D3741" s="145">
        <v>15</v>
      </c>
      <c r="E3741" s="207">
        <v>0</v>
      </c>
      <c r="F3741" s="208">
        <v>0</v>
      </c>
    </row>
    <row r="3742" spans="2:6" x14ac:dyDescent="0.3">
      <c r="B3742" s="142" t="s">
        <v>381</v>
      </c>
      <c r="C3742" s="144">
        <v>45527</v>
      </c>
      <c r="D3742" s="145">
        <v>16</v>
      </c>
      <c r="E3742" s="207">
        <v>0</v>
      </c>
      <c r="F3742" s="208">
        <v>0</v>
      </c>
    </row>
    <row r="3743" spans="2:6" x14ac:dyDescent="0.3">
      <c r="B3743" s="142" t="s">
        <v>381</v>
      </c>
      <c r="C3743" s="144">
        <v>45527</v>
      </c>
      <c r="D3743" s="145">
        <v>17</v>
      </c>
      <c r="E3743" s="207">
        <v>0</v>
      </c>
      <c r="F3743" s="208">
        <v>0</v>
      </c>
    </row>
    <row r="3744" spans="2:6" x14ac:dyDescent="0.3">
      <c r="B3744" s="142" t="s">
        <v>381</v>
      </c>
      <c r="C3744" s="144">
        <v>45527</v>
      </c>
      <c r="D3744" s="145">
        <v>18</v>
      </c>
      <c r="E3744" s="207">
        <v>0</v>
      </c>
      <c r="F3744" s="208">
        <v>0</v>
      </c>
    </row>
    <row r="3745" spans="2:6" x14ac:dyDescent="0.3">
      <c r="B3745" s="142" t="s">
        <v>381</v>
      </c>
      <c r="C3745" s="144">
        <v>45527</v>
      </c>
      <c r="D3745" s="145">
        <v>19</v>
      </c>
      <c r="E3745" s="207">
        <v>0</v>
      </c>
      <c r="F3745" s="208">
        <v>0</v>
      </c>
    </row>
    <row r="3746" spans="2:6" x14ac:dyDescent="0.3">
      <c r="B3746" s="142" t="s">
        <v>381</v>
      </c>
      <c r="C3746" s="144">
        <v>45527</v>
      </c>
      <c r="D3746" s="145">
        <v>20</v>
      </c>
      <c r="E3746" s="207">
        <v>0</v>
      </c>
      <c r="F3746" s="208">
        <v>0</v>
      </c>
    </row>
    <row r="3747" spans="2:6" x14ac:dyDescent="0.3">
      <c r="B3747" s="142" t="s">
        <v>381</v>
      </c>
      <c r="C3747" s="144">
        <v>45527</v>
      </c>
      <c r="D3747" s="145">
        <v>21</v>
      </c>
      <c r="E3747" s="207">
        <v>0</v>
      </c>
      <c r="F3747" s="208">
        <v>0</v>
      </c>
    </row>
    <row r="3748" spans="2:6" x14ac:dyDescent="0.3">
      <c r="B3748" s="142" t="s">
        <v>381</v>
      </c>
      <c r="C3748" s="144">
        <v>45527</v>
      </c>
      <c r="D3748" s="145">
        <v>22</v>
      </c>
      <c r="E3748" s="207">
        <v>0</v>
      </c>
      <c r="F3748" s="208">
        <v>0</v>
      </c>
    </row>
    <row r="3749" spans="2:6" x14ac:dyDescent="0.3">
      <c r="B3749" s="142" t="s">
        <v>381</v>
      </c>
      <c r="C3749" s="144">
        <v>45527</v>
      </c>
      <c r="D3749" s="145">
        <v>23</v>
      </c>
      <c r="E3749" s="207">
        <v>0</v>
      </c>
      <c r="F3749" s="208">
        <v>0</v>
      </c>
    </row>
    <row r="3750" spans="2:6" x14ac:dyDescent="0.3">
      <c r="B3750" s="142" t="s">
        <v>381</v>
      </c>
      <c r="C3750" s="144">
        <v>45528</v>
      </c>
      <c r="D3750" s="145">
        <v>0</v>
      </c>
      <c r="E3750" s="207">
        <v>0</v>
      </c>
      <c r="F3750" s="208">
        <v>0</v>
      </c>
    </row>
    <row r="3751" spans="2:6" x14ac:dyDescent="0.3">
      <c r="B3751" s="142" t="s">
        <v>381</v>
      </c>
      <c r="C3751" s="144">
        <v>45528</v>
      </c>
      <c r="D3751" s="145">
        <v>1</v>
      </c>
      <c r="E3751" s="207">
        <v>0</v>
      </c>
      <c r="F3751" s="208">
        <v>0</v>
      </c>
    </row>
    <row r="3752" spans="2:6" x14ac:dyDescent="0.3">
      <c r="B3752" s="142" t="s">
        <v>381</v>
      </c>
      <c r="C3752" s="144">
        <v>45528</v>
      </c>
      <c r="D3752" s="145">
        <v>2</v>
      </c>
      <c r="E3752" s="207">
        <v>0</v>
      </c>
      <c r="F3752" s="208">
        <v>0</v>
      </c>
    </row>
    <row r="3753" spans="2:6" x14ac:dyDescent="0.3">
      <c r="B3753" s="142" t="s">
        <v>381</v>
      </c>
      <c r="C3753" s="144">
        <v>45528</v>
      </c>
      <c r="D3753" s="145">
        <v>3</v>
      </c>
      <c r="E3753" s="207">
        <v>0</v>
      </c>
      <c r="F3753" s="208">
        <v>0</v>
      </c>
    </row>
    <row r="3754" spans="2:6" x14ac:dyDescent="0.3">
      <c r="B3754" s="142" t="s">
        <v>381</v>
      </c>
      <c r="C3754" s="144">
        <v>45528</v>
      </c>
      <c r="D3754" s="145">
        <v>4</v>
      </c>
      <c r="E3754" s="207">
        <v>0</v>
      </c>
      <c r="F3754" s="208">
        <v>0</v>
      </c>
    </row>
    <row r="3755" spans="2:6" x14ac:dyDescent="0.3">
      <c r="B3755" s="142" t="s">
        <v>381</v>
      </c>
      <c r="C3755" s="144">
        <v>45528</v>
      </c>
      <c r="D3755" s="145">
        <v>5</v>
      </c>
      <c r="E3755" s="207">
        <v>0</v>
      </c>
      <c r="F3755" s="208">
        <v>0</v>
      </c>
    </row>
    <row r="3756" spans="2:6" x14ac:dyDescent="0.3">
      <c r="B3756" s="142" t="s">
        <v>381</v>
      </c>
      <c r="C3756" s="144">
        <v>45528</v>
      </c>
      <c r="D3756" s="145">
        <v>6</v>
      </c>
      <c r="E3756" s="207">
        <v>0</v>
      </c>
      <c r="F3756" s="208">
        <v>0</v>
      </c>
    </row>
    <row r="3757" spans="2:6" x14ac:dyDescent="0.3">
      <c r="B3757" s="142" t="s">
        <v>381</v>
      </c>
      <c r="C3757" s="144">
        <v>45528</v>
      </c>
      <c r="D3757" s="145">
        <v>7</v>
      </c>
      <c r="E3757" s="207">
        <v>0</v>
      </c>
      <c r="F3757" s="208">
        <v>0</v>
      </c>
    </row>
    <row r="3758" spans="2:6" x14ac:dyDescent="0.3">
      <c r="B3758" s="142" t="s">
        <v>381</v>
      </c>
      <c r="C3758" s="144">
        <v>45528</v>
      </c>
      <c r="D3758" s="145">
        <v>8</v>
      </c>
      <c r="E3758" s="207">
        <v>0</v>
      </c>
      <c r="F3758" s="208">
        <v>0</v>
      </c>
    </row>
    <row r="3759" spans="2:6" x14ac:dyDescent="0.3">
      <c r="B3759" s="142" t="s">
        <v>381</v>
      </c>
      <c r="C3759" s="144">
        <v>45528</v>
      </c>
      <c r="D3759" s="145">
        <v>9</v>
      </c>
      <c r="E3759" s="207">
        <v>0</v>
      </c>
      <c r="F3759" s="208">
        <v>0</v>
      </c>
    </row>
    <row r="3760" spans="2:6" x14ac:dyDescent="0.3">
      <c r="B3760" s="142" t="s">
        <v>381</v>
      </c>
      <c r="C3760" s="144">
        <v>45528</v>
      </c>
      <c r="D3760" s="145">
        <v>10</v>
      </c>
      <c r="E3760" s="207">
        <v>0</v>
      </c>
      <c r="F3760" s="208">
        <v>0</v>
      </c>
    </row>
    <row r="3761" spans="2:6" x14ac:dyDescent="0.3">
      <c r="B3761" s="142" t="s">
        <v>381</v>
      </c>
      <c r="C3761" s="144">
        <v>45528</v>
      </c>
      <c r="D3761" s="145">
        <v>11</v>
      </c>
      <c r="E3761" s="207">
        <v>0</v>
      </c>
      <c r="F3761" s="208">
        <v>0</v>
      </c>
    </row>
    <row r="3762" spans="2:6" x14ac:dyDescent="0.3">
      <c r="B3762" s="142" t="s">
        <v>381</v>
      </c>
      <c r="C3762" s="144">
        <v>45528</v>
      </c>
      <c r="D3762" s="145">
        <v>12</v>
      </c>
      <c r="E3762" s="207">
        <v>0</v>
      </c>
      <c r="F3762" s="208">
        <v>0</v>
      </c>
    </row>
    <row r="3763" spans="2:6" x14ac:dyDescent="0.3">
      <c r="B3763" s="142" t="s">
        <v>381</v>
      </c>
      <c r="C3763" s="144">
        <v>45528</v>
      </c>
      <c r="D3763" s="145">
        <v>13</v>
      </c>
      <c r="E3763" s="207">
        <v>0</v>
      </c>
      <c r="F3763" s="208">
        <v>0</v>
      </c>
    </row>
    <row r="3764" spans="2:6" x14ac:dyDescent="0.3">
      <c r="B3764" s="142" t="s">
        <v>381</v>
      </c>
      <c r="C3764" s="144">
        <v>45528</v>
      </c>
      <c r="D3764" s="145">
        <v>14</v>
      </c>
      <c r="E3764" s="207">
        <v>0</v>
      </c>
      <c r="F3764" s="208">
        <v>0</v>
      </c>
    </row>
    <row r="3765" spans="2:6" x14ac:dyDescent="0.3">
      <c r="B3765" s="142" t="s">
        <v>381</v>
      </c>
      <c r="C3765" s="144">
        <v>45528</v>
      </c>
      <c r="D3765" s="145">
        <v>15</v>
      </c>
      <c r="E3765" s="207">
        <v>0</v>
      </c>
      <c r="F3765" s="208">
        <v>0</v>
      </c>
    </row>
    <row r="3766" spans="2:6" x14ac:dyDescent="0.3">
      <c r="B3766" s="142" t="s">
        <v>381</v>
      </c>
      <c r="C3766" s="144">
        <v>45528</v>
      </c>
      <c r="D3766" s="145">
        <v>16</v>
      </c>
      <c r="E3766" s="207">
        <v>0</v>
      </c>
      <c r="F3766" s="208">
        <v>0</v>
      </c>
    </row>
    <row r="3767" spans="2:6" x14ac:dyDescent="0.3">
      <c r="B3767" s="142" t="s">
        <v>381</v>
      </c>
      <c r="C3767" s="144">
        <v>45528</v>
      </c>
      <c r="D3767" s="145">
        <v>17</v>
      </c>
      <c r="E3767" s="207">
        <v>0</v>
      </c>
      <c r="F3767" s="208">
        <v>0</v>
      </c>
    </row>
    <row r="3768" spans="2:6" x14ac:dyDescent="0.3">
      <c r="B3768" s="142" t="s">
        <v>381</v>
      </c>
      <c r="C3768" s="144">
        <v>45528</v>
      </c>
      <c r="D3768" s="145">
        <v>18</v>
      </c>
      <c r="E3768" s="207">
        <v>0</v>
      </c>
      <c r="F3768" s="208">
        <v>0</v>
      </c>
    </row>
    <row r="3769" spans="2:6" x14ac:dyDescent="0.3">
      <c r="B3769" s="142" t="s">
        <v>381</v>
      </c>
      <c r="C3769" s="144">
        <v>45528</v>
      </c>
      <c r="D3769" s="145">
        <v>19</v>
      </c>
      <c r="E3769" s="207">
        <v>0</v>
      </c>
      <c r="F3769" s="208">
        <v>0</v>
      </c>
    </row>
    <row r="3770" spans="2:6" x14ac:dyDescent="0.3">
      <c r="B3770" s="142" t="s">
        <v>381</v>
      </c>
      <c r="C3770" s="144">
        <v>45528</v>
      </c>
      <c r="D3770" s="145">
        <v>20</v>
      </c>
      <c r="E3770" s="207">
        <v>0</v>
      </c>
      <c r="F3770" s="208">
        <v>0</v>
      </c>
    </row>
    <row r="3771" spans="2:6" x14ac:dyDescent="0.3">
      <c r="B3771" s="142" t="s">
        <v>381</v>
      </c>
      <c r="C3771" s="144">
        <v>45528</v>
      </c>
      <c r="D3771" s="145">
        <v>21</v>
      </c>
      <c r="E3771" s="207">
        <v>0</v>
      </c>
      <c r="F3771" s="208">
        <v>0</v>
      </c>
    </row>
    <row r="3772" spans="2:6" x14ac:dyDescent="0.3">
      <c r="B3772" s="142" t="s">
        <v>381</v>
      </c>
      <c r="C3772" s="144">
        <v>45528</v>
      </c>
      <c r="D3772" s="145">
        <v>22</v>
      </c>
      <c r="E3772" s="207">
        <v>0</v>
      </c>
      <c r="F3772" s="208">
        <v>0</v>
      </c>
    </row>
    <row r="3773" spans="2:6" x14ac:dyDescent="0.3">
      <c r="B3773" s="142" t="s">
        <v>381</v>
      </c>
      <c r="C3773" s="144">
        <v>45528</v>
      </c>
      <c r="D3773" s="145">
        <v>23</v>
      </c>
      <c r="E3773" s="207">
        <v>0</v>
      </c>
      <c r="F3773" s="208">
        <v>0</v>
      </c>
    </row>
    <row r="3774" spans="2:6" x14ac:dyDescent="0.3">
      <c r="B3774" s="142" t="s">
        <v>381</v>
      </c>
      <c r="C3774" s="144">
        <v>45529</v>
      </c>
      <c r="D3774" s="145">
        <v>0</v>
      </c>
      <c r="E3774" s="207">
        <v>0</v>
      </c>
      <c r="F3774" s="208">
        <v>0</v>
      </c>
    </row>
    <row r="3775" spans="2:6" x14ac:dyDescent="0.3">
      <c r="B3775" s="142" t="s">
        <v>381</v>
      </c>
      <c r="C3775" s="144">
        <v>45529</v>
      </c>
      <c r="D3775" s="145">
        <v>1</v>
      </c>
      <c r="E3775" s="207">
        <v>0</v>
      </c>
      <c r="F3775" s="208">
        <v>0</v>
      </c>
    </row>
    <row r="3776" spans="2:6" x14ac:dyDescent="0.3">
      <c r="B3776" s="142" t="s">
        <v>381</v>
      </c>
      <c r="C3776" s="144">
        <v>45529</v>
      </c>
      <c r="D3776" s="145">
        <v>2</v>
      </c>
      <c r="E3776" s="207">
        <v>0</v>
      </c>
      <c r="F3776" s="208">
        <v>0</v>
      </c>
    </row>
    <row r="3777" spans="2:6" x14ac:dyDescent="0.3">
      <c r="B3777" s="142" t="s">
        <v>381</v>
      </c>
      <c r="C3777" s="144">
        <v>45529</v>
      </c>
      <c r="D3777" s="145">
        <v>3</v>
      </c>
      <c r="E3777" s="207">
        <v>0</v>
      </c>
      <c r="F3777" s="208">
        <v>0</v>
      </c>
    </row>
    <row r="3778" spans="2:6" x14ac:dyDescent="0.3">
      <c r="B3778" s="142" t="s">
        <v>381</v>
      </c>
      <c r="C3778" s="144">
        <v>45529</v>
      </c>
      <c r="D3778" s="145">
        <v>4</v>
      </c>
      <c r="E3778" s="207">
        <v>0</v>
      </c>
      <c r="F3778" s="208">
        <v>0</v>
      </c>
    </row>
    <row r="3779" spans="2:6" x14ac:dyDescent="0.3">
      <c r="B3779" s="142" t="s">
        <v>381</v>
      </c>
      <c r="C3779" s="144">
        <v>45529</v>
      </c>
      <c r="D3779" s="145">
        <v>5</v>
      </c>
      <c r="E3779" s="207">
        <v>0</v>
      </c>
      <c r="F3779" s="208">
        <v>0</v>
      </c>
    </row>
    <row r="3780" spans="2:6" x14ac:dyDescent="0.3">
      <c r="B3780" s="142" t="s">
        <v>381</v>
      </c>
      <c r="C3780" s="144">
        <v>45529</v>
      </c>
      <c r="D3780" s="145">
        <v>6</v>
      </c>
      <c r="E3780" s="207">
        <v>0</v>
      </c>
      <c r="F3780" s="208">
        <v>0</v>
      </c>
    </row>
    <row r="3781" spans="2:6" x14ac:dyDescent="0.3">
      <c r="B3781" s="142" t="s">
        <v>381</v>
      </c>
      <c r="C3781" s="144">
        <v>45529</v>
      </c>
      <c r="D3781" s="145">
        <v>7</v>
      </c>
      <c r="E3781" s="207">
        <v>0</v>
      </c>
      <c r="F3781" s="208">
        <v>0</v>
      </c>
    </row>
    <row r="3782" spans="2:6" x14ac:dyDescent="0.3">
      <c r="B3782" s="142" t="s">
        <v>381</v>
      </c>
      <c r="C3782" s="144">
        <v>45529</v>
      </c>
      <c r="D3782" s="145">
        <v>8</v>
      </c>
      <c r="E3782" s="207">
        <v>0</v>
      </c>
      <c r="F3782" s="208">
        <v>0</v>
      </c>
    </row>
    <row r="3783" spans="2:6" x14ac:dyDescent="0.3">
      <c r="B3783" s="142" t="s">
        <v>381</v>
      </c>
      <c r="C3783" s="144">
        <v>45529</v>
      </c>
      <c r="D3783" s="145">
        <v>9</v>
      </c>
      <c r="E3783" s="207">
        <v>0</v>
      </c>
      <c r="F3783" s="208">
        <v>0</v>
      </c>
    </row>
    <row r="3784" spans="2:6" x14ac:dyDescent="0.3">
      <c r="B3784" s="142" t="s">
        <v>381</v>
      </c>
      <c r="C3784" s="144">
        <v>45529</v>
      </c>
      <c r="D3784" s="145">
        <v>10</v>
      </c>
      <c r="E3784" s="207">
        <v>0</v>
      </c>
      <c r="F3784" s="208">
        <v>0</v>
      </c>
    </row>
    <row r="3785" spans="2:6" x14ac:dyDescent="0.3">
      <c r="B3785" s="142" t="s">
        <v>381</v>
      </c>
      <c r="C3785" s="144">
        <v>45529</v>
      </c>
      <c r="D3785" s="145">
        <v>11</v>
      </c>
      <c r="E3785" s="207">
        <v>0</v>
      </c>
      <c r="F3785" s="208">
        <v>0</v>
      </c>
    </row>
    <row r="3786" spans="2:6" x14ac:dyDescent="0.3">
      <c r="B3786" s="142" t="s">
        <v>381</v>
      </c>
      <c r="C3786" s="144">
        <v>45529</v>
      </c>
      <c r="D3786" s="145">
        <v>12</v>
      </c>
      <c r="E3786" s="207">
        <v>0</v>
      </c>
      <c r="F3786" s="208">
        <v>0</v>
      </c>
    </row>
    <row r="3787" spans="2:6" x14ac:dyDescent="0.3">
      <c r="B3787" s="142" t="s">
        <v>381</v>
      </c>
      <c r="C3787" s="144">
        <v>45529</v>
      </c>
      <c r="D3787" s="145">
        <v>13</v>
      </c>
      <c r="E3787" s="207">
        <v>0</v>
      </c>
      <c r="F3787" s="208">
        <v>0</v>
      </c>
    </row>
    <row r="3788" spans="2:6" x14ac:dyDescent="0.3">
      <c r="B3788" s="142" t="s">
        <v>381</v>
      </c>
      <c r="C3788" s="144">
        <v>45529</v>
      </c>
      <c r="D3788" s="145">
        <v>14</v>
      </c>
      <c r="E3788" s="207">
        <v>0</v>
      </c>
      <c r="F3788" s="208">
        <v>0</v>
      </c>
    </row>
    <row r="3789" spans="2:6" x14ac:dyDescent="0.3">
      <c r="B3789" s="142" t="s">
        <v>381</v>
      </c>
      <c r="C3789" s="144">
        <v>45529</v>
      </c>
      <c r="D3789" s="145">
        <v>15</v>
      </c>
      <c r="E3789" s="207">
        <v>0</v>
      </c>
      <c r="F3789" s="208">
        <v>0</v>
      </c>
    </row>
    <row r="3790" spans="2:6" x14ac:dyDescent="0.3">
      <c r="B3790" s="142" t="s">
        <v>381</v>
      </c>
      <c r="C3790" s="144">
        <v>45529</v>
      </c>
      <c r="D3790" s="145">
        <v>16</v>
      </c>
      <c r="E3790" s="207">
        <v>52.28</v>
      </c>
      <c r="F3790" s="208">
        <v>0</v>
      </c>
    </row>
    <row r="3791" spans="2:6" x14ac:dyDescent="0.3">
      <c r="B3791" s="142" t="s">
        <v>381</v>
      </c>
      <c r="C3791" s="144">
        <v>45529</v>
      </c>
      <c r="D3791" s="145">
        <v>17</v>
      </c>
      <c r="E3791" s="207">
        <v>393.98</v>
      </c>
      <c r="F3791" s="208">
        <v>0</v>
      </c>
    </row>
    <row r="3792" spans="2:6" x14ac:dyDescent="0.3">
      <c r="B3792" s="142" t="s">
        <v>381</v>
      </c>
      <c r="C3792" s="144">
        <v>45529</v>
      </c>
      <c r="D3792" s="145">
        <v>18</v>
      </c>
      <c r="E3792" s="207">
        <v>423.62</v>
      </c>
      <c r="F3792" s="208">
        <v>0</v>
      </c>
    </row>
    <row r="3793" spans="2:6" x14ac:dyDescent="0.3">
      <c r="B3793" s="142" t="s">
        <v>381</v>
      </c>
      <c r="C3793" s="144">
        <v>45529</v>
      </c>
      <c r="D3793" s="145">
        <v>19</v>
      </c>
      <c r="E3793" s="207">
        <v>424.22</v>
      </c>
      <c r="F3793" s="208">
        <v>0</v>
      </c>
    </row>
    <row r="3794" spans="2:6" x14ac:dyDescent="0.3">
      <c r="B3794" s="142" t="s">
        <v>381</v>
      </c>
      <c r="C3794" s="144">
        <v>45529</v>
      </c>
      <c r="D3794" s="145">
        <v>20</v>
      </c>
      <c r="E3794" s="207">
        <v>414.57</v>
      </c>
      <c r="F3794" s="208">
        <v>0</v>
      </c>
    </row>
    <row r="3795" spans="2:6" x14ac:dyDescent="0.3">
      <c r="B3795" s="142" t="s">
        <v>381</v>
      </c>
      <c r="C3795" s="144">
        <v>45529</v>
      </c>
      <c r="D3795" s="145">
        <v>21</v>
      </c>
      <c r="E3795" s="207">
        <v>506.47</v>
      </c>
      <c r="F3795" s="208">
        <v>0</v>
      </c>
    </row>
    <row r="3796" spans="2:6" x14ac:dyDescent="0.3">
      <c r="B3796" s="142" t="s">
        <v>381</v>
      </c>
      <c r="C3796" s="144">
        <v>45529</v>
      </c>
      <c r="D3796" s="145">
        <v>22</v>
      </c>
      <c r="E3796" s="207">
        <v>515.33000000000004</v>
      </c>
      <c r="F3796" s="208">
        <v>0</v>
      </c>
    </row>
    <row r="3797" spans="2:6" x14ac:dyDescent="0.3">
      <c r="B3797" s="142" t="s">
        <v>381</v>
      </c>
      <c r="C3797" s="144">
        <v>45529</v>
      </c>
      <c r="D3797" s="145">
        <v>23</v>
      </c>
      <c r="E3797" s="207">
        <v>477.5</v>
      </c>
      <c r="F3797" s="208">
        <v>0</v>
      </c>
    </row>
    <row r="3798" spans="2:6" x14ac:dyDescent="0.3">
      <c r="B3798" s="142" t="s">
        <v>381</v>
      </c>
      <c r="C3798" s="144">
        <v>45530</v>
      </c>
      <c r="D3798" s="145">
        <v>0</v>
      </c>
      <c r="E3798" s="207">
        <v>419.82</v>
      </c>
      <c r="F3798" s="208">
        <v>0</v>
      </c>
    </row>
    <row r="3799" spans="2:6" x14ac:dyDescent="0.3">
      <c r="B3799" s="142" t="s">
        <v>381</v>
      </c>
      <c r="C3799" s="144">
        <v>45530</v>
      </c>
      <c r="D3799" s="145">
        <v>1</v>
      </c>
      <c r="E3799" s="207">
        <v>363.49</v>
      </c>
      <c r="F3799" s="208">
        <v>0</v>
      </c>
    </row>
    <row r="3800" spans="2:6" x14ac:dyDescent="0.3">
      <c r="B3800" s="142" t="s">
        <v>381</v>
      </c>
      <c r="C3800" s="144">
        <v>45530</v>
      </c>
      <c r="D3800" s="145">
        <v>2</v>
      </c>
      <c r="E3800" s="207">
        <v>0</v>
      </c>
      <c r="F3800" s="208">
        <v>0</v>
      </c>
    </row>
    <row r="3801" spans="2:6" x14ac:dyDescent="0.3">
      <c r="B3801" s="142" t="s">
        <v>381</v>
      </c>
      <c r="C3801" s="144">
        <v>45530</v>
      </c>
      <c r="D3801" s="145">
        <v>3</v>
      </c>
      <c r="E3801" s="207">
        <v>0</v>
      </c>
      <c r="F3801" s="208">
        <v>0</v>
      </c>
    </row>
    <row r="3802" spans="2:6" x14ac:dyDescent="0.3">
      <c r="B3802" s="142" t="s">
        <v>381</v>
      </c>
      <c r="C3802" s="144">
        <v>45530</v>
      </c>
      <c r="D3802" s="145">
        <v>4</v>
      </c>
      <c r="E3802" s="207">
        <v>0</v>
      </c>
      <c r="F3802" s="208">
        <v>0</v>
      </c>
    </row>
    <row r="3803" spans="2:6" x14ac:dyDescent="0.3">
      <c r="B3803" s="142" t="s">
        <v>381</v>
      </c>
      <c r="C3803" s="144">
        <v>45530</v>
      </c>
      <c r="D3803" s="145">
        <v>5</v>
      </c>
      <c r="E3803" s="207">
        <v>0</v>
      </c>
      <c r="F3803" s="208">
        <v>0</v>
      </c>
    </row>
    <row r="3804" spans="2:6" x14ac:dyDescent="0.3">
      <c r="B3804" s="142" t="s">
        <v>381</v>
      </c>
      <c r="C3804" s="144">
        <v>45530</v>
      </c>
      <c r="D3804" s="145">
        <v>6</v>
      </c>
      <c r="E3804" s="207">
        <v>0</v>
      </c>
      <c r="F3804" s="208">
        <v>0</v>
      </c>
    </row>
    <row r="3805" spans="2:6" x14ac:dyDescent="0.3">
      <c r="B3805" s="142" t="s">
        <v>381</v>
      </c>
      <c r="C3805" s="144">
        <v>45530</v>
      </c>
      <c r="D3805" s="145">
        <v>7</v>
      </c>
      <c r="E3805" s="207">
        <v>0</v>
      </c>
      <c r="F3805" s="208">
        <v>0</v>
      </c>
    </row>
    <row r="3806" spans="2:6" x14ac:dyDescent="0.3">
      <c r="B3806" s="142" t="s">
        <v>381</v>
      </c>
      <c r="C3806" s="144">
        <v>45530</v>
      </c>
      <c r="D3806" s="145">
        <v>8</v>
      </c>
      <c r="E3806" s="207">
        <v>0</v>
      </c>
      <c r="F3806" s="208">
        <v>0</v>
      </c>
    </row>
    <row r="3807" spans="2:6" x14ac:dyDescent="0.3">
      <c r="B3807" s="142" t="s">
        <v>381</v>
      </c>
      <c r="C3807" s="144">
        <v>45530</v>
      </c>
      <c r="D3807" s="145">
        <v>9</v>
      </c>
      <c r="E3807" s="207">
        <v>0</v>
      </c>
      <c r="F3807" s="208">
        <v>0</v>
      </c>
    </row>
    <row r="3808" spans="2:6" x14ac:dyDescent="0.3">
      <c r="B3808" s="142" t="s">
        <v>381</v>
      </c>
      <c r="C3808" s="144">
        <v>45530</v>
      </c>
      <c r="D3808" s="145">
        <v>10</v>
      </c>
      <c r="E3808" s="207">
        <v>0</v>
      </c>
      <c r="F3808" s="208">
        <v>0</v>
      </c>
    </row>
    <row r="3809" spans="2:6" x14ac:dyDescent="0.3">
      <c r="B3809" s="142" t="s">
        <v>381</v>
      </c>
      <c r="C3809" s="144">
        <v>45530</v>
      </c>
      <c r="D3809" s="145">
        <v>11</v>
      </c>
      <c r="E3809" s="207">
        <v>0</v>
      </c>
      <c r="F3809" s="208">
        <v>0</v>
      </c>
    </row>
    <row r="3810" spans="2:6" x14ac:dyDescent="0.3">
      <c r="B3810" s="142" t="s">
        <v>381</v>
      </c>
      <c r="C3810" s="144">
        <v>45530</v>
      </c>
      <c r="D3810" s="145">
        <v>12</v>
      </c>
      <c r="E3810" s="207">
        <v>0</v>
      </c>
      <c r="F3810" s="208">
        <v>0</v>
      </c>
    </row>
    <row r="3811" spans="2:6" x14ac:dyDescent="0.3">
      <c r="B3811" s="142" t="s">
        <v>381</v>
      </c>
      <c r="C3811" s="144">
        <v>45530</v>
      </c>
      <c r="D3811" s="145">
        <v>13</v>
      </c>
      <c r="E3811" s="207">
        <v>0</v>
      </c>
      <c r="F3811" s="208">
        <v>0</v>
      </c>
    </row>
    <row r="3812" spans="2:6" x14ac:dyDescent="0.3">
      <c r="B3812" s="142" t="s">
        <v>381</v>
      </c>
      <c r="C3812" s="144">
        <v>45530</v>
      </c>
      <c r="D3812" s="145">
        <v>14</v>
      </c>
      <c r="E3812" s="207">
        <v>0</v>
      </c>
      <c r="F3812" s="208">
        <v>0</v>
      </c>
    </row>
    <row r="3813" spans="2:6" x14ac:dyDescent="0.3">
      <c r="B3813" s="142" t="s">
        <v>381</v>
      </c>
      <c r="C3813" s="144">
        <v>45530</v>
      </c>
      <c r="D3813" s="145">
        <v>15</v>
      </c>
      <c r="E3813" s="207">
        <v>0</v>
      </c>
      <c r="F3813" s="208">
        <v>0</v>
      </c>
    </row>
    <row r="3814" spans="2:6" x14ac:dyDescent="0.3">
      <c r="B3814" s="142" t="s">
        <v>381</v>
      </c>
      <c r="C3814" s="144">
        <v>45530</v>
      </c>
      <c r="D3814" s="145">
        <v>16</v>
      </c>
      <c r="E3814" s="207">
        <v>0</v>
      </c>
      <c r="F3814" s="208">
        <v>0</v>
      </c>
    </row>
    <row r="3815" spans="2:6" x14ac:dyDescent="0.3">
      <c r="B3815" s="142" t="s">
        <v>381</v>
      </c>
      <c r="C3815" s="144">
        <v>45530</v>
      </c>
      <c r="D3815" s="145">
        <v>17</v>
      </c>
      <c r="E3815" s="207">
        <v>0</v>
      </c>
      <c r="F3815" s="208">
        <v>0</v>
      </c>
    </row>
    <row r="3816" spans="2:6" x14ac:dyDescent="0.3">
      <c r="B3816" s="142" t="s">
        <v>381</v>
      </c>
      <c r="C3816" s="144">
        <v>45530</v>
      </c>
      <c r="D3816" s="145">
        <v>18</v>
      </c>
      <c r="E3816" s="207">
        <v>0</v>
      </c>
      <c r="F3816" s="208">
        <v>0</v>
      </c>
    </row>
    <row r="3817" spans="2:6" x14ac:dyDescent="0.3">
      <c r="B3817" s="142" t="s">
        <v>381</v>
      </c>
      <c r="C3817" s="144">
        <v>45530</v>
      </c>
      <c r="D3817" s="145">
        <v>19</v>
      </c>
      <c r="E3817" s="207">
        <v>0</v>
      </c>
      <c r="F3817" s="208">
        <v>0</v>
      </c>
    </row>
    <row r="3818" spans="2:6" x14ac:dyDescent="0.3">
      <c r="B3818" s="142" t="s">
        <v>381</v>
      </c>
      <c r="C3818" s="144">
        <v>45530</v>
      </c>
      <c r="D3818" s="145">
        <v>20</v>
      </c>
      <c r="E3818" s="207">
        <v>0</v>
      </c>
      <c r="F3818" s="208">
        <v>0</v>
      </c>
    </row>
    <row r="3819" spans="2:6" x14ac:dyDescent="0.3">
      <c r="B3819" s="142" t="s">
        <v>381</v>
      </c>
      <c r="C3819" s="144">
        <v>45530</v>
      </c>
      <c r="D3819" s="145">
        <v>21</v>
      </c>
      <c r="E3819" s="207">
        <v>0</v>
      </c>
      <c r="F3819" s="208">
        <v>0</v>
      </c>
    </row>
    <row r="3820" spans="2:6" x14ac:dyDescent="0.3">
      <c r="B3820" s="142" t="s">
        <v>381</v>
      </c>
      <c r="C3820" s="144">
        <v>45530</v>
      </c>
      <c r="D3820" s="145">
        <v>22</v>
      </c>
      <c r="E3820" s="207">
        <v>0</v>
      </c>
      <c r="F3820" s="208">
        <v>0</v>
      </c>
    </row>
    <row r="3821" spans="2:6" x14ac:dyDescent="0.3">
      <c r="B3821" s="142" t="s">
        <v>381</v>
      </c>
      <c r="C3821" s="144">
        <v>45530</v>
      </c>
      <c r="D3821" s="145">
        <v>23</v>
      </c>
      <c r="E3821" s="207">
        <v>0</v>
      </c>
      <c r="F3821" s="208">
        <v>0</v>
      </c>
    </row>
    <row r="3822" spans="2:6" x14ac:dyDescent="0.3">
      <c r="B3822" s="142" t="s">
        <v>381</v>
      </c>
      <c r="C3822" s="144">
        <v>45531</v>
      </c>
      <c r="D3822" s="145">
        <v>0</v>
      </c>
      <c r="E3822" s="207">
        <v>0</v>
      </c>
      <c r="F3822" s="208">
        <v>0</v>
      </c>
    </row>
    <row r="3823" spans="2:6" x14ac:dyDescent="0.3">
      <c r="B3823" s="142" t="s">
        <v>381</v>
      </c>
      <c r="C3823" s="144">
        <v>45531</v>
      </c>
      <c r="D3823" s="145">
        <v>1</v>
      </c>
      <c r="E3823" s="207">
        <v>0</v>
      </c>
      <c r="F3823" s="208">
        <v>0</v>
      </c>
    </row>
    <row r="3824" spans="2:6" x14ac:dyDescent="0.3">
      <c r="B3824" s="142" t="s">
        <v>381</v>
      </c>
      <c r="C3824" s="144">
        <v>45531</v>
      </c>
      <c r="D3824" s="145">
        <v>2</v>
      </c>
      <c r="E3824" s="207">
        <v>0</v>
      </c>
      <c r="F3824" s="208">
        <v>0</v>
      </c>
    </row>
    <row r="3825" spans="2:6" x14ac:dyDescent="0.3">
      <c r="B3825" s="142" t="s">
        <v>381</v>
      </c>
      <c r="C3825" s="144">
        <v>45531</v>
      </c>
      <c r="D3825" s="145">
        <v>3</v>
      </c>
      <c r="E3825" s="207">
        <v>0</v>
      </c>
      <c r="F3825" s="208">
        <v>0</v>
      </c>
    </row>
    <row r="3826" spans="2:6" x14ac:dyDescent="0.3">
      <c r="B3826" s="142" t="s">
        <v>381</v>
      </c>
      <c r="C3826" s="144">
        <v>45531</v>
      </c>
      <c r="D3826" s="145">
        <v>4</v>
      </c>
      <c r="E3826" s="207">
        <v>0</v>
      </c>
      <c r="F3826" s="208">
        <v>0</v>
      </c>
    </row>
    <row r="3827" spans="2:6" x14ac:dyDescent="0.3">
      <c r="B3827" s="142" t="s">
        <v>381</v>
      </c>
      <c r="C3827" s="144">
        <v>45531</v>
      </c>
      <c r="D3827" s="145">
        <v>5</v>
      </c>
      <c r="E3827" s="207">
        <v>0</v>
      </c>
      <c r="F3827" s="208">
        <v>0</v>
      </c>
    </row>
    <row r="3828" spans="2:6" x14ac:dyDescent="0.3">
      <c r="B3828" s="142" t="s">
        <v>381</v>
      </c>
      <c r="C3828" s="144">
        <v>45531</v>
      </c>
      <c r="D3828" s="145">
        <v>6</v>
      </c>
      <c r="E3828" s="207">
        <v>0</v>
      </c>
      <c r="F3828" s="208">
        <v>0</v>
      </c>
    </row>
    <row r="3829" spans="2:6" x14ac:dyDescent="0.3">
      <c r="B3829" s="142" t="s">
        <v>381</v>
      </c>
      <c r="C3829" s="144">
        <v>45531</v>
      </c>
      <c r="D3829" s="145">
        <v>7</v>
      </c>
      <c r="E3829" s="207">
        <v>0</v>
      </c>
      <c r="F3829" s="208">
        <v>0</v>
      </c>
    </row>
    <row r="3830" spans="2:6" x14ac:dyDescent="0.3">
      <c r="B3830" s="142" t="s">
        <v>381</v>
      </c>
      <c r="C3830" s="144">
        <v>45531</v>
      </c>
      <c r="D3830" s="145">
        <v>8</v>
      </c>
      <c r="E3830" s="207">
        <v>0</v>
      </c>
      <c r="F3830" s="208">
        <v>0</v>
      </c>
    </row>
    <row r="3831" spans="2:6" x14ac:dyDescent="0.3">
      <c r="B3831" s="142" t="s">
        <v>381</v>
      </c>
      <c r="C3831" s="144">
        <v>45531</v>
      </c>
      <c r="D3831" s="145">
        <v>9</v>
      </c>
      <c r="E3831" s="207">
        <v>0</v>
      </c>
      <c r="F3831" s="208">
        <v>0</v>
      </c>
    </row>
    <row r="3832" spans="2:6" x14ac:dyDescent="0.3">
      <c r="B3832" s="142" t="s">
        <v>381</v>
      </c>
      <c r="C3832" s="144">
        <v>45531</v>
      </c>
      <c r="D3832" s="145">
        <v>10</v>
      </c>
      <c r="E3832" s="207">
        <v>0</v>
      </c>
      <c r="F3832" s="208">
        <v>0</v>
      </c>
    </row>
    <row r="3833" spans="2:6" x14ac:dyDescent="0.3">
      <c r="B3833" s="142" t="s">
        <v>381</v>
      </c>
      <c r="C3833" s="144">
        <v>45531</v>
      </c>
      <c r="D3833" s="145">
        <v>11</v>
      </c>
      <c r="E3833" s="207">
        <v>0</v>
      </c>
      <c r="F3833" s="208">
        <v>0</v>
      </c>
    </row>
    <row r="3834" spans="2:6" x14ac:dyDescent="0.3">
      <c r="B3834" s="142" t="s">
        <v>381</v>
      </c>
      <c r="C3834" s="144">
        <v>45531</v>
      </c>
      <c r="D3834" s="145">
        <v>12</v>
      </c>
      <c r="E3834" s="207">
        <v>0</v>
      </c>
      <c r="F3834" s="208">
        <v>0</v>
      </c>
    </row>
    <row r="3835" spans="2:6" x14ac:dyDescent="0.3">
      <c r="B3835" s="142" t="s">
        <v>381</v>
      </c>
      <c r="C3835" s="144">
        <v>45531</v>
      </c>
      <c r="D3835" s="145">
        <v>13</v>
      </c>
      <c r="E3835" s="207">
        <v>0</v>
      </c>
      <c r="F3835" s="208">
        <v>0</v>
      </c>
    </row>
    <row r="3836" spans="2:6" x14ac:dyDescent="0.3">
      <c r="B3836" s="142" t="s">
        <v>381</v>
      </c>
      <c r="C3836" s="144">
        <v>45531</v>
      </c>
      <c r="D3836" s="145">
        <v>14</v>
      </c>
      <c r="E3836" s="207">
        <v>0</v>
      </c>
      <c r="F3836" s="208">
        <v>0</v>
      </c>
    </row>
    <row r="3837" spans="2:6" x14ac:dyDescent="0.3">
      <c r="B3837" s="142" t="s">
        <v>381</v>
      </c>
      <c r="C3837" s="144">
        <v>45531</v>
      </c>
      <c r="D3837" s="145">
        <v>15</v>
      </c>
      <c r="E3837" s="207">
        <v>0</v>
      </c>
      <c r="F3837" s="208">
        <v>0</v>
      </c>
    </row>
    <row r="3838" spans="2:6" x14ac:dyDescent="0.3">
      <c r="B3838" s="142" t="s">
        <v>381</v>
      </c>
      <c r="C3838" s="144">
        <v>45531</v>
      </c>
      <c r="D3838" s="145">
        <v>16</v>
      </c>
      <c r="E3838" s="207">
        <v>0</v>
      </c>
      <c r="F3838" s="208">
        <v>0</v>
      </c>
    </row>
    <row r="3839" spans="2:6" x14ac:dyDescent="0.3">
      <c r="B3839" s="142" t="s">
        <v>381</v>
      </c>
      <c r="C3839" s="144">
        <v>45531</v>
      </c>
      <c r="D3839" s="145">
        <v>17</v>
      </c>
      <c r="E3839" s="207">
        <v>0</v>
      </c>
      <c r="F3839" s="208">
        <v>0</v>
      </c>
    </row>
    <row r="3840" spans="2:6" x14ac:dyDescent="0.3">
      <c r="B3840" s="142" t="s">
        <v>381</v>
      </c>
      <c r="C3840" s="144">
        <v>45531</v>
      </c>
      <c r="D3840" s="145">
        <v>18</v>
      </c>
      <c r="E3840" s="207">
        <v>0</v>
      </c>
      <c r="F3840" s="208">
        <v>0</v>
      </c>
    </row>
    <row r="3841" spans="2:6" x14ac:dyDescent="0.3">
      <c r="B3841" s="142" t="s">
        <v>381</v>
      </c>
      <c r="C3841" s="144">
        <v>45531</v>
      </c>
      <c r="D3841" s="145">
        <v>19</v>
      </c>
      <c r="E3841" s="207">
        <v>0</v>
      </c>
      <c r="F3841" s="208">
        <v>0</v>
      </c>
    </row>
    <row r="3842" spans="2:6" x14ac:dyDescent="0.3">
      <c r="B3842" s="142" t="s">
        <v>381</v>
      </c>
      <c r="C3842" s="144">
        <v>45531</v>
      </c>
      <c r="D3842" s="145">
        <v>20</v>
      </c>
      <c r="E3842" s="207">
        <v>0</v>
      </c>
      <c r="F3842" s="208">
        <v>0</v>
      </c>
    </row>
    <row r="3843" spans="2:6" x14ac:dyDescent="0.3">
      <c r="B3843" s="142" t="s">
        <v>381</v>
      </c>
      <c r="C3843" s="144">
        <v>45531</v>
      </c>
      <c r="D3843" s="145">
        <v>21</v>
      </c>
      <c r="E3843" s="207">
        <v>0</v>
      </c>
      <c r="F3843" s="208">
        <v>0</v>
      </c>
    </row>
    <row r="3844" spans="2:6" x14ac:dyDescent="0.3">
      <c r="B3844" s="142" t="s">
        <v>381</v>
      </c>
      <c r="C3844" s="144">
        <v>45531</v>
      </c>
      <c r="D3844" s="145">
        <v>22</v>
      </c>
      <c r="E3844" s="207">
        <v>0</v>
      </c>
      <c r="F3844" s="208">
        <v>0</v>
      </c>
    </row>
    <row r="3845" spans="2:6" x14ac:dyDescent="0.3">
      <c r="B3845" s="142" t="s">
        <v>381</v>
      </c>
      <c r="C3845" s="144">
        <v>45531</v>
      </c>
      <c r="D3845" s="145">
        <v>23</v>
      </c>
      <c r="E3845" s="207">
        <v>0</v>
      </c>
      <c r="F3845" s="208">
        <v>0</v>
      </c>
    </row>
    <row r="3846" spans="2:6" x14ac:dyDescent="0.3">
      <c r="B3846" s="142" t="s">
        <v>381</v>
      </c>
      <c r="C3846" s="144">
        <v>45532</v>
      </c>
      <c r="D3846" s="145">
        <v>0</v>
      </c>
      <c r="E3846" s="207">
        <v>0</v>
      </c>
      <c r="F3846" s="208">
        <v>0</v>
      </c>
    </row>
    <row r="3847" spans="2:6" x14ac:dyDescent="0.3">
      <c r="B3847" s="142" t="s">
        <v>381</v>
      </c>
      <c r="C3847" s="144">
        <v>45532</v>
      </c>
      <c r="D3847" s="145">
        <v>1</v>
      </c>
      <c r="E3847" s="207">
        <v>0</v>
      </c>
      <c r="F3847" s="208">
        <v>0</v>
      </c>
    </row>
    <row r="3848" spans="2:6" x14ac:dyDescent="0.3">
      <c r="B3848" s="142" t="s">
        <v>381</v>
      </c>
      <c r="C3848" s="144">
        <v>45532</v>
      </c>
      <c r="D3848" s="145">
        <v>2</v>
      </c>
      <c r="E3848" s="207">
        <v>0</v>
      </c>
      <c r="F3848" s="208">
        <v>0</v>
      </c>
    </row>
    <row r="3849" spans="2:6" x14ac:dyDescent="0.3">
      <c r="B3849" s="142" t="s">
        <v>381</v>
      </c>
      <c r="C3849" s="144">
        <v>45532</v>
      </c>
      <c r="D3849" s="145">
        <v>3</v>
      </c>
      <c r="E3849" s="207">
        <v>0</v>
      </c>
      <c r="F3849" s="208">
        <v>0</v>
      </c>
    </row>
    <row r="3850" spans="2:6" x14ac:dyDescent="0.3">
      <c r="B3850" s="142" t="s">
        <v>381</v>
      </c>
      <c r="C3850" s="144">
        <v>45532</v>
      </c>
      <c r="D3850" s="145">
        <v>4</v>
      </c>
      <c r="E3850" s="207">
        <v>0</v>
      </c>
      <c r="F3850" s="208">
        <v>0</v>
      </c>
    </row>
    <row r="3851" spans="2:6" x14ac:dyDescent="0.3">
      <c r="B3851" s="142" t="s">
        <v>381</v>
      </c>
      <c r="C3851" s="144">
        <v>45532</v>
      </c>
      <c r="D3851" s="145">
        <v>5</v>
      </c>
      <c r="E3851" s="207">
        <v>0</v>
      </c>
      <c r="F3851" s="208">
        <v>0</v>
      </c>
    </row>
    <row r="3852" spans="2:6" x14ac:dyDescent="0.3">
      <c r="B3852" s="142" t="s">
        <v>381</v>
      </c>
      <c r="C3852" s="144">
        <v>45532</v>
      </c>
      <c r="D3852" s="145">
        <v>6</v>
      </c>
      <c r="E3852" s="207">
        <v>0</v>
      </c>
      <c r="F3852" s="208">
        <v>0</v>
      </c>
    </row>
    <row r="3853" spans="2:6" x14ac:dyDescent="0.3">
      <c r="B3853" s="142" t="s">
        <v>381</v>
      </c>
      <c r="C3853" s="144">
        <v>45532</v>
      </c>
      <c r="D3853" s="145">
        <v>7</v>
      </c>
      <c r="E3853" s="207">
        <v>0</v>
      </c>
      <c r="F3853" s="208">
        <v>0</v>
      </c>
    </row>
    <row r="3854" spans="2:6" x14ac:dyDescent="0.3">
      <c r="B3854" s="142" t="s">
        <v>381</v>
      </c>
      <c r="C3854" s="144">
        <v>45532</v>
      </c>
      <c r="D3854" s="145">
        <v>8</v>
      </c>
      <c r="E3854" s="207">
        <v>0</v>
      </c>
      <c r="F3854" s="208">
        <v>0</v>
      </c>
    </row>
    <row r="3855" spans="2:6" x14ac:dyDescent="0.3">
      <c r="B3855" s="142" t="s">
        <v>381</v>
      </c>
      <c r="C3855" s="144">
        <v>45532</v>
      </c>
      <c r="D3855" s="145">
        <v>9</v>
      </c>
      <c r="E3855" s="207">
        <v>0</v>
      </c>
      <c r="F3855" s="208">
        <v>0</v>
      </c>
    </row>
    <row r="3856" spans="2:6" x14ac:dyDescent="0.3">
      <c r="B3856" s="142" t="s">
        <v>381</v>
      </c>
      <c r="C3856" s="144">
        <v>45532</v>
      </c>
      <c r="D3856" s="145">
        <v>10</v>
      </c>
      <c r="E3856" s="207">
        <v>0</v>
      </c>
      <c r="F3856" s="208">
        <v>0</v>
      </c>
    </row>
    <row r="3857" spans="2:6" x14ac:dyDescent="0.3">
      <c r="B3857" s="142" t="s">
        <v>381</v>
      </c>
      <c r="C3857" s="144">
        <v>45532</v>
      </c>
      <c r="D3857" s="145">
        <v>11</v>
      </c>
      <c r="E3857" s="207">
        <v>0</v>
      </c>
      <c r="F3857" s="208">
        <v>0</v>
      </c>
    </row>
    <row r="3858" spans="2:6" x14ac:dyDescent="0.3">
      <c r="B3858" s="142" t="s">
        <v>381</v>
      </c>
      <c r="C3858" s="144">
        <v>45532</v>
      </c>
      <c r="D3858" s="145">
        <v>12</v>
      </c>
      <c r="E3858" s="207">
        <v>0</v>
      </c>
      <c r="F3858" s="208">
        <v>0</v>
      </c>
    </row>
    <row r="3859" spans="2:6" x14ac:dyDescent="0.3">
      <c r="B3859" s="142" t="s">
        <v>381</v>
      </c>
      <c r="C3859" s="144">
        <v>45532</v>
      </c>
      <c r="D3859" s="145">
        <v>13</v>
      </c>
      <c r="E3859" s="207">
        <v>0</v>
      </c>
      <c r="F3859" s="208">
        <v>0</v>
      </c>
    </row>
    <row r="3860" spans="2:6" x14ac:dyDescent="0.3">
      <c r="B3860" s="142" t="s">
        <v>381</v>
      </c>
      <c r="C3860" s="144">
        <v>45532</v>
      </c>
      <c r="D3860" s="145">
        <v>14</v>
      </c>
      <c r="E3860" s="207">
        <v>0</v>
      </c>
      <c r="F3860" s="208">
        <v>0</v>
      </c>
    </row>
    <row r="3861" spans="2:6" x14ac:dyDescent="0.3">
      <c r="B3861" s="142" t="s">
        <v>381</v>
      </c>
      <c r="C3861" s="144">
        <v>45532</v>
      </c>
      <c r="D3861" s="145">
        <v>15</v>
      </c>
      <c r="E3861" s="207">
        <v>0</v>
      </c>
      <c r="F3861" s="208">
        <v>0</v>
      </c>
    </row>
    <row r="3862" spans="2:6" x14ac:dyDescent="0.3">
      <c r="B3862" s="142" t="s">
        <v>381</v>
      </c>
      <c r="C3862" s="144">
        <v>45532</v>
      </c>
      <c r="D3862" s="145">
        <v>16</v>
      </c>
      <c r="E3862" s="207">
        <v>0</v>
      </c>
      <c r="F3862" s="208">
        <v>0</v>
      </c>
    </row>
    <row r="3863" spans="2:6" x14ac:dyDescent="0.3">
      <c r="B3863" s="142" t="s">
        <v>381</v>
      </c>
      <c r="C3863" s="144">
        <v>45532</v>
      </c>
      <c r="D3863" s="145">
        <v>17</v>
      </c>
      <c r="E3863" s="207">
        <v>0</v>
      </c>
      <c r="F3863" s="208">
        <v>0</v>
      </c>
    </row>
    <row r="3864" spans="2:6" x14ac:dyDescent="0.3">
      <c r="B3864" s="142" t="s">
        <v>381</v>
      </c>
      <c r="C3864" s="144">
        <v>45532</v>
      </c>
      <c r="D3864" s="145">
        <v>18</v>
      </c>
      <c r="E3864" s="207">
        <v>0</v>
      </c>
      <c r="F3864" s="208">
        <v>0</v>
      </c>
    </row>
    <row r="3865" spans="2:6" x14ac:dyDescent="0.3">
      <c r="B3865" s="142" t="s">
        <v>381</v>
      </c>
      <c r="C3865" s="144">
        <v>45532</v>
      </c>
      <c r="D3865" s="145">
        <v>19</v>
      </c>
      <c r="E3865" s="207">
        <v>0</v>
      </c>
      <c r="F3865" s="208">
        <v>0</v>
      </c>
    </row>
    <row r="3866" spans="2:6" x14ac:dyDescent="0.3">
      <c r="B3866" s="142" t="s">
        <v>381</v>
      </c>
      <c r="C3866" s="144">
        <v>45532</v>
      </c>
      <c r="D3866" s="145">
        <v>20</v>
      </c>
      <c r="E3866" s="207">
        <v>0</v>
      </c>
      <c r="F3866" s="208">
        <v>0</v>
      </c>
    </row>
    <row r="3867" spans="2:6" x14ac:dyDescent="0.3">
      <c r="B3867" s="142" t="s">
        <v>381</v>
      </c>
      <c r="C3867" s="144">
        <v>45532</v>
      </c>
      <c r="D3867" s="145">
        <v>21</v>
      </c>
      <c r="E3867" s="207">
        <v>0</v>
      </c>
      <c r="F3867" s="208">
        <v>0</v>
      </c>
    </row>
    <row r="3868" spans="2:6" x14ac:dyDescent="0.3">
      <c r="B3868" s="142" t="s">
        <v>381</v>
      </c>
      <c r="C3868" s="144">
        <v>45532</v>
      </c>
      <c r="D3868" s="145">
        <v>22</v>
      </c>
      <c r="E3868" s="207">
        <v>0</v>
      </c>
      <c r="F3868" s="208">
        <v>0</v>
      </c>
    </row>
    <row r="3869" spans="2:6" x14ac:dyDescent="0.3">
      <c r="B3869" s="142" t="s">
        <v>381</v>
      </c>
      <c r="C3869" s="144">
        <v>45532</v>
      </c>
      <c r="D3869" s="145">
        <v>23</v>
      </c>
      <c r="E3869" s="207">
        <v>0</v>
      </c>
      <c r="F3869" s="208">
        <v>0</v>
      </c>
    </row>
    <row r="3870" spans="2:6" x14ac:dyDescent="0.3">
      <c r="B3870" s="142" t="s">
        <v>381</v>
      </c>
      <c r="C3870" s="144">
        <v>45533</v>
      </c>
      <c r="D3870" s="145">
        <v>0</v>
      </c>
      <c r="E3870" s="207">
        <v>0</v>
      </c>
      <c r="F3870" s="208">
        <v>0</v>
      </c>
    </row>
    <row r="3871" spans="2:6" x14ac:dyDescent="0.3">
      <c r="B3871" s="142" t="s">
        <v>381</v>
      </c>
      <c r="C3871" s="144">
        <v>45533</v>
      </c>
      <c r="D3871" s="145">
        <v>1</v>
      </c>
      <c r="E3871" s="207">
        <v>0</v>
      </c>
      <c r="F3871" s="208">
        <v>0</v>
      </c>
    </row>
    <row r="3872" spans="2:6" x14ac:dyDescent="0.3">
      <c r="B3872" s="142" t="s">
        <v>381</v>
      </c>
      <c r="C3872" s="144">
        <v>45533</v>
      </c>
      <c r="D3872" s="145">
        <v>2</v>
      </c>
      <c r="E3872" s="207">
        <v>0</v>
      </c>
      <c r="F3872" s="208">
        <v>0</v>
      </c>
    </row>
    <row r="3873" spans="2:6" x14ac:dyDescent="0.3">
      <c r="B3873" s="142" t="s">
        <v>381</v>
      </c>
      <c r="C3873" s="144">
        <v>45533</v>
      </c>
      <c r="D3873" s="145">
        <v>3</v>
      </c>
      <c r="E3873" s="207">
        <v>0</v>
      </c>
      <c r="F3873" s="208">
        <v>0</v>
      </c>
    </row>
    <row r="3874" spans="2:6" x14ac:dyDescent="0.3">
      <c r="B3874" s="142" t="s">
        <v>381</v>
      </c>
      <c r="C3874" s="144">
        <v>45533</v>
      </c>
      <c r="D3874" s="145">
        <v>4</v>
      </c>
      <c r="E3874" s="207">
        <v>0</v>
      </c>
      <c r="F3874" s="208">
        <v>0</v>
      </c>
    </row>
    <row r="3875" spans="2:6" x14ac:dyDescent="0.3">
      <c r="B3875" s="142" t="s">
        <v>381</v>
      </c>
      <c r="C3875" s="144">
        <v>45533</v>
      </c>
      <c r="D3875" s="145">
        <v>5</v>
      </c>
      <c r="E3875" s="207">
        <v>0</v>
      </c>
      <c r="F3875" s="208">
        <v>0</v>
      </c>
    </row>
    <row r="3876" spans="2:6" x14ac:dyDescent="0.3">
      <c r="B3876" s="142" t="s">
        <v>381</v>
      </c>
      <c r="C3876" s="144">
        <v>45533</v>
      </c>
      <c r="D3876" s="145">
        <v>6</v>
      </c>
      <c r="E3876" s="207">
        <v>0</v>
      </c>
      <c r="F3876" s="208">
        <v>0</v>
      </c>
    </row>
    <row r="3877" spans="2:6" x14ac:dyDescent="0.3">
      <c r="B3877" s="142" t="s">
        <v>381</v>
      </c>
      <c r="C3877" s="144">
        <v>45533</v>
      </c>
      <c r="D3877" s="145">
        <v>7</v>
      </c>
      <c r="E3877" s="207">
        <v>0</v>
      </c>
      <c r="F3877" s="208">
        <v>0</v>
      </c>
    </row>
    <row r="3878" spans="2:6" x14ac:dyDescent="0.3">
      <c r="B3878" s="142" t="s">
        <v>381</v>
      </c>
      <c r="C3878" s="144">
        <v>45533</v>
      </c>
      <c r="D3878" s="145">
        <v>8</v>
      </c>
      <c r="E3878" s="207">
        <v>0</v>
      </c>
      <c r="F3878" s="208">
        <v>0</v>
      </c>
    </row>
    <row r="3879" spans="2:6" x14ac:dyDescent="0.3">
      <c r="B3879" s="142" t="s">
        <v>381</v>
      </c>
      <c r="C3879" s="144">
        <v>45533</v>
      </c>
      <c r="D3879" s="145">
        <v>9</v>
      </c>
      <c r="E3879" s="207">
        <v>0</v>
      </c>
      <c r="F3879" s="208">
        <v>0</v>
      </c>
    </row>
    <row r="3880" spans="2:6" x14ac:dyDescent="0.3">
      <c r="B3880" s="142" t="s">
        <v>381</v>
      </c>
      <c r="C3880" s="144">
        <v>45533</v>
      </c>
      <c r="D3880" s="145">
        <v>10</v>
      </c>
      <c r="E3880" s="207">
        <v>0</v>
      </c>
      <c r="F3880" s="208">
        <v>0</v>
      </c>
    </row>
    <row r="3881" spans="2:6" x14ac:dyDescent="0.3">
      <c r="B3881" s="142" t="s">
        <v>381</v>
      </c>
      <c r="C3881" s="144">
        <v>45533</v>
      </c>
      <c r="D3881" s="145">
        <v>11</v>
      </c>
      <c r="E3881" s="207">
        <v>0</v>
      </c>
      <c r="F3881" s="208">
        <v>0</v>
      </c>
    </row>
    <row r="3882" spans="2:6" x14ac:dyDescent="0.3">
      <c r="B3882" s="142" t="s">
        <v>381</v>
      </c>
      <c r="C3882" s="144">
        <v>45533</v>
      </c>
      <c r="D3882" s="145">
        <v>12</v>
      </c>
      <c r="E3882" s="207">
        <v>0</v>
      </c>
      <c r="F3882" s="208">
        <v>0</v>
      </c>
    </row>
    <row r="3883" spans="2:6" x14ac:dyDescent="0.3">
      <c r="B3883" s="142" t="s">
        <v>381</v>
      </c>
      <c r="C3883" s="144">
        <v>45533</v>
      </c>
      <c r="D3883" s="145">
        <v>13</v>
      </c>
      <c r="E3883" s="207">
        <v>0</v>
      </c>
      <c r="F3883" s="208">
        <v>0</v>
      </c>
    </row>
    <row r="3884" spans="2:6" x14ac:dyDescent="0.3">
      <c r="B3884" s="142" t="s">
        <v>381</v>
      </c>
      <c r="C3884" s="144">
        <v>45533</v>
      </c>
      <c r="D3884" s="145">
        <v>14</v>
      </c>
      <c r="E3884" s="207">
        <v>0</v>
      </c>
      <c r="F3884" s="208">
        <v>0</v>
      </c>
    </row>
    <row r="3885" spans="2:6" x14ac:dyDescent="0.3">
      <c r="B3885" s="142" t="s">
        <v>381</v>
      </c>
      <c r="C3885" s="144">
        <v>45533</v>
      </c>
      <c r="D3885" s="145">
        <v>15</v>
      </c>
      <c r="E3885" s="207">
        <v>0</v>
      </c>
      <c r="F3885" s="208">
        <v>0</v>
      </c>
    </row>
    <row r="3886" spans="2:6" x14ac:dyDescent="0.3">
      <c r="B3886" s="142" t="s">
        <v>381</v>
      </c>
      <c r="C3886" s="144">
        <v>45533</v>
      </c>
      <c r="D3886" s="145">
        <v>16</v>
      </c>
      <c r="E3886" s="207">
        <v>0</v>
      </c>
      <c r="F3886" s="208">
        <v>0</v>
      </c>
    </row>
    <row r="3887" spans="2:6" x14ac:dyDescent="0.3">
      <c r="B3887" s="142" t="s">
        <v>381</v>
      </c>
      <c r="C3887" s="144">
        <v>45533</v>
      </c>
      <c r="D3887" s="145">
        <v>17</v>
      </c>
      <c r="E3887" s="207">
        <v>0</v>
      </c>
      <c r="F3887" s="208">
        <v>0</v>
      </c>
    </row>
    <row r="3888" spans="2:6" x14ac:dyDescent="0.3">
      <c r="B3888" s="142" t="s">
        <v>381</v>
      </c>
      <c r="C3888" s="144">
        <v>45533</v>
      </c>
      <c r="D3888" s="145">
        <v>18</v>
      </c>
      <c r="E3888" s="207">
        <v>0</v>
      </c>
      <c r="F3888" s="208">
        <v>0</v>
      </c>
    </row>
    <row r="3889" spans="2:6" x14ac:dyDescent="0.3">
      <c r="B3889" s="142" t="s">
        <v>381</v>
      </c>
      <c r="C3889" s="144">
        <v>45533</v>
      </c>
      <c r="D3889" s="145">
        <v>19</v>
      </c>
      <c r="E3889" s="207">
        <v>0</v>
      </c>
      <c r="F3889" s="208">
        <v>0</v>
      </c>
    </row>
    <row r="3890" spans="2:6" x14ac:dyDescent="0.3">
      <c r="B3890" s="142" t="s">
        <v>381</v>
      </c>
      <c r="C3890" s="144">
        <v>45533</v>
      </c>
      <c r="D3890" s="145">
        <v>20</v>
      </c>
      <c r="E3890" s="207">
        <v>0</v>
      </c>
      <c r="F3890" s="208">
        <v>0</v>
      </c>
    </row>
    <row r="3891" spans="2:6" x14ac:dyDescent="0.3">
      <c r="B3891" s="142" t="s">
        <v>381</v>
      </c>
      <c r="C3891" s="144">
        <v>45533</v>
      </c>
      <c r="D3891" s="145">
        <v>21</v>
      </c>
      <c r="E3891" s="207">
        <v>0</v>
      </c>
      <c r="F3891" s="208">
        <v>0</v>
      </c>
    </row>
    <row r="3892" spans="2:6" x14ac:dyDescent="0.3">
      <c r="B3892" s="142" t="s">
        <v>381</v>
      </c>
      <c r="C3892" s="144">
        <v>45533</v>
      </c>
      <c r="D3892" s="145">
        <v>22</v>
      </c>
      <c r="E3892" s="207">
        <v>0</v>
      </c>
      <c r="F3892" s="208">
        <v>0</v>
      </c>
    </row>
    <row r="3893" spans="2:6" x14ac:dyDescent="0.3">
      <c r="B3893" s="142" t="s">
        <v>381</v>
      </c>
      <c r="C3893" s="144">
        <v>45533</v>
      </c>
      <c r="D3893" s="145">
        <v>23</v>
      </c>
      <c r="E3893" s="207">
        <v>0</v>
      </c>
      <c r="F3893" s="208">
        <v>0</v>
      </c>
    </row>
    <row r="3894" spans="2:6" x14ac:dyDescent="0.3">
      <c r="B3894" s="142" t="s">
        <v>381</v>
      </c>
      <c r="C3894" s="144">
        <v>45534</v>
      </c>
      <c r="D3894" s="145">
        <v>0</v>
      </c>
      <c r="E3894" s="207">
        <v>0</v>
      </c>
      <c r="F3894" s="208">
        <v>0</v>
      </c>
    </row>
    <row r="3895" spans="2:6" x14ac:dyDescent="0.3">
      <c r="B3895" s="142" t="s">
        <v>381</v>
      </c>
      <c r="C3895" s="144">
        <v>45534</v>
      </c>
      <c r="D3895" s="145">
        <v>1</v>
      </c>
      <c r="E3895" s="207">
        <v>0</v>
      </c>
      <c r="F3895" s="208">
        <v>0</v>
      </c>
    </row>
    <row r="3896" spans="2:6" x14ac:dyDescent="0.3">
      <c r="B3896" s="142" t="s">
        <v>381</v>
      </c>
      <c r="C3896" s="144">
        <v>45534</v>
      </c>
      <c r="D3896" s="145">
        <v>2</v>
      </c>
      <c r="E3896" s="207">
        <v>0</v>
      </c>
      <c r="F3896" s="208">
        <v>0</v>
      </c>
    </row>
    <row r="3897" spans="2:6" x14ac:dyDescent="0.3">
      <c r="B3897" s="142" t="s">
        <v>381</v>
      </c>
      <c r="C3897" s="144">
        <v>45534</v>
      </c>
      <c r="D3897" s="145">
        <v>3</v>
      </c>
      <c r="E3897" s="207">
        <v>0</v>
      </c>
      <c r="F3897" s="208">
        <v>0</v>
      </c>
    </row>
    <row r="3898" spans="2:6" x14ac:dyDescent="0.3">
      <c r="B3898" s="142" t="s">
        <v>381</v>
      </c>
      <c r="C3898" s="144">
        <v>45534</v>
      </c>
      <c r="D3898" s="145">
        <v>4</v>
      </c>
      <c r="E3898" s="207">
        <v>0</v>
      </c>
      <c r="F3898" s="208">
        <v>0</v>
      </c>
    </row>
    <row r="3899" spans="2:6" x14ac:dyDescent="0.3">
      <c r="B3899" s="142" t="s">
        <v>381</v>
      </c>
      <c r="C3899" s="144">
        <v>45534</v>
      </c>
      <c r="D3899" s="145">
        <v>5</v>
      </c>
      <c r="E3899" s="207">
        <v>0</v>
      </c>
      <c r="F3899" s="208">
        <v>0</v>
      </c>
    </row>
    <row r="3900" spans="2:6" x14ac:dyDescent="0.3">
      <c r="B3900" s="142" t="s">
        <v>381</v>
      </c>
      <c r="C3900" s="144">
        <v>45534</v>
      </c>
      <c r="D3900" s="145">
        <v>6</v>
      </c>
      <c r="E3900" s="207">
        <v>0</v>
      </c>
      <c r="F3900" s="208">
        <v>0</v>
      </c>
    </row>
    <row r="3901" spans="2:6" x14ac:dyDescent="0.3">
      <c r="B3901" s="142" t="s">
        <v>381</v>
      </c>
      <c r="C3901" s="144">
        <v>45534</v>
      </c>
      <c r="D3901" s="145">
        <v>7</v>
      </c>
      <c r="E3901" s="207">
        <v>0</v>
      </c>
      <c r="F3901" s="208">
        <v>0</v>
      </c>
    </row>
    <row r="3902" spans="2:6" x14ac:dyDescent="0.3">
      <c r="B3902" s="142" t="s">
        <v>381</v>
      </c>
      <c r="C3902" s="144">
        <v>45534</v>
      </c>
      <c r="D3902" s="145">
        <v>8</v>
      </c>
      <c r="E3902" s="207">
        <v>0</v>
      </c>
      <c r="F3902" s="208">
        <v>0</v>
      </c>
    </row>
    <row r="3903" spans="2:6" x14ac:dyDescent="0.3">
      <c r="B3903" s="142" t="s">
        <v>381</v>
      </c>
      <c r="C3903" s="144">
        <v>45534</v>
      </c>
      <c r="D3903" s="145">
        <v>9</v>
      </c>
      <c r="E3903" s="207">
        <v>0</v>
      </c>
      <c r="F3903" s="208">
        <v>0</v>
      </c>
    </row>
    <row r="3904" spans="2:6" x14ac:dyDescent="0.3">
      <c r="B3904" s="142" t="s">
        <v>381</v>
      </c>
      <c r="C3904" s="144">
        <v>45534</v>
      </c>
      <c r="D3904" s="145">
        <v>10</v>
      </c>
      <c r="E3904" s="207">
        <v>0</v>
      </c>
      <c r="F3904" s="208">
        <v>0</v>
      </c>
    </row>
    <row r="3905" spans="2:6" x14ac:dyDescent="0.3">
      <c r="B3905" s="142" t="s">
        <v>381</v>
      </c>
      <c r="C3905" s="144">
        <v>45534</v>
      </c>
      <c r="D3905" s="145">
        <v>11</v>
      </c>
      <c r="E3905" s="207">
        <v>0</v>
      </c>
      <c r="F3905" s="208">
        <v>0</v>
      </c>
    </row>
    <row r="3906" spans="2:6" x14ac:dyDescent="0.3">
      <c r="B3906" s="142" t="s">
        <v>381</v>
      </c>
      <c r="C3906" s="144">
        <v>45534</v>
      </c>
      <c r="D3906" s="145">
        <v>12</v>
      </c>
      <c r="E3906" s="207">
        <v>0</v>
      </c>
      <c r="F3906" s="208">
        <v>0</v>
      </c>
    </row>
    <row r="3907" spans="2:6" x14ac:dyDescent="0.3">
      <c r="B3907" s="142" t="s">
        <v>381</v>
      </c>
      <c r="C3907" s="144">
        <v>45534</v>
      </c>
      <c r="D3907" s="145">
        <v>13</v>
      </c>
      <c r="E3907" s="207">
        <v>0</v>
      </c>
      <c r="F3907" s="208">
        <v>0</v>
      </c>
    </row>
    <row r="3908" spans="2:6" x14ac:dyDescent="0.3">
      <c r="B3908" s="142" t="s">
        <v>381</v>
      </c>
      <c r="C3908" s="144">
        <v>45534</v>
      </c>
      <c r="D3908" s="145">
        <v>14</v>
      </c>
      <c r="E3908" s="207">
        <v>0</v>
      </c>
      <c r="F3908" s="208">
        <v>0</v>
      </c>
    </row>
    <row r="3909" spans="2:6" x14ac:dyDescent="0.3">
      <c r="B3909" s="142" t="s">
        <v>381</v>
      </c>
      <c r="C3909" s="144">
        <v>45534</v>
      </c>
      <c r="D3909" s="145">
        <v>15</v>
      </c>
      <c r="E3909" s="207">
        <v>0.62</v>
      </c>
      <c r="F3909" s="208">
        <v>0</v>
      </c>
    </row>
    <row r="3910" spans="2:6" x14ac:dyDescent="0.3">
      <c r="B3910" s="142" t="s">
        <v>381</v>
      </c>
      <c r="C3910" s="144">
        <v>45534</v>
      </c>
      <c r="D3910" s="145">
        <v>16</v>
      </c>
      <c r="E3910" s="207">
        <v>0</v>
      </c>
      <c r="F3910" s="208">
        <v>0</v>
      </c>
    </row>
    <row r="3911" spans="2:6" x14ac:dyDescent="0.3">
      <c r="B3911" s="142" t="s">
        <v>381</v>
      </c>
      <c r="C3911" s="144">
        <v>45534</v>
      </c>
      <c r="D3911" s="145">
        <v>17</v>
      </c>
      <c r="E3911" s="207">
        <v>60.83</v>
      </c>
      <c r="F3911" s="208">
        <v>0</v>
      </c>
    </row>
    <row r="3912" spans="2:6" x14ac:dyDescent="0.3">
      <c r="B3912" s="142" t="s">
        <v>381</v>
      </c>
      <c r="C3912" s="144">
        <v>45534</v>
      </c>
      <c r="D3912" s="145">
        <v>18</v>
      </c>
      <c r="E3912" s="207">
        <v>448.39</v>
      </c>
      <c r="F3912" s="208">
        <v>0</v>
      </c>
    </row>
    <row r="3913" spans="2:6" x14ac:dyDescent="0.3">
      <c r="B3913" s="142" t="s">
        <v>381</v>
      </c>
      <c r="C3913" s="144">
        <v>45534</v>
      </c>
      <c r="D3913" s="145">
        <v>19</v>
      </c>
      <c r="E3913" s="207">
        <v>421.54</v>
      </c>
      <c r="F3913" s="208">
        <v>0</v>
      </c>
    </row>
    <row r="3914" spans="2:6" x14ac:dyDescent="0.3">
      <c r="B3914" s="142" t="s">
        <v>381</v>
      </c>
      <c r="C3914" s="144">
        <v>45534</v>
      </c>
      <c r="D3914" s="145">
        <v>20</v>
      </c>
      <c r="E3914" s="207">
        <v>422.63</v>
      </c>
      <c r="F3914" s="208">
        <v>0</v>
      </c>
    </row>
    <row r="3915" spans="2:6" x14ac:dyDescent="0.3">
      <c r="B3915" s="142" t="s">
        <v>381</v>
      </c>
      <c r="C3915" s="144">
        <v>45534</v>
      </c>
      <c r="D3915" s="145">
        <v>21</v>
      </c>
      <c r="E3915" s="207">
        <v>425.88</v>
      </c>
      <c r="F3915" s="208">
        <v>0</v>
      </c>
    </row>
    <row r="3916" spans="2:6" x14ac:dyDescent="0.3">
      <c r="B3916" s="142" t="s">
        <v>381</v>
      </c>
      <c r="C3916" s="144">
        <v>45534</v>
      </c>
      <c r="D3916" s="145">
        <v>22</v>
      </c>
      <c r="E3916" s="207">
        <v>426.49</v>
      </c>
      <c r="F3916" s="208">
        <v>0</v>
      </c>
    </row>
    <row r="3917" spans="2:6" x14ac:dyDescent="0.3">
      <c r="B3917" s="142" t="s">
        <v>381</v>
      </c>
      <c r="C3917" s="144">
        <v>45534</v>
      </c>
      <c r="D3917" s="145">
        <v>23</v>
      </c>
      <c r="E3917" s="207">
        <v>523.88</v>
      </c>
      <c r="F3917" s="208">
        <v>0</v>
      </c>
    </row>
    <row r="3918" spans="2:6" x14ac:dyDescent="0.3">
      <c r="B3918" s="142" t="s">
        <v>381</v>
      </c>
      <c r="C3918" s="144">
        <v>45535</v>
      </c>
      <c r="D3918" s="145">
        <v>0</v>
      </c>
      <c r="E3918" s="207">
        <v>514.94000000000005</v>
      </c>
      <c r="F3918" s="208">
        <v>0</v>
      </c>
    </row>
    <row r="3919" spans="2:6" x14ac:dyDescent="0.3">
      <c r="B3919" s="142" t="s">
        <v>381</v>
      </c>
      <c r="C3919" s="144">
        <v>45535</v>
      </c>
      <c r="D3919" s="145">
        <v>1</v>
      </c>
      <c r="E3919" s="207">
        <v>425.6</v>
      </c>
      <c r="F3919" s="208">
        <v>0</v>
      </c>
    </row>
    <row r="3920" spans="2:6" x14ac:dyDescent="0.3">
      <c r="B3920" s="142" t="s">
        <v>381</v>
      </c>
      <c r="C3920" s="144">
        <v>45535</v>
      </c>
      <c r="D3920" s="145">
        <v>2</v>
      </c>
      <c r="E3920" s="207">
        <v>409.24</v>
      </c>
      <c r="F3920" s="208">
        <v>0</v>
      </c>
    </row>
    <row r="3921" spans="2:6" x14ac:dyDescent="0.3">
      <c r="B3921" s="142" t="s">
        <v>381</v>
      </c>
      <c r="C3921" s="144">
        <v>45535</v>
      </c>
      <c r="D3921" s="145">
        <v>3</v>
      </c>
      <c r="E3921" s="207">
        <v>4.12</v>
      </c>
      <c r="F3921" s="208">
        <v>0</v>
      </c>
    </row>
    <row r="3922" spans="2:6" x14ac:dyDescent="0.3">
      <c r="B3922" s="142" t="s">
        <v>381</v>
      </c>
      <c r="C3922" s="144">
        <v>45535</v>
      </c>
      <c r="D3922" s="145">
        <v>4</v>
      </c>
      <c r="E3922" s="207">
        <v>0</v>
      </c>
      <c r="F3922" s="208">
        <v>0</v>
      </c>
    </row>
    <row r="3923" spans="2:6" x14ac:dyDescent="0.3">
      <c r="B3923" s="142" t="s">
        <v>381</v>
      </c>
      <c r="C3923" s="144">
        <v>45535</v>
      </c>
      <c r="D3923" s="145">
        <v>5</v>
      </c>
      <c r="E3923" s="207">
        <v>0</v>
      </c>
      <c r="F3923" s="208">
        <v>0</v>
      </c>
    </row>
    <row r="3924" spans="2:6" x14ac:dyDescent="0.3">
      <c r="B3924" s="142" t="s">
        <v>381</v>
      </c>
      <c r="C3924" s="144">
        <v>45535</v>
      </c>
      <c r="D3924" s="145">
        <v>6</v>
      </c>
      <c r="E3924" s="207">
        <v>0</v>
      </c>
      <c r="F3924" s="208">
        <v>0</v>
      </c>
    </row>
    <row r="3925" spans="2:6" x14ac:dyDescent="0.3">
      <c r="B3925" s="142" t="s">
        <v>381</v>
      </c>
      <c r="C3925" s="144">
        <v>45535</v>
      </c>
      <c r="D3925" s="145">
        <v>7</v>
      </c>
      <c r="E3925" s="207">
        <v>0</v>
      </c>
      <c r="F3925" s="208">
        <v>0</v>
      </c>
    </row>
    <row r="3926" spans="2:6" x14ac:dyDescent="0.3">
      <c r="B3926" s="142" t="s">
        <v>381</v>
      </c>
      <c r="C3926" s="144">
        <v>45535</v>
      </c>
      <c r="D3926" s="145">
        <v>8</v>
      </c>
      <c r="E3926" s="207">
        <v>0</v>
      </c>
      <c r="F3926" s="208">
        <v>0</v>
      </c>
    </row>
    <row r="3927" spans="2:6" x14ac:dyDescent="0.3">
      <c r="B3927" s="142" t="s">
        <v>381</v>
      </c>
      <c r="C3927" s="144">
        <v>45535</v>
      </c>
      <c r="D3927" s="145">
        <v>9</v>
      </c>
      <c r="E3927" s="207">
        <v>0</v>
      </c>
      <c r="F3927" s="208">
        <v>0</v>
      </c>
    </row>
    <row r="3928" spans="2:6" x14ac:dyDescent="0.3">
      <c r="B3928" s="142" t="s">
        <v>381</v>
      </c>
      <c r="C3928" s="144">
        <v>45535</v>
      </c>
      <c r="D3928" s="145">
        <v>10</v>
      </c>
      <c r="E3928" s="207">
        <v>0</v>
      </c>
      <c r="F3928" s="208">
        <v>0</v>
      </c>
    </row>
    <row r="3929" spans="2:6" x14ac:dyDescent="0.3">
      <c r="B3929" s="142" t="s">
        <v>381</v>
      </c>
      <c r="C3929" s="144">
        <v>45535</v>
      </c>
      <c r="D3929" s="145">
        <v>11</v>
      </c>
      <c r="E3929" s="207">
        <v>0</v>
      </c>
      <c r="F3929" s="208">
        <v>0</v>
      </c>
    </row>
    <row r="3930" spans="2:6" x14ac:dyDescent="0.3">
      <c r="B3930" s="142" t="s">
        <v>381</v>
      </c>
      <c r="C3930" s="144">
        <v>45535</v>
      </c>
      <c r="D3930" s="145">
        <v>12</v>
      </c>
      <c r="E3930" s="207">
        <v>0</v>
      </c>
      <c r="F3930" s="208">
        <v>0</v>
      </c>
    </row>
    <row r="3931" spans="2:6" x14ac:dyDescent="0.3">
      <c r="B3931" s="142" t="s">
        <v>381</v>
      </c>
      <c r="C3931" s="144">
        <v>45535</v>
      </c>
      <c r="D3931" s="145">
        <v>13</v>
      </c>
      <c r="E3931" s="207">
        <v>0</v>
      </c>
      <c r="F3931" s="208">
        <v>0</v>
      </c>
    </row>
    <row r="3932" spans="2:6" x14ac:dyDescent="0.3">
      <c r="B3932" s="142" t="s">
        <v>381</v>
      </c>
      <c r="C3932" s="144">
        <v>45535</v>
      </c>
      <c r="D3932" s="145">
        <v>14</v>
      </c>
      <c r="E3932" s="207">
        <v>0</v>
      </c>
      <c r="F3932" s="208">
        <v>0</v>
      </c>
    </row>
    <row r="3933" spans="2:6" x14ac:dyDescent="0.3">
      <c r="B3933" s="142" t="s">
        <v>381</v>
      </c>
      <c r="C3933" s="144">
        <v>45535</v>
      </c>
      <c r="D3933" s="145">
        <v>15</v>
      </c>
      <c r="E3933" s="207">
        <v>0</v>
      </c>
      <c r="F3933" s="208">
        <v>0</v>
      </c>
    </row>
    <row r="3934" spans="2:6" x14ac:dyDescent="0.3">
      <c r="B3934" s="142" t="s">
        <v>381</v>
      </c>
      <c r="C3934" s="144">
        <v>45535</v>
      </c>
      <c r="D3934" s="145">
        <v>16</v>
      </c>
      <c r="E3934" s="207">
        <v>0</v>
      </c>
      <c r="F3934" s="208">
        <v>0</v>
      </c>
    </row>
    <row r="3935" spans="2:6" x14ac:dyDescent="0.3">
      <c r="B3935" s="142" t="s">
        <v>381</v>
      </c>
      <c r="C3935" s="144">
        <v>45535</v>
      </c>
      <c r="D3935" s="145">
        <v>17</v>
      </c>
      <c r="E3935" s="207">
        <v>0</v>
      </c>
      <c r="F3935" s="208">
        <v>0</v>
      </c>
    </row>
    <row r="3936" spans="2:6" x14ac:dyDescent="0.3">
      <c r="B3936" s="142" t="s">
        <v>381</v>
      </c>
      <c r="C3936" s="144">
        <v>45535</v>
      </c>
      <c r="D3936" s="145">
        <v>18</v>
      </c>
      <c r="E3936" s="207">
        <v>0</v>
      </c>
      <c r="F3936" s="208">
        <v>0</v>
      </c>
    </row>
    <row r="3937" spans="2:6" x14ac:dyDescent="0.3">
      <c r="B3937" s="142" t="s">
        <v>381</v>
      </c>
      <c r="C3937" s="144">
        <v>45535</v>
      </c>
      <c r="D3937" s="145">
        <v>19</v>
      </c>
      <c r="E3937" s="207">
        <v>0</v>
      </c>
      <c r="F3937" s="208">
        <v>0</v>
      </c>
    </row>
    <row r="3938" spans="2:6" x14ac:dyDescent="0.3">
      <c r="B3938" s="142" t="s">
        <v>381</v>
      </c>
      <c r="C3938" s="144">
        <v>45535</v>
      </c>
      <c r="D3938" s="145">
        <v>20</v>
      </c>
      <c r="E3938" s="207">
        <v>0</v>
      </c>
      <c r="F3938" s="208">
        <v>0</v>
      </c>
    </row>
    <row r="3939" spans="2:6" x14ac:dyDescent="0.3">
      <c r="B3939" s="142" t="s">
        <v>381</v>
      </c>
      <c r="C3939" s="144">
        <v>45535</v>
      </c>
      <c r="D3939" s="145">
        <v>21</v>
      </c>
      <c r="E3939" s="207">
        <v>0</v>
      </c>
      <c r="F3939" s="208">
        <v>0</v>
      </c>
    </row>
    <row r="3940" spans="2:6" x14ac:dyDescent="0.3">
      <c r="B3940" s="142" t="s">
        <v>381</v>
      </c>
      <c r="C3940" s="144">
        <v>45535</v>
      </c>
      <c r="D3940" s="145">
        <v>22</v>
      </c>
      <c r="E3940" s="207">
        <v>25.29</v>
      </c>
      <c r="F3940" s="208">
        <v>0</v>
      </c>
    </row>
    <row r="3941" spans="2:6" x14ac:dyDescent="0.3">
      <c r="B3941" s="142" t="s">
        <v>381</v>
      </c>
      <c r="C3941" s="144">
        <v>45535</v>
      </c>
      <c r="D3941" s="145">
        <v>23</v>
      </c>
      <c r="E3941" s="207">
        <v>472.78</v>
      </c>
      <c r="F3941" s="208">
        <v>0</v>
      </c>
    </row>
    <row r="3942" spans="2:6" x14ac:dyDescent="0.3">
      <c r="B3942" s="142" t="s">
        <v>381</v>
      </c>
      <c r="C3942" s="144">
        <v>45536</v>
      </c>
      <c r="D3942" s="145">
        <v>0</v>
      </c>
      <c r="E3942" s="207">
        <v>417.43</v>
      </c>
      <c r="F3942" s="208">
        <v>0</v>
      </c>
    </row>
    <row r="3943" spans="2:6" x14ac:dyDescent="0.3">
      <c r="B3943" s="142" t="s">
        <v>381</v>
      </c>
      <c r="C3943" s="144">
        <v>45536</v>
      </c>
      <c r="D3943" s="145">
        <v>1</v>
      </c>
      <c r="E3943" s="207">
        <v>426.52</v>
      </c>
      <c r="F3943" s="208">
        <v>0</v>
      </c>
    </row>
    <row r="3944" spans="2:6" x14ac:dyDescent="0.3">
      <c r="B3944" s="142" t="s">
        <v>381</v>
      </c>
      <c r="C3944" s="144">
        <v>45536</v>
      </c>
      <c r="D3944" s="145">
        <v>2</v>
      </c>
      <c r="E3944" s="207">
        <v>426.25</v>
      </c>
      <c r="F3944" s="208">
        <v>0</v>
      </c>
    </row>
    <row r="3945" spans="2:6" x14ac:dyDescent="0.3">
      <c r="B3945" s="142" t="s">
        <v>381</v>
      </c>
      <c r="C3945" s="144">
        <v>45536</v>
      </c>
      <c r="D3945" s="145">
        <v>3</v>
      </c>
      <c r="E3945" s="207">
        <v>426.8</v>
      </c>
      <c r="F3945" s="208">
        <v>0</v>
      </c>
    </row>
    <row r="3946" spans="2:6" x14ac:dyDescent="0.3">
      <c r="B3946" s="142" t="s">
        <v>381</v>
      </c>
      <c r="C3946" s="144">
        <v>45536</v>
      </c>
      <c r="D3946" s="145">
        <v>4</v>
      </c>
      <c r="E3946" s="207">
        <v>426.69</v>
      </c>
      <c r="F3946" s="208">
        <v>0</v>
      </c>
    </row>
    <row r="3947" spans="2:6" x14ac:dyDescent="0.3">
      <c r="B3947" s="142" t="s">
        <v>381</v>
      </c>
      <c r="C3947" s="144">
        <v>45536</v>
      </c>
      <c r="D3947" s="145">
        <v>5</v>
      </c>
      <c r="E3947" s="207">
        <v>426.61</v>
      </c>
      <c r="F3947" s="208">
        <v>0</v>
      </c>
    </row>
    <row r="3948" spans="2:6" x14ac:dyDescent="0.3">
      <c r="B3948" s="142" t="s">
        <v>381</v>
      </c>
      <c r="C3948" s="144">
        <v>45536</v>
      </c>
      <c r="D3948" s="145">
        <v>6</v>
      </c>
      <c r="E3948" s="207">
        <v>427.16</v>
      </c>
      <c r="F3948" s="208">
        <v>0</v>
      </c>
    </row>
    <row r="3949" spans="2:6" x14ac:dyDescent="0.3">
      <c r="B3949" s="142" t="s">
        <v>381</v>
      </c>
      <c r="C3949" s="144">
        <v>45536</v>
      </c>
      <c r="D3949" s="145">
        <v>7</v>
      </c>
      <c r="E3949" s="207">
        <v>426.84</v>
      </c>
      <c r="F3949" s="208">
        <v>0</v>
      </c>
    </row>
    <row r="3950" spans="2:6" x14ac:dyDescent="0.3">
      <c r="B3950" s="142" t="s">
        <v>381</v>
      </c>
      <c r="C3950" s="144">
        <v>45536</v>
      </c>
      <c r="D3950" s="145">
        <v>8</v>
      </c>
      <c r="E3950" s="207">
        <v>363.11</v>
      </c>
      <c r="F3950" s="208">
        <v>0</v>
      </c>
    </row>
    <row r="3951" spans="2:6" x14ac:dyDescent="0.3">
      <c r="B3951" s="142" t="s">
        <v>381</v>
      </c>
      <c r="C3951" s="144">
        <v>45536</v>
      </c>
      <c r="D3951" s="145">
        <v>9</v>
      </c>
      <c r="E3951" s="207">
        <v>6.2</v>
      </c>
      <c r="F3951" s="208">
        <v>0</v>
      </c>
    </row>
    <row r="3952" spans="2:6" x14ac:dyDescent="0.3">
      <c r="B3952" s="142" t="s">
        <v>381</v>
      </c>
      <c r="C3952" s="144">
        <v>45536</v>
      </c>
      <c r="D3952" s="145">
        <v>10</v>
      </c>
      <c r="E3952" s="207">
        <v>0</v>
      </c>
      <c r="F3952" s="208">
        <v>0</v>
      </c>
    </row>
    <row r="3953" spans="2:6" x14ac:dyDescent="0.3">
      <c r="B3953" s="142" t="s">
        <v>381</v>
      </c>
      <c r="C3953" s="144">
        <v>45536</v>
      </c>
      <c r="D3953" s="145">
        <v>11</v>
      </c>
      <c r="E3953" s="207">
        <v>0</v>
      </c>
      <c r="F3953" s="208">
        <v>0</v>
      </c>
    </row>
    <row r="3954" spans="2:6" x14ac:dyDescent="0.3">
      <c r="B3954" s="142" t="s">
        <v>381</v>
      </c>
      <c r="C3954" s="144">
        <v>45536</v>
      </c>
      <c r="D3954" s="145">
        <v>12</v>
      </c>
      <c r="E3954" s="207">
        <v>0</v>
      </c>
      <c r="F3954" s="208">
        <v>0</v>
      </c>
    </row>
    <row r="3955" spans="2:6" x14ac:dyDescent="0.3">
      <c r="B3955" s="142" t="s">
        <v>381</v>
      </c>
      <c r="C3955" s="144">
        <v>45536</v>
      </c>
      <c r="D3955" s="145">
        <v>13</v>
      </c>
      <c r="E3955" s="207">
        <v>0</v>
      </c>
      <c r="F3955" s="208">
        <v>0</v>
      </c>
    </row>
    <row r="3956" spans="2:6" x14ac:dyDescent="0.3">
      <c r="B3956" s="142" t="s">
        <v>381</v>
      </c>
      <c r="C3956" s="144">
        <v>45536</v>
      </c>
      <c r="D3956" s="145">
        <v>14</v>
      </c>
      <c r="E3956" s="207">
        <v>0</v>
      </c>
      <c r="F3956" s="208">
        <v>0</v>
      </c>
    </row>
    <row r="3957" spans="2:6" x14ac:dyDescent="0.3">
      <c r="B3957" s="142" t="s">
        <v>381</v>
      </c>
      <c r="C3957" s="144">
        <v>45536</v>
      </c>
      <c r="D3957" s="145">
        <v>15</v>
      </c>
      <c r="E3957" s="207">
        <v>0</v>
      </c>
      <c r="F3957" s="208">
        <v>0</v>
      </c>
    </row>
    <row r="3958" spans="2:6" x14ac:dyDescent="0.3">
      <c r="B3958" s="142" t="s">
        <v>381</v>
      </c>
      <c r="C3958" s="144">
        <v>45536</v>
      </c>
      <c r="D3958" s="145">
        <v>16</v>
      </c>
      <c r="E3958" s="207">
        <v>0</v>
      </c>
      <c r="F3958" s="208">
        <v>0</v>
      </c>
    </row>
    <row r="3959" spans="2:6" x14ac:dyDescent="0.3">
      <c r="B3959" s="142" t="s">
        <v>381</v>
      </c>
      <c r="C3959" s="144">
        <v>45536</v>
      </c>
      <c r="D3959" s="145">
        <v>17</v>
      </c>
      <c r="E3959" s="207">
        <v>0</v>
      </c>
      <c r="F3959" s="208">
        <v>0</v>
      </c>
    </row>
    <row r="3960" spans="2:6" x14ac:dyDescent="0.3">
      <c r="B3960" s="142" t="s">
        <v>381</v>
      </c>
      <c r="C3960" s="144">
        <v>45536</v>
      </c>
      <c r="D3960" s="145">
        <v>18</v>
      </c>
      <c r="E3960" s="207">
        <v>0</v>
      </c>
      <c r="F3960" s="208">
        <v>0</v>
      </c>
    </row>
    <row r="3961" spans="2:6" x14ac:dyDescent="0.3">
      <c r="B3961" s="142" t="s">
        <v>381</v>
      </c>
      <c r="C3961" s="144">
        <v>45536</v>
      </c>
      <c r="D3961" s="145">
        <v>19</v>
      </c>
      <c r="E3961" s="207">
        <v>0</v>
      </c>
      <c r="F3961" s="208">
        <v>0</v>
      </c>
    </row>
    <row r="3962" spans="2:6" x14ac:dyDescent="0.3">
      <c r="B3962" s="142" t="s">
        <v>381</v>
      </c>
      <c r="C3962" s="144">
        <v>45536</v>
      </c>
      <c r="D3962" s="145">
        <v>20</v>
      </c>
      <c r="E3962" s="207">
        <v>0</v>
      </c>
      <c r="F3962" s="208">
        <v>0</v>
      </c>
    </row>
    <row r="3963" spans="2:6" x14ac:dyDescent="0.3">
      <c r="B3963" s="142" t="s">
        <v>381</v>
      </c>
      <c r="C3963" s="144">
        <v>45536</v>
      </c>
      <c r="D3963" s="145">
        <v>21</v>
      </c>
      <c r="E3963" s="207">
        <v>0</v>
      </c>
      <c r="F3963" s="208">
        <v>0</v>
      </c>
    </row>
    <row r="3964" spans="2:6" x14ac:dyDescent="0.3">
      <c r="B3964" s="142" t="s">
        <v>381</v>
      </c>
      <c r="C3964" s="144">
        <v>45536</v>
      </c>
      <c r="D3964" s="145">
        <v>22</v>
      </c>
      <c r="E3964" s="207">
        <v>0</v>
      </c>
      <c r="F3964" s="208">
        <v>0</v>
      </c>
    </row>
    <row r="3965" spans="2:6" x14ac:dyDescent="0.3">
      <c r="B3965" s="142" t="s">
        <v>381</v>
      </c>
      <c r="C3965" s="144">
        <v>45536</v>
      </c>
      <c r="D3965" s="145">
        <v>23</v>
      </c>
      <c r="E3965" s="207">
        <v>0</v>
      </c>
      <c r="F3965" s="208">
        <v>0</v>
      </c>
    </row>
    <row r="3966" spans="2:6" x14ac:dyDescent="0.3">
      <c r="B3966" s="142" t="s">
        <v>381</v>
      </c>
      <c r="C3966" s="144">
        <v>45537</v>
      </c>
      <c r="D3966" s="145">
        <v>0</v>
      </c>
      <c r="E3966" s="207">
        <v>0</v>
      </c>
      <c r="F3966" s="208">
        <v>0</v>
      </c>
    </row>
    <row r="3967" spans="2:6" x14ac:dyDescent="0.3">
      <c r="B3967" s="142" t="s">
        <v>381</v>
      </c>
      <c r="C3967" s="144">
        <v>45537</v>
      </c>
      <c r="D3967" s="145">
        <v>1</v>
      </c>
      <c r="E3967" s="207">
        <v>0</v>
      </c>
      <c r="F3967" s="208">
        <v>0</v>
      </c>
    </row>
    <row r="3968" spans="2:6" x14ac:dyDescent="0.3">
      <c r="B3968" s="142" t="s">
        <v>381</v>
      </c>
      <c r="C3968" s="144">
        <v>45537</v>
      </c>
      <c r="D3968" s="145">
        <v>2</v>
      </c>
      <c r="E3968" s="207">
        <v>0</v>
      </c>
      <c r="F3968" s="208">
        <v>0</v>
      </c>
    </row>
    <row r="3969" spans="2:6" x14ac:dyDescent="0.3">
      <c r="B3969" s="142" t="s">
        <v>381</v>
      </c>
      <c r="C3969" s="144">
        <v>45537</v>
      </c>
      <c r="D3969" s="145">
        <v>3</v>
      </c>
      <c r="E3969" s="207">
        <v>0</v>
      </c>
      <c r="F3969" s="208">
        <v>0</v>
      </c>
    </row>
    <row r="3970" spans="2:6" x14ac:dyDescent="0.3">
      <c r="B3970" s="142" t="s">
        <v>381</v>
      </c>
      <c r="C3970" s="144">
        <v>45537</v>
      </c>
      <c r="D3970" s="145">
        <v>4</v>
      </c>
      <c r="E3970" s="207">
        <v>0</v>
      </c>
      <c r="F3970" s="208">
        <v>0</v>
      </c>
    </row>
    <row r="3971" spans="2:6" x14ac:dyDescent="0.3">
      <c r="B3971" s="142" t="s">
        <v>381</v>
      </c>
      <c r="C3971" s="144">
        <v>45537</v>
      </c>
      <c r="D3971" s="145">
        <v>5</v>
      </c>
      <c r="E3971" s="207">
        <v>0</v>
      </c>
      <c r="F3971" s="208">
        <v>0</v>
      </c>
    </row>
    <row r="3972" spans="2:6" x14ac:dyDescent="0.3">
      <c r="B3972" s="142" t="s">
        <v>381</v>
      </c>
      <c r="C3972" s="144">
        <v>45537</v>
      </c>
      <c r="D3972" s="145">
        <v>6</v>
      </c>
      <c r="E3972" s="207">
        <v>0</v>
      </c>
      <c r="F3972" s="208">
        <v>0</v>
      </c>
    </row>
    <row r="3973" spans="2:6" x14ac:dyDescent="0.3">
      <c r="B3973" s="142" t="s">
        <v>381</v>
      </c>
      <c r="C3973" s="144">
        <v>45537</v>
      </c>
      <c r="D3973" s="145">
        <v>7</v>
      </c>
      <c r="E3973" s="207">
        <v>0</v>
      </c>
      <c r="F3973" s="208">
        <v>0</v>
      </c>
    </row>
    <row r="3974" spans="2:6" x14ac:dyDescent="0.3">
      <c r="B3974" s="142" t="s">
        <v>381</v>
      </c>
      <c r="C3974" s="144">
        <v>45537</v>
      </c>
      <c r="D3974" s="145">
        <v>8</v>
      </c>
      <c r="E3974" s="207">
        <v>0</v>
      </c>
      <c r="F3974" s="208">
        <v>0</v>
      </c>
    </row>
    <row r="3975" spans="2:6" x14ac:dyDescent="0.3">
      <c r="B3975" s="142" t="s">
        <v>381</v>
      </c>
      <c r="C3975" s="144">
        <v>45537</v>
      </c>
      <c r="D3975" s="145">
        <v>9</v>
      </c>
      <c r="E3975" s="207">
        <v>0</v>
      </c>
      <c r="F3975" s="208">
        <v>0</v>
      </c>
    </row>
    <row r="3976" spans="2:6" x14ac:dyDescent="0.3">
      <c r="B3976" s="142" t="s">
        <v>381</v>
      </c>
      <c r="C3976" s="144">
        <v>45537</v>
      </c>
      <c r="D3976" s="145">
        <v>10</v>
      </c>
      <c r="E3976" s="207">
        <v>0</v>
      </c>
      <c r="F3976" s="208">
        <v>0</v>
      </c>
    </row>
    <row r="3977" spans="2:6" x14ac:dyDescent="0.3">
      <c r="B3977" s="142" t="s">
        <v>381</v>
      </c>
      <c r="C3977" s="144">
        <v>45537</v>
      </c>
      <c r="D3977" s="145">
        <v>11</v>
      </c>
      <c r="E3977" s="207">
        <v>0</v>
      </c>
      <c r="F3977" s="208">
        <v>0</v>
      </c>
    </row>
    <row r="3978" spans="2:6" x14ac:dyDescent="0.3">
      <c r="B3978" s="142" t="s">
        <v>381</v>
      </c>
      <c r="C3978" s="144">
        <v>45537</v>
      </c>
      <c r="D3978" s="145">
        <v>12</v>
      </c>
      <c r="E3978" s="207">
        <v>0</v>
      </c>
      <c r="F3978" s="208">
        <v>0</v>
      </c>
    </row>
    <row r="3979" spans="2:6" x14ac:dyDescent="0.3">
      <c r="B3979" s="142" t="s">
        <v>381</v>
      </c>
      <c r="C3979" s="144">
        <v>45537</v>
      </c>
      <c r="D3979" s="145">
        <v>13</v>
      </c>
      <c r="E3979" s="207">
        <v>0</v>
      </c>
      <c r="F3979" s="208">
        <v>0</v>
      </c>
    </row>
    <row r="3980" spans="2:6" x14ac:dyDescent="0.3">
      <c r="B3980" s="142" t="s">
        <v>381</v>
      </c>
      <c r="C3980" s="144">
        <v>45537</v>
      </c>
      <c r="D3980" s="145">
        <v>14</v>
      </c>
      <c r="E3980" s="207">
        <v>0</v>
      </c>
      <c r="F3980" s="208">
        <v>0</v>
      </c>
    </row>
    <row r="3981" spans="2:6" x14ac:dyDescent="0.3">
      <c r="B3981" s="142" t="s">
        <v>381</v>
      </c>
      <c r="C3981" s="144">
        <v>45537</v>
      </c>
      <c r="D3981" s="145">
        <v>15</v>
      </c>
      <c r="E3981" s="207">
        <v>0</v>
      </c>
      <c r="F3981" s="208">
        <v>0</v>
      </c>
    </row>
    <row r="3982" spans="2:6" x14ac:dyDescent="0.3">
      <c r="B3982" s="142" t="s">
        <v>381</v>
      </c>
      <c r="C3982" s="144">
        <v>45537</v>
      </c>
      <c r="D3982" s="145">
        <v>16</v>
      </c>
      <c r="E3982" s="207">
        <v>0</v>
      </c>
      <c r="F3982" s="208">
        <v>0</v>
      </c>
    </row>
    <row r="3983" spans="2:6" x14ac:dyDescent="0.3">
      <c r="B3983" s="142" t="s">
        <v>381</v>
      </c>
      <c r="C3983" s="144">
        <v>45537</v>
      </c>
      <c r="D3983" s="145">
        <v>17</v>
      </c>
      <c r="E3983" s="207">
        <v>0</v>
      </c>
      <c r="F3983" s="208">
        <v>0</v>
      </c>
    </row>
    <row r="3984" spans="2:6" x14ac:dyDescent="0.3">
      <c r="B3984" s="142" t="s">
        <v>381</v>
      </c>
      <c r="C3984" s="144">
        <v>45537</v>
      </c>
      <c r="D3984" s="145">
        <v>18</v>
      </c>
      <c r="E3984" s="207">
        <v>0</v>
      </c>
      <c r="F3984" s="208">
        <v>0</v>
      </c>
    </row>
    <row r="3985" spans="2:6" x14ac:dyDescent="0.3">
      <c r="B3985" s="142" t="s">
        <v>381</v>
      </c>
      <c r="C3985" s="144">
        <v>45537</v>
      </c>
      <c r="D3985" s="145">
        <v>19</v>
      </c>
      <c r="E3985" s="207">
        <v>0</v>
      </c>
      <c r="F3985" s="208">
        <v>0</v>
      </c>
    </row>
    <row r="3986" spans="2:6" x14ac:dyDescent="0.3">
      <c r="B3986" s="142" t="s">
        <v>381</v>
      </c>
      <c r="C3986" s="144">
        <v>45537</v>
      </c>
      <c r="D3986" s="145">
        <v>20</v>
      </c>
      <c r="E3986" s="207">
        <v>0</v>
      </c>
      <c r="F3986" s="208">
        <v>0</v>
      </c>
    </row>
    <row r="3987" spans="2:6" x14ac:dyDescent="0.3">
      <c r="B3987" s="142" t="s">
        <v>381</v>
      </c>
      <c r="C3987" s="144">
        <v>45537</v>
      </c>
      <c r="D3987" s="145">
        <v>21</v>
      </c>
      <c r="E3987" s="207">
        <v>0</v>
      </c>
      <c r="F3987" s="208">
        <v>0</v>
      </c>
    </row>
    <row r="3988" spans="2:6" x14ac:dyDescent="0.3">
      <c r="B3988" s="142" t="s">
        <v>381</v>
      </c>
      <c r="C3988" s="144">
        <v>45537</v>
      </c>
      <c r="D3988" s="145">
        <v>22</v>
      </c>
      <c r="E3988" s="207">
        <v>0</v>
      </c>
      <c r="F3988" s="208">
        <v>0</v>
      </c>
    </row>
    <row r="3989" spans="2:6" x14ac:dyDescent="0.3">
      <c r="B3989" s="142" t="s">
        <v>381</v>
      </c>
      <c r="C3989" s="144">
        <v>45537</v>
      </c>
      <c r="D3989" s="145">
        <v>23</v>
      </c>
      <c r="E3989" s="207">
        <v>0</v>
      </c>
      <c r="F3989" s="208">
        <v>0</v>
      </c>
    </row>
    <row r="3990" spans="2:6" x14ac:dyDescent="0.3">
      <c r="B3990" s="142" t="s">
        <v>381</v>
      </c>
      <c r="C3990" s="144">
        <v>45538</v>
      </c>
      <c r="D3990" s="145">
        <v>0</v>
      </c>
      <c r="E3990" s="207">
        <v>0</v>
      </c>
      <c r="F3990" s="208">
        <v>0</v>
      </c>
    </row>
    <row r="3991" spans="2:6" x14ac:dyDescent="0.3">
      <c r="B3991" s="142" t="s">
        <v>381</v>
      </c>
      <c r="C3991" s="144">
        <v>45538</v>
      </c>
      <c r="D3991" s="145">
        <v>1</v>
      </c>
      <c r="E3991" s="207">
        <v>0</v>
      </c>
      <c r="F3991" s="208">
        <v>0</v>
      </c>
    </row>
    <row r="3992" spans="2:6" x14ac:dyDescent="0.3">
      <c r="B3992" s="142" t="s">
        <v>381</v>
      </c>
      <c r="C3992" s="144">
        <v>45538</v>
      </c>
      <c r="D3992" s="145">
        <v>2</v>
      </c>
      <c r="E3992" s="207">
        <v>0</v>
      </c>
      <c r="F3992" s="208">
        <v>0</v>
      </c>
    </row>
    <row r="3993" spans="2:6" x14ac:dyDescent="0.3">
      <c r="B3993" s="142" t="s">
        <v>381</v>
      </c>
      <c r="C3993" s="144">
        <v>45538</v>
      </c>
      <c r="D3993" s="145">
        <v>3</v>
      </c>
      <c r="E3993" s="207">
        <v>0</v>
      </c>
      <c r="F3993" s="208">
        <v>0</v>
      </c>
    </row>
    <row r="3994" spans="2:6" x14ac:dyDescent="0.3">
      <c r="B3994" s="142" t="s">
        <v>381</v>
      </c>
      <c r="C3994" s="144">
        <v>45538</v>
      </c>
      <c r="D3994" s="145">
        <v>4</v>
      </c>
      <c r="E3994" s="207">
        <v>0</v>
      </c>
      <c r="F3994" s="208">
        <v>0</v>
      </c>
    </row>
    <row r="3995" spans="2:6" x14ac:dyDescent="0.3">
      <c r="B3995" s="142" t="s">
        <v>381</v>
      </c>
      <c r="C3995" s="144">
        <v>45538</v>
      </c>
      <c r="D3995" s="145">
        <v>5</v>
      </c>
      <c r="E3995" s="207">
        <v>0</v>
      </c>
      <c r="F3995" s="208">
        <v>0</v>
      </c>
    </row>
    <row r="3996" spans="2:6" x14ac:dyDescent="0.3">
      <c r="B3996" s="142" t="s">
        <v>381</v>
      </c>
      <c r="C3996" s="144">
        <v>45538</v>
      </c>
      <c r="D3996" s="145">
        <v>6</v>
      </c>
      <c r="E3996" s="207">
        <v>0</v>
      </c>
      <c r="F3996" s="208">
        <v>0</v>
      </c>
    </row>
    <row r="3997" spans="2:6" x14ac:dyDescent="0.3">
      <c r="B3997" s="142" t="s">
        <v>381</v>
      </c>
      <c r="C3997" s="144">
        <v>45538</v>
      </c>
      <c r="D3997" s="145">
        <v>7</v>
      </c>
      <c r="E3997" s="207">
        <v>0</v>
      </c>
      <c r="F3997" s="208">
        <v>0</v>
      </c>
    </row>
    <row r="3998" spans="2:6" x14ac:dyDescent="0.3">
      <c r="B3998" s="142" t="s">
        <v>381</v>
      </c>
      <c r="C3998" s="144">
        <v>45538</v>
      </c>
      <c r="D3998" s="145">
        <v>8</v>
      </c>
      <c r="E3998" s="207">
        <v>0</v>
      </c>
      <c r="F3998" s="208">
        <v>0</v>
      </c>
    </row>
    <row r="3999" spans="2:6" x14ac:dyDescent="0.3">
      <c r="B3999" s="142" t="s">
        <v>381</v>
      </c>
      <c r="C3999" s="144">
        <v>45538</v>
      </c>
      <c r="D3999" s="145">
        <v>9</v>
      </c>
      <c r="E3999" s="207">
        <v>0</v>
      </c>
      <c r="F3999" s="208">
        <v>0</v>
      </c>
    </row>
    <row r="4000" spans="2:6" x14ac:dyDescent="0.3">
      <c r="B4000" s="142" t="s">
        <v>381</v>
      </c>
      <c r="C4000" s="144">
        <v>45538</v>
      </c>
      <c r="D4000" s="145">
        <v>10</v>
      </c>
      <c r="E4000" s="207">
        <v>0</v>
      </c>
      <c r="F4000" s="208">
        <v>0</v>
      </c>
    </row>
    <row r="4001" spans="2:6" x14ac:dyDescent="0.3">
      <c r="B4001" s="142" t="s">
        <v>381</v>
      </c>
      <c r="C4001" s="144">
        <v>45538</v>
      </c>
      <c r="D4001" s="145">
        <v>11</v>
      </c>
      <c r="E4001" s="207">
        <v>0</v>
      </c>
      <c r="F4001" s="208">
        <v>0</v>
      </c>
    </row>
    <row r="4002" spans="2:6" x14ac:dyDescent="0.3">
      <c r="B4002" s="142" t="s">
        <v>381</v>
      </c>
      <c r="C4002" s="144">
        <v>45538</v>
      </c>
      <c r="D4002" s="145">
        <v>12</v>
      </c>
      <c r="E4002" s="207">
        <v>0</v>
      </c>
      <c r="F4002" s="208">
        <v>0</v>
      </c>
    </row>
    <row r="4003" spans="2:6" x14ac:dyDescent="0.3">
      <c r="B4003" s="142" t="s">
        <v>381</v>
      </c>
      <c r="C4003" s="144">
        <v>45538</v>
      </c>
      <c r="D4003" s="145">
        <v>13</v>
      </c>
      <c r="E4003" s="207">
        <v>0</v>
      </c>
      <c r="F4003" s="208">
        <v>0</v>
      </c>
    </row>
    <row r="4004" spans="2:6" x14ac:dyDescent="0.3">
      <c r="B4004" s="142" t="s">
        <v>381</v>
      </c>
      <c r="C4004" s="144">
        <v>45538</v>
      </c>
      <c r="D4004" s="145">
        <v>14</v>
      </c>
      <c r="E4004" s="207">
        <v>0</v>
      </c>
      <c r="F4004" s="208">
        <v>0</v>
      </c>
    </row>
    <row r="4005" spans="2:6" x14ac:dyDescent="0.3">
      <c r="B4005" s="142" t="s">
        <v>381</v>
      </c>
      <c r="C4005" s="144">
        <v>45538</v>
      </c>
      <c r="D4005" s="145">
        <v>15</v>
      </c>
      <c r="E4005" s="207">
        <v>0</v>
      </c>
      <c r="F4005" s="208">
        <v>0</v>
      </c>
    </row>
    <row r="4006" spans="2:6" x14ac:dyDescent="0.3">
      <c r="B4006" s="142" t="s">
        <v>381</v>
      </c>
      <c r="C4006" s="144">
        <v>45538</v>
      </c>
      <c r="D4006" s="145">
        <v>16</v>
      </c>
      <c r="E4006" s="207">
        <v>0</v>
      </c>
      <c r="F4006" s="208">
        <v>0</v>
      </c>
    </row>
    <row r="4007" spans="2:6" x14ac:dyDescent="0.3">
      <c r="B4007" s="142" t="s">
        <v>381</v>
      </c>
      <c r="C4007" s="144">
        <v>45538</v>
      </c>
      <c r="D4007" s="145">
        <v>17</v>
      </c>
      <c r="E4007" s="207">
        <v>0</v>
      </c>
      <c r="F4007" s="208">
        <v>0</v>
      </c>
    </row>
    <row r="4008" spans="2:6" x14ac:dyDescent="0.3">
      <c r="B4008" s="142" t="s">
        <v>381</v>
      </c>
      <c r="C4008" s="144">
        <v>45538</v>
      </c>
      <c r="D4008" s="145">
        <v>18</v>
      </c>
      <c r="E4008" s="207">
        <v>0</v>
      </c>
      <c r="F4008" s="208">
        <v>0</v>
      </c>
    </row>
    <row r="4009" spans="2:6" x14ac:dyDescent="0.3">
      <c r="B4009" s="142" t="s">
        <v>381</v>
      </c>
      <c r="C4009" s="144">
        <v>45538</v>
      </c>
      <c r="D4009" s="145">
        <v>19</v>
      </c>
      <c r="E4009" s="207">
        <v>0</v>
      </c>
      <c r="F4009" s="208">
        <v>0</v>
      </c>
    </row>
    <row r="4010" spans="2:6" x14ac:dyDescent="0.3">
      <c r="B4010" s="142" t="s">
        <v>381</v>
      </c>
      <c r="C4010" s="144">
        <v>45538</v>
      </c>
      <c r="D4010" s="145">
        <v>20</v>
      </c>
      <c r="E4010" s="207">
        <v>0</v>
      </c>
      <c r="F4010" s="208">
        <v>0</v>
      </c>
    </row>
    <row r="4011" spans="2:6" x14ac:dyDescent="0.3">
      <c r="B4011" s="142" t="s">
        <v>381</v>
      </c>
      <c r="C4011" s="144">
        <v>45538</v>
      </c>
      <c r="D4011" s="145">
        <v>21</v>
      </c>
      <c r="E4011" s="207">
        <v>0</v>
      </c>
      <c r="F4011" s="208">
        <v>0</v>
      </c>
    </row>
    <row r="4012" spans="2:6" x14ac:dyDescent="0.3">
      <c r="B4012" s="142" t="s">
        <v>381</v>
      </c>
      <c r="C4012" s="144">
        <v>45538</v>
      </c>
      <c r="D4012" s="145">
        <v>22</v>
      </c>
      <c r="E4012" s="207">
        <v>47.69</v>
      </c>
      <c r="F4012" s="208">
        <v>0</v>
      </c>
    </row>
    <row r="4013" spans="2:6" x14ac:dyDescent="0.3">
      <c r="B4013" s="142" t="s">
        <v>381</v>
      </c>
      <c r="C4013" s="144">
        <v>45538</v>
      </c>
      <c r="D4013" s="145">
        <v>23</v>
      </c>
      <c r="E4013" s="207">
        <v>22.53</v>
      </c>
      <c r="F4013" s="208">
        <v>0</v>
      </c>
    </row>
    <row r="4014" spans="2:6" x14ac:dyDescent="0.3">
      <c r="B4014" s="142" t="s">
        <v>381</v>
      </c>
      <c r="C4014" s="144">
        <v>45539</v>
      </c>
      <c r="D4014" s="145">
        <v>0</v>
      </c>
      <c r="E4014" s="207">
        <v>0</v>
      </c>
      <c r="F4014" s="208">
        <v>0</v>
      </c>
    </row>
    <row r="4015" spans="2:6" x14ac:dyDescent="0.3">
      <c r="B4015" s="142" t="s">
        <v>381</v>
      </c>
      <c r="C4015" s="144">
        <v>45539</v>
      </c>
      <c r="D4015" s="145">
        <v>1</v>
      </c>
      <c r="E4015" s="207">
        <v>0</v>
      </c>
      <c r="F4015" s="208">
        <v>0</v>
      </c>
    </row>
    <row r="4016" spans="2:6" x14ac:dyDescent="0.3">
      <c r="B4016" s="142" t="s">
        <v>381</v>
      </c>
      <c r="C4016" s="144">
        <v>45539</v>
      </c>
      <c r="D4016" s="145">
        <v>2</v>
      </c>
      <c r="E4016" s="207">
        <v>0</v>
      </c>
      <c r="F4016" s="208">
        <v>0</v>
      </c>
    </row>
    <row r="4017" spans="2:6" x14ac:dyDescent="0.3">
      <c r="B4017" s="142" t="s">
        <v>381</v>
      </c>
      <c r="C4017" s="144">
        <v>45539</v>
      </c>
      <c r="D4017" s="145">
        <v>3</v>
      </c>
      <c r="E4017" s="207">
        <v>0</v>
      </c>
      <c r="F4017" s="208">
        <v>0</v>
      </c>
    </row>
    <row r="4018" spans="2:6" x14ac:dyDescent="0.3">
      <c r="B4018" s="142" t="s">
        <v>381</v>
      </c>
      <c r="C4018" s="144">
        <v>45539</v>
      </c>
      <c r="D4018" s="145">
        <v>4</v>
      </c>
      <c r="E4018" s="207">
        <v>0</v>
      </c>
      <c r="F4018" s="208">
        <v>0</v>
      </c>
    </row>
    <row r="4019" spans="2:6" x14ac:dyDescent="0.3">
      <c r="B4019" s="142" t="s">
        <v>381</v>
      </c>
      <c r="C4019" s="144">
        <v>45539</v>
      </c>
      <c r="D4019" s="145">
        <v>5</v>
      </c>
      <c r="E4019" s="207">
        <v>0</v>
      </c>
      <c r="F4019" s="208">
        <v>0</v>
      </c>
    </row>
    <row r="4020" spans="2:6" x14ac:dyDescent="0.3">
      <c r="B4020" s="142" t="s">
        <v>381</v>
      </c>
      <c r="C4020" s="144">
        <v>45539</v>
      </c>
      <c r="D4020" s="145">
        <v>6</v>
      </c>
      <c r="E4020" s="207">
        <v>0</v>
      </c>
      <c r="F4020" s="208">
        <v>0</v>
      </c>
    </row>
    <row r="4021" spans="2:6" x14ac:dyDescent="0.3">
      <c r="B4021" s="142" t="s">
        <v>381</v>
      </c>
      <c r="C4021" s="144">
        <v>45539</v>
      </c>
      <c r="D4021" s="145">
        <v>7</v>
      </c>
      <c r="E4021" s="207">
        <v>0</v>
      </c>
      <c r="F4021" s="208">
        <v>0</v>
      </c>
    </row>
    <row r="4022" spans="2:6" x14ac:dyDescent="0.3">
      <c r="B4022" s="142" t="s">
        <v>381</v>
      </c>
      <c r="C4022" s="144">
        <v>45539</v>
      </c>
      <c r="D4022" s="145">
        <v>8</v>
      </c>
      <c r="E4022" s="207">
        <v>0</v>
      </c>
      <c r="F4022" s="208">
        <v>0</v>
      </c>
    </row>
    <row r="4023" spans="2:6" x14ac:dyDescent="0.3">
      <c r="B4023" s="142" t="s">
        <v>381</v>
      </c>
      <c r="C4023" s="144">
        <v>45539</v>
      </c>
      <c r="D4023" s="145">
        <v>9</v>
      </c>
      <c r="E4023" s="207">
        <v>0</v>
      </c>
      <c r="F4023" s="208">
        <v>0</v>
      </c>
    </row>
    <row r="4024" spans="2:6" x14ac:dyDescent="0.3">
      <c r="B4024" s="142" t="s">
        <v>381</v>
      </c>
      <c r="C4024" s="144">
        <v>45539</v>
      </c>
      <c r="D4024" s="145">
        <v>10</v>
      </c>
      <c r="E4024" s="207">
        <v>0</v>
      </c>
      <c r="F4024" s="208">
        <v>0</v>
      </c>
    </row>
    <row r="4025" spans="2:6" x14ac:dyDescent="0.3">
      <c r="B4025" s="142" t="s">
        <v>381</v>
      </c>
      <c r="C4025" s="144">
        <v>45539</v>
      </c>
      <c r="D4025" s="145">
        <v>11</v>
      </c>
      <c r="E4025" s="207">
        <v>0</v>
      </c>
      <c r="F4025" s="208">
        <v>0</v>
      </c>
    </row>
    <row r="4026" spans="2:6" x14ac:dyDescent="0.3">
      <c r="B4026" s="142" t="s">
        <v>381</v>
      </c>
      <c r="C4026" s="144">
        <v>45539</v>
      </c>
      <c r="D4026" s="145">
        <v>12</v>
      </c>
      <c r="E4026" s="207">
        <v>0</v>
      </c>
      <c r="F4026" s="208">
        <v>0</v>
      </c>
    </row>
    <row r="4027" spans="2:6" x14ac:dyDescent="0.3">
      <c r="B4027" s="142" t="s">
        <v>381</v>
      </c>
      <c r="C4027" s="144">
        <v>45539</v>
      </c>
      <c r="D4027" s="145">
        <v>13</v>
      </c>
      <c r="E4027" s="207">
        <v>0</v>
      </c>
      <c r="F4027" s="208">
        <v>0</v>
      </c>
    </row>
    <row r="4028" spans="2:6" x14ac:dyDescent="0.3">
      <c r="B4028" s="142" t="s">
        <v>381</v>
      </c>
      <c r="C4028" s="144">
        <v>45539</v>
      </c>
      <c r="D4028" s="145">
        <v>14</v>
      </c>
      <c r="E4028" s="207">
        <v>0</v>
      </c>
      <c r="F4028" s="208">
        <v>0</v>
      </c>
    </row>
    <row r="4029" spans="2:6" x14ac:dyDescent="0.3">
      <c r="B4029" s="142" t="s">
        <v>381</v>
      </c>
      <c r="C4029" s="144">
        <v>45539</v>
      </c>
      <c r="D4029" s="145">
        <v>15</v>
      </c>
      <c r="E4029" s="207">
        <v>0</v>
      </c>
      <c r="F4029" s="208">
        <v>0</v>
      </c>
    </row>
    <row r="4030" spans="2:6" x14ac:dyDescent="0.3">
      <c r="B4030" s="142" t="s">
        <v>381</v>
      </c>
      <c r="C4030" s="144">
        <v>45539</v>
      </c>
      <c r="D4030" s="145">
        <v>16</v>
      </c>
      <c r="E4030" s="207">
        <v>0</v>
      </c>
      <c r="F4030" s="208">
        <v>0</v>
      </c>
    </row>
    <row r="4031" spans="2:6" x14ac:dyDescent="0.3">
      <c r="B4031" s="142" t="s">
        <v>381</v>
      </c>
      <c r="C4031" s="144">
        <v>45539</v>
      </c>
      <c r="D4031" s="145">
        <v>17</v>
      </c>
      <c r="E4031" s="207">
        <v>0</v>
      </c>
      <c r="F4031" s="208">
        <v>0</v>
      </c>
    </row>
    <row r="4032" spans="2:6" x14ac:dyDescent="0.3">
      <c r="B4032" s="142" t="s">
        <v>381</v>
      </c>
      <c r="C4032" s="144">
        <v>45539</v>
      </c>
      <c r="D4032" s="145">
        <v>18</v>
      </c>
      <c r="E4032" s="207">
        <v>0</v>
      </c>
      <c r="F4032" s="208">
        <v>0</v>
      </c>
    </row>
    <row r="4033" spans="2:6" x14ac:dyDescent="0.3">
      <c r="B4033" s="142" t="s">
        <v>381</v>
      </c>
      <c r="C4033" s="144">
        <v>45539</v>
      </c>
      <c r="D4033" s="145">
        <v>19</v>
      </c>
      <c r="E4033" s="207">
        <v>0</v>
      </c>
      <c r="F4033" s="208">
        <v>0</v>
      </c>
    </row>
    <row r="4034" spans="2:6" x14ac:dyDescent="0.3">
      <c r="B4034" s="142" t="s">
        <v>381</v>
      </c>
      <c r="C4034" s="144">
        <v>45539</v>
      </c>
      <c r="D4034" s="145">
        <v>20</v>
      </c>
      <c r="E4034" s="207">
        <v>0</v>
      </c>
      <c r="F4034" s="208">
        <v>0</v>
      </c>
    </row>
    <row r="4035" spans="2:6" x14ac:dyDescent="0.3">
      <c r="B4035" s="142" t="s">
        <v>381</v>
      </c>
      <c r="C4035" s="144">
        <v>45539</v>
      </c>
      <c r="D4035" s="145">
        <v>21</v>
      </c>
      <c r="E4035" s="207">
        <v>0</v>
      </c>
      <c r="F4035" s="208">
        <v>0</v>
      </c>
    </row>
    <row r="4036" spans="2:6" x14ac:dyDescent="0.3">
      <c r="B4036" s="142" t="s">
        <v>381</v>
      </c>
      <c r="C4036" s="144">
        <v>45539</v>
      </c>
      <c r="D4036" s="145">
        <v>22</v>
      </c>
      <c r="E4036" s="207">
        <v>0</v>
      </c>
      <c r="F4036" s="208">
        <v>0</v>
      </c>
    </row>
    <row r="4037" spans="2:6" x14ac:dyDescent="0.3">
      <c r="B4037" s="142" t="s">
        <v>381</v>
      </c>
      <c r="C4037" s="144">
        <v>45539</v>
      </c>
      <c r="D4037" s="145">
        <v>23</v>
      </c>
      <c r="E4037" s="207">
        <v>0</v>
      </c>
      <c r="F4037" s="208">
        <v>0</v>
      </c>
    </row>
    <row r="4038" spans="2:6" x14ac:dyDescent="0.3">
      <c r="B4038" s="142" t="s">
        <v>381</v>
      </c>
      <c r="C4038" s="144">
        <v>45540</v>
      </c>
      <c r="D4038" s="145">
        <v>0</v>
      </c>
      <c r="E4038" s="207">
        <v>0</v>
      </c>
      <c r="F4038" s="208">
        <v>0</v>
      </c>
    </row>
    <row r="4039" spans="2:6" x14ac:dyDescent="0.3">
      <c r="B4039" s="142" t="s">
        <v>381</v>
      </c>
      <c r="C4039" s="144">
        <v>45540</v>
      </c>
      <c r="D4039" s="145">
        <v>1</v>
      </c>
      <c r="E4039" s="207">
        <v>0</v>
      </c>
      <c r="F4039" s="208">
        <v>0</v>
      </c>
    </row>
    <row r="4040" spans="2:6" x14ac:dyDescent="0.3">
      <c r="B4040" s="142" t="s">
        <v>381</v>
      </c>
      <c r="C4040" s="144">
        <v>45540</v>
      </c>
      <c r="D4040" s="145">
        <v>2</v>
      </c>
      <c r="E4040" s="207">
        <v>0</v>
      </c>
      <c r="F4040" s="208">
        <v>0</v>
      </c>
    </row>
    <row r="4041" spans="2:6" x14ac:dyDescent="0.3">
      <c r="B4041" s="142" t="s">
        <v>381</v>
      </c>
      <c r="C4041" s="144">
        <v>45540</v>
      </c>
      <c r="D4041" s="145">
        <v>3</v>
      </c>
      <c r="E4041" s="207">
        <v>0</v>
      </c>
      <c r="F4041" s="208">
        <v>0</v>
      </c>
    </row>
    <row r="4042" spans="2:6" x14ac:dyDescent="0.3">
      <c r="B4042" s="142" t="s">
        <v>381</v>
      </c>
      <c r="C4042" s="144">
        <v>45540</v>
      </c>
      <c r="D4042" s="145">
        <v>4</v>
      </c>
      <c r="E4042" s="207">
        <v>0</v>
      </c>
      <c r="F4042" s="208">
        <v>0</v>
      </c>
    </row>
    <row r="4043" spans="2:6" x14ac:dyDescent="0.3">
      <c r="B4043" s="142" t="s">
        <v>381</v>
      </c>
      <c r="C4043" s="144">
        <v>45540</v>
      </c>
      <c r="D4043" s="145">
        <v>5</v>
      </c>
      <c r="E4043" s="207">
        <v>0</v>
      </c>
      <c r="F4043" s="208">
        <v>0</v>
      </c>
    </row>
    <row r="4044" spans="2:6" x14ac:dyDescent="0.3">
      <c r="B4044" s="142" t="s">
        <v>381</v>
      </c>
      <c r="C4044" s="144">
        <v>45540</v>
      </c>
      <c r="D4044" s="145">
        <v>6</v>
      </c>
      <c r="E4044" s="207">
        <v>0</v>
      </c>
      <c r="F4044" s="208">
        <v>0</v>
      </c>
    </row>
    <row r="4045" spans="2:6" x14ac:dyDescent="0.3">
      <c r="B4045" s="142" t="s">
        <v>381</v>
      </c>
      <c r="C4045" s="144">
        <v>45540</v>
      </c>
      <c r="D4045" s="145">
        <v>7</v>
      </c>
      <c r="E4045" s="207">
        <v>0</v>
      </c>
      <c r="F4045" s="208">
        <v>0</v>
      </c>
    </row>
    <row r="4046" spans="2:6" x14ac:dyDescent="0.3">
      <c r="B4046" s="142" t="s">
        <v>381</v>
      </c>
      <c r="C4046" s="144">
        <v>45540</v>
      </c>
      <c r="D4046" s="145">
        <v>8</v>
      </c>
      <c r="E4046" s="207">
        <v>0</v>
      </c>
      <c r="F4046" s="208">
        <v>0</v>
      </c>
    </row>
    <row r="4047" spans="2:6" x14ac:dyDescent="0.3">
      <c r="B4047" s="142" t="s">
        <v>381</v>
      </c>
      <c r="C4047" s="144">
        <v>45540</v>
      </c>
      <c r="D4047" s="145">
        <v>9</v>
      </c>
      <c r="E4047" s="207">
        <v>0</v>
      </c>
      <c r="F4047" s="208">
        <v>0</v>
      </c>
    </row>
    <row r="4048" spans="2:6" x14ac:dyDescent="0.3">
      <c r="B4048" s="142" t="s">
        <v>381</v>
      </c>
      <c r="C4048" s="144">
        <v>45540</v>
      </c>
      <c r="D4048" s="145">
        <v>10</v>
      </c>
      <c r="E4048" s="207">
        <v>0</v>
      </c>
      <c r="F4048" s="208">
        <v>0</v>
      </c>
    </row>
    <row r="4049" spans="2:6" x14ac:dyDescent="0.3">
      <c r="B4049" s="142" t="s">
        <v>381</v>
      </c>
      <c r="C4049" s="144">
        <v>45540</v>
      </c>
      <c r="D4049" s="145">
        <v>11</v>
      </c>
      <c r="E4049" s="207">
        <v>0</v>
      </c>
      <c r="F4049" s="208">
        <v>0</v>
      </c>
    </row>
    <row r="4050" spans="2:6" x14ac:dyDescent="0.3">
      <c r="B4050" s="142" t="s">
        <v>381</v>
      </c>
      <c r="C4050" s="144">
        <v>45540</v>
      </c>
      <c r="D4050" s="145">
        <v>12</v>
      </c>
      <c r="E4050" s="207">
        <v>0</v>
      </c>
      <c r="F4050" s="208">
        <v>0</v>
      </c>
    </row>
    <row r="4051" spans="2:6" x14ac:dyDescent="0.3">
      <c r="B4051" s="142" t="s">
        <v>381</v>
      </c>
      <c r="C4051" s="144">
        <v>45540</v>
      </c>
      <c r="D4051" s="145">
        <v>13</v>
      </c>
      <c r="E4051" s="207">
        <v>0</v>
      </c>
      <c r="F4051" s="208">
        <v>0</v>
      </c>
    </row>
    <row r="4052" spans="2:6" x14ac:dyDescent="0.3">
      <c r="B4052" s="142" t="s">
        <v>381</v>
      </c>
      <c r="C4052" s="144">
        <v>45540</v>
      </c>
      <c r="D4052" s="145">
        <v>14</v>
      </c>
      <c r="E4052" s="207">
        <v>0</v>
      </c>
      <c r="F4052" s="208">
        <v>0</v>
      </c>
    </row>
    <row r="4053" spans="2:6" x14ac:dyDescent="0.3">
      <c r="B4053" s="142" t="s">
        <v>381</v>
      </c>
      <c r="C4053" s="144">
        <v>45540</v>
      </c>
      <c r="D4053" s="145">
        <v>15</v>
      </c>
      <c r="E4053" s="207">
        <v>0</v>
      </c>
      <c r="F4053" s="208">
        <v>0</v>
      </c>
    </row>
    <row r="4054" spans="2:6" x14ac:dyDescent="0.3">
      <c r="B4054" s="142" t="s">
        <v>381</v>
      </c>
      <c r="C4054" s="144">
        <v>45540</v>
      </c>
      <c r="D4054" s="145">
        <v>16</v>
      </c>
      <c r="E4054" s="207">
        <v>0</v>
      </c>
      <c r="F4054" s="208">
        <v>0</v>
      </c>
    </row>
    <row r="4055" spans="2:6" x14ac:dyDescent="0.3">
      <c r="B4055" s="142" t="s">
        <v>381</v>
      </c>
      <c r="C4055" s="144">
        <v>45540</v>
      </c>
      <c r="D4055" s="145">
        <v>17</v>
      </c>
      <c r="E4055" s="207">
        <v>0</v>
      </c>
      <c r="F4055" s="208">
        <v>0</v>
      </c>
    </row>
    <row r="4056" spans="2:6" x14ac:dyDescent="0.3">
      <c r="B4056" s="142" t="s">
        <v>381</v>
      </c>
      <c r="C4056" s="144">
        <v>45540</v>
      </c>
      <c r="D4056" s="145">
        <v>18</v>
      </c>
      <c r="E4056" s="207">
        <v>0</v>
      </c>
      <c r="F4056" s="208">
        <v>0</v>
      </c>
    </row>
    <row r="4057" spans="2:6" x14ac:dyDescent="0.3">
      <c r="B4057" s="142" t="s">
        <v>381</v>
      </c>
      <c r="C4057" s="144">
        <v>45540</v>
      </c>
      <c r="D4057" s="145">
        <v>19</v>
      </c>
      <c r="E4057" s="207">
        <v>0</v>
      </c>
      <c r="F4057" s="208">
        <v>0</v>
      </c>
    </row>
    <row r="4058" spans="2:6" x14ac:dyDescent="0.3">
      <c r="B4058" s="142" t="s">
        <v>381</v>
      </c>
      <c r="C4058" s="144">
        <v>45540</v>
      </c>
      <c r="D4058" s="145">
        <v>20</v>
      </c>
      <c r="E4058" s="207">
        <v>0</v>
      </c>
      <c r="F4058" s="208">
        <v>0</v>
      </c>
    </row>
    <row r="4059" spans="2:6" x14ac:dyDescent="0.3">
      <c r="B4059" s="142" t="s">
        <v>381</v>
      </c>
      <c r="C4059" s="144">
        <v>45540</v>
      </c>
      <c r="D4059" s="145">
        <v>21</v>
      </c>
      <c r="E4059" s="207">
        <v>0</v>
      </c>
      <c r="F4059" s="208">
        <v>0</v>
      </c>
    </row>
    <row r="4060" spans="2:6" x14ac:dyDescent="0.3">
      <c r="B4060" s="142" t="s">
        <v>381</v>
      </c>
      <c r="C4060" s="144">
        <v>45540</v>
      </c>
      <c r="D4060" s="145">
        <v>22</v>
      </c>
      <c r="E4060" s="207">
        <v>0</v>
      </c>
      <c r="F4060" s="208">
        <v>0</v>
      </c>
    </row>
    <row r="4061" spans="2:6" x14ac:dyDescent="0.3">
      <c r="B4061" s="142" t="s">
        <v>381</v>
      </c>
      <c r="C4061" s="144">
        <v>45540</v>
      </c>
      <c r="D4061" s="145">
        <v>23</v>
      </c>
      <c r="E4061" s="207">
        <v>0</v>
      </c>
      <c r="F4061" s="208">
        <v>0</v>
      </c>
    </row>
    <row r="4062" spans="2:6" x14ac:dyDescent="0.3">
      <c r="B4062" s="142" t="s">
        <v>381</v>
      </c>
      <c r="C4062" s="144">
        <v>45541</v>
      </c>
      <c r="D4062" s="145">
        <v>0</v>
      </c>
      <c r="E4062" s="207">
        <v>0</v>
      </c>
      <c r="F4062" s="208">
        <v>0</v>
      </c>
    </row>
    <row r="4063" spans="2:6" x14ac:dyDescent="0.3">
      <c r="B4063" s="142" t="s">
        <v>381</v>
      </c>
      <c r="C4063" s="144">
        <v>45541</v>
      </c>
      <c r="D4063" s="145">
        <v>1</v>
      </c>
      <c r="E4063" s="207">
        <v>0</v>
      </c>
      <c r="F4063" s="208">
        <v>0</v>
      </c>
    </row>
    <row r="4064" spans="2:6" x14ac:dyDescent="0.3">
      <c r="B4064" s="142" t="s">
        <v>381</v>
      </c>
      <c r="C4064" s="144">
        <v>45541</v>
      </c>
      <c r="D4064" s="145">
        <v>2</v>
      </c>
      <c r="E4064" s="207">
        <v>0</v>
      </c>
      <c r="F4064" s="208">
        <v>0</v>
      </c>
    </row>
    <row r="4065" spans="2:6" x14ac:dyDescent="0.3">
      <c r="B4065" s="142" t="s">
        <v>381</v>
      </c>
      <c r="C4065" s="144">
        <v>45541</v>
      </c>
      <c r="D4065" s="145">
        <v>3</v>
      </c>
      <c r="E4065" s="207">
        <v>0</v>
      </c>
      <c r="F4065" s="208">
        <v>0</v>
      </c>
    </row>
    <row r="4066" spans="2:6" x14ac:dyDescent="0.3">
      <c r="B4066" s="142" t="s">
        <v>381</v>
      </c>
      <c r="C4066" s="144">
        <v>45541</v>
      </c>
      <c r="D4066" s="145">
        <v>4</v>
      </c>
      <c r="E4066" s="207">
        <v>0</v>
      </c>
      <c r="F4066" s="208">
        <v>0</v>
      </c>
    </row>
    <row r="4067" spans="2:6" x14ac:dyDescent="0.3">
      <c r="B4067" s="142" t="s">
        <v>381</v>
      </c>
      <c r="C4067" s="144">
        <v>45541</v>
      </c>
      <c r="D4067" s="145">
        <v>5</v>
      </c>
      <c r="E4067" s="207">
        <v>0</v>
      </c>
      <c r="F4067" s="208">
        <v>0</v>
      </c>
    </row>
    <row r="4068" spans="2:6" x14ac:dyDescent="0.3">
      <c r="B4068" s="142" t="s">
        <v>381</v>
      </c>
      <c r="C4068" s="144">
        <v>45541</v>
      </c>
      <c r="D4068" s="145">
        <v>6</v>
      </c>
      <c r="E4068" s="207">
        <v>0</v>
      </c>
      <c r="F4068" s="208">
        <v>0</v>
      </c>
    </row>
    <row r="4069" spans="2:6" x14ac:dyDescent="0.3">
      <c r="B4069" s="142" t="s">
        <v>381</v>
      </c>
      <c r="C4069" s="144">
        <v>45541</v>
      </c>
      <c r="D4069" s="145">
        <v>7</v>
      </c>
      <c r="E4069" s="207">
        <v>0</v>
      </c>
      <c r="F4069" s="208">
        <v>0</v>
      </c>
    </row>
    <row r="4070" spans="2:6" x14ac:dyDescent="0.3">
      <c r="B4070" s="142" t="s">
        <v>381</v>
      </c>
      <c r="C4070" s="144">
        <v>45541</v>
      </c>
      <c r="D4070" s="145">
        <v>8</v>
      </c>
      <c r="E4070" s="207">
        <v>0</v>
      </c>
      <c r="F4070" s="208">
        <v>0</v>
      </c>
    </row>
    <row r="4071" spans="2:6" x14ac:dyDescent="0.3">
      <c r="B4071" s="142" t="s">
        <v>381</v>
      </c>
      <c r="C4071" s="144">
        <v>45541</v>
      </c>
      <c r="D4071" s="145">
        <v>9</v>
      </c>
      <c r="E4071" s="207">
        <v>0</v>
      </c>
      <c r="F4071" s="208">
        <v>0</v>
      </c>
    </row>
    <row r="4072" spans="2:6" x14ac:dyDescent="0.3">
      <c r="B4072" s="142" t="s">
        <v>381</v>
      </c>
      <c r="C4072" s="144">
        <v>45541</v>
      </c>
      <c r="D4072" s="145">
        <v>10</v>
      </c>
      <c r="E4072" s="207">
        <v>0</v>
      </c>
      <c r="F4072" s="208">
        <v>0</v>
      </c>
    </row>
    <row r="4073" spans="2:6" x14ac:dyDescent="0.3">
      <c r="B4073" s="142" t="s">
        <v>381</v>
      </c>
      <c r="C4073" s="144">
        <v>45541</v>
      </c>
      <c r="D4073" s="145">
        <v>11</v>
      </c>
      <c r="E4073" s="207">
        <v>0</v>
      </c>
      <c r="F4073" s="208">
        <v>0</v>
      </c>
    </row>
    <row r="4074" spans="2:6" x14ac:dyDescent="0.3">
      <c r="B4074" s="142" t="s">
        <v>381</v>
      </c>
      <c r="C4074" s="144">
        <v>45541</v>
      </c>
      <c r="D4074" s="145">
        <v>12</v>
      </c>
      <c r="E4074" s="207">
        <v>0</v>
      </c>
      <c r="F4074" s="208">
        <v>0</v>
      </c>
    </row>
    <row r="4075" spans="2:6" x14ac:dyDescent="0.3">
      <c r="B4075" s="142" t="s">
        <v>381</v>
      </c>
      <c r="C4075" s="144">
        <v>45541</v>
      </c>
      <c r="D4075" s="145">
        <v>13</v>
      </c>
      <c r="E4075" s="207">
        <v>0</v>
      </c>
      <c r="F4075" s="208">
        <v>0</v>
      </c>
    </row>
    <row r="4076" spans="2:6" x14ac:dyDescent="0.3">
      <c r="B4076" s="142" t="s">
        <v>381</v>
      </c>
      <c r="C4076" s="144">
        <v>45541</v>
      </c>
      <c r="D4076" s="145">
        <v>14</v>
      </c>
      <c r="E4076" s="207">
        <v>0</v>
      </c>
      <c r="F4076" s="208">
        <v>0</v>
      </c>
    </row>
    <row r="4077" spans="2:6" x14ac:dyDescent="0.3">
      <c r="B4077" s="142" t="s">
        <v>381</v>
      </c>
      <c r="C4077" s="144">
        <v>45541</v>
      </c>
      <c r="D4077" s="145">
        <v>15</v>
      </c>
      <c r="E4077" s="207">
        <v>0</v>
      </c>
      <c r="F4077" s="208">
        <v>0</v>
      </c>
    </row>
    <row r="4078" spans="2:6" x14ac:dyDescent="0.3">
      <c r="B4078" s="142" t="s">
        <v>381</v>
      </c>
      <c r="C4078" s="144">
        <v>45541</v>
      </c>
      <c r="D4078" s="145">
        <v>16</v>
      </c>
      <c r="E4078" s="207">
        <v>0</v>
      </c>
      <c r="F4078" s="208">
        <v>0</v>
      </c>
    </row>
    <row r="4079" spans="2:6" x14ac:dyDescent="0.3">
      <c r="B4079" s="142" t="s">
        <v>381</v>
      </c>
      <c r="C4079" s="144">
        <v>45541</v>
      </c>
      <c r="D4079" s="145">
        <v>17</v>
      </c>
      <c r="E4079" s="207">
        <v>0</v>
      </c>
      <c r="F4079" s="208">
        <v>0</v>
      </c>
    </row>
    <row r="4080" spans="2:6" x14ac:dyDescent="0.3">
      <c r="B4080" s="142" t="s">
        <v>381</v>
      </c>
      <c r="C4080" s="144">
        <v>45541</v>
      </c>
      <c r="D4080" s="145">
        <v>18</v>
      </c>
      <c r="E4080" s="207">
        <v>0</v>
      </c>
      <c r="F4080" s="208">
        <v>0</v>
      </c>
    </row>
    <row r="4081" spans="2:6" x14ac:dyDescent="0.3">
      <c r="B4081" s="142" t="s">
        <v>381</v>
      </c>
      <c r="C4081" s="144">
        <v>45541</v>
      </c>
      <c r="D4081" s="145">
        <v>19</v>
      </c>
      <c r="E4081" s="207">
        <v>0</v>
      </c>
      <c r="F4081" s="208">
        <v>0</v>
      </c>
    </row>
    <row r="4082" spans="2:6" x14ac:dyDescent="0.3">
      <c r="B4082" s="142" t="s">
        <v>381</v>
      </c>
      <c r="C4082" s="144">
        <v>45541</v>
      </c>
      <c r="D4082" s="145">
        <v>20</v>
      </c>
      <c r="E4082" s="207">
        <v>0</v>
      </c>
      <c r="F4082" s="208">
        <v>0</v>
      </c>
    </row>
    <row r="4083" spans="2:6" x14ac:dyDescent="0.3">
      <c r="B4083" s="142" t="s">
        <v>381</v>
      </c>
      <c r="C4083" s="144">
        <v>45541</v>
      </c>
      <c r="D4083" s="145">
        <v>21</v>
      </c>
      <c r="E4083" s="207">
        <v>0</v>
      </c>
      <c r="F4083" s="208">
        <v>0</v>
      </c>
    </row>
    <row r="4084" spans="2:6" x14ac:dyDescent="0.3">
      <c r="B4084" s="142" t="s">
        <v>381</v>
      </c>
      <c r="C4084" s="144">
        <v>45541</v>
      </c>
      <c r="D4084" s="145">
        <v>22</v>
      </c>
      <c r="E4084" s="207">
        <v>0</v>
      </c>
      <c r="F4084" s="208">
        <v>0</v>
      </c>
    </row>
    <row r="4085" spans="2:6" x14ac:dyDescent="0.3">
      <c r="B4085" s="142" t="s">
        <v>381</v>
      </c>
      <c r="C4085" s="144">
        <v>45541</v>
      </c>
      <c r="D4085" s="145">
        <v>23</v>
      </c>
      <c r="E4085" s="207">
        <v>0</v>
      </c>
      <c r="F4085" s="208">
        <v>0</v>
      </c>
    </row>
    <row r="4086" spans="2:6" x14ac:dyDescent="0.3">
      <c r="B4086" s="142" t="s">
        <v>381</v>
      </c>
      <c r="C4086" s="144">
        <v>45542</v>
      </c>
      <c r="D4086" s="145">
        <v>0</v>
      </c>
      <c r="E4086" s="207">
        <v>0</v>
      </c>
      <c r="F4086" s="208">
        <v>0</v>
      </c>
    </row>
    <row r="4087" spans="2:6" x14ac:dyDescent="0.3">
      <c r="B4087" s="142" t="s">
        <v>381</v>
      </c>
      <c r="C4087" s="144">
        <v>45542</v>
      </c>
      <c r="D4087" s="145">
        <v>1</v>
      </c>
      <c r="E4087" s="207">
        <v>0</v>
      </c>
      <c r="F4087" s="208">
        <v>0</v>
      </c>
    </row>
    <row r="4088" spans="2:6" x14ac:dyDescent="0.3">
      <c r="B4088" s="142" t="s">
        <v>381</v>
      </c>
      <c r="C4088" s="144">
        <v>45542</v>
      </c>
      <c r="D4088" s="145">
        <v>2</v>
      </c>
      <c r="E4088" s="207">
        <v>0</v>
      </c>
      <c r="F4088" s="208">
        <v>0</v>
      </c>
    </row>
    <row r="4089" spans="2:6" x14ac:dyDescent="0.3">
      <c r="B4089" s="142" t="s">
        <v>381</v>
      </c>
      <c r="C4089" s="144">
        <v>45542</v>
      </c>
      <c r="D4089" s="145">
        <v>3</v>
      </c>
      <c r="E4089" s="207">
        <v>0</v>
      </c>
      <c r="F4089" s="208">
        <v>0</v>
      </c>
    </row>
    <row r="4090" spans="2:6" x14ac:dyDescent="0.3">
      <c r="B4090" s="142" t="s">
        <v>381</v>
      </c>
      <c r="C4090" s="144">
        <v>45542</v>
      </c>
      <c r="D4090" s="145">
        <v>4</v>
      </c>
      <c r="E4090" s="207">
        <v>0</v>
      </c>
      <c r="F4090" s="208">
        <v>0</v>
      </c>
    </row>
    <row r="4091" spans="2:6" x14ac:dyDescent="0.3">
      <c r="B4091" s="142" t="s">
        <v>381</v>
      </c>
      <c r="C4091" s="144">
        <v>45542</v>
      </c>
      <c r="D4091" s="145">
        <v>5</v>
      </c>
      <c r="E4091" s="207">
        <v>0</v>
      </c>
      <c r="F4091" s="208">
        <v>0</v>
      </c>
    </row>
    <row r="4092" spans="2:6" x14ac:dyDescent="0.3">
      <c r="B4092" s="142" t="s">
        <v>381</v>
      </c>
      <c r="C4092" s="144">
        <v>45542</v>
      </c>
      <c r="D4092" s="145">
        <v>6</v>
      </c>
      <c r="E4092" s="207">
        <v>0</v>
      </c>
      <c r="F4092" s="208">
        <v>0</v>
      </c>
    </row>
    <row r="4093" spans="2:6" x14ac:dyDescent="0.3">
      <c r="B4093" s="142" t="s">
        <v>381</v>
      </c>
      <c r="C4093" s="144">
        <v>45542</v>
      </c>
      <c r="D4093" s="145">
        <v>7</v>
      </c>
      <c r="E4093" s="207">
        <v>0</v>
      </c>
      <c r="F4093" s="208">
        <v>0</v>
      </c>
    </row>
    <row r="4094" spans="2:6" x14ac:dyDescent="0.3">
      <c r="B4094" s="142" t="s">
        <v>381</v>
      </c>
      <c r="C4094" s="144">
        <v>45542</v>
      </c>
      <c r="D4094" s="145">
        <v>8</v>
      </c>
      <c r="E4094" s="207">
        <v>0</v>
      </c>
      <c r="F4094" s="208">
        <v>0</v>
      </c>
    </row>
    <row r="4095" spans="2:6" x14ac:dyDescent="0.3">
      <c r="B4095" s="142" t="s">
        <v>381</v>
      </c>
      <c r="C4095" s="144">
        <v>45542</v>
      </c>
      <c r="D4095" s="145">
        <v>9</v>
      </c>
      <c r="E4095" s="207">
        <v>0</v>
      </c>
      <c r="F4095" s="208">
        <v>0</v>
      </c>
    </row>
    <row r="4096" spans="2:6" x14ac:dyDescent="0.3">
      <c r="B4096" s="142" t="s">
        <v>381</v>
      </c>
      <c r="C4096" s="144">
        <v>45542</v>
      </c>
      <c r="D4096" s="145">
        <v>10</v>
      </c>
      <c r="E4096" s="207">
        <v>0</v>
      </c>
      <c r="F4096" s="208">
        <v>0</v>
      </c>
    </row>
    <row r="4097" spans="2:6" x14ac:dyDescent="0.3">
      <c r="B4097" s="142" t="s">
        <v>381</v>
      </c>
      <c r="C4097" s="144">
        <v>45542</v>
      </c>
      <c r="D4097" s="145">
        <v>11</v>
      </c>
      <c r="E4097" s="207">
        <v>0</v>
      </c>
      <c r="F4097" s="208">
        <v>0</v>
      </c>
    </row>
    <row r="4098" spans="2:6" x14ac:dyDescent="0.3">
      <c r="B4098" s="142" t="s">
        <v>381</v>
      </c>
      <c r="C4098" s="144">
        <v>45542</v>
      </c>
      <c r="D4098" s="145">
        <v>12</v>
      </c>
      <c r="E4098" s="207">
        <v>0</v>
      </c>
      <c r="F4098" s="208">
        <v>0</v>
      </c>
    </row>
    <row r="4099" spans="2:6" x14ac:dyDescent="0.3">
      <c r="B4099" s="142" t="s">
        <v>381</v>
      </c>
      <c r="C4099" s="144">
        <v>45542</v>
      </c>
      <c r="D4099" s="145">
        <v>13</v>
      </c>
      <c r="E4099" s="207">
        <v>0</v>
      </c>
      <c r="F4099" s="208">
        <v>0</v>
      </c>
    </row>
    <row r="4100" spans="2:6" x14ac:dyDescent="0.3">
      <c r="B4100" s="142" t="s">
        <v>381</v>
      </c>
      <c r="C4100" s="144">
        <v>45542</v>
      </c>
      <c r="D4100" s="145">
        <v>14</v>
      </c>
      <c r="E4100" s="207">
        <v>0</v>
      </c>
      <c r="F4100" s="208">
        <v>0</v>
      </c>
    </row>
    <row r="4101" spans="2:6" x14ac:dyDescent="0.3">
      <c r="B4101" s="142" t="s">
        <v>381</v>
      </c>
      <c r="C4101" s="144">
        <v>45542</v>
      </c>
      <c r="D4101" s="145">
        <v>15</v>
      </c>
      <c r="E4101" s="207">
        <v>0</v>
      </c>
      <c r="F4101" s="208">
        <v>0</v>
      </c>
    </row>
    <row r="4102" spans="2:6" x14ac:dyDescent="0.3">
      <c r="B4102" s="142" t="s">
        <v>381</v>
      </c>
      <c r="C4102" s="144">
        <v>45542</v>
      </c>
      <c r="D4102" s="145">
        <v>16</v>
      </c>
      <c r="E4102" s="207">
        <v>0</v>
      </c>
      <c r="F4102" s="208">
        <v>0</v>
      </c>
    </row>
    <row r="4103" spans="2:6" x14ac:dyDescent="0.3">
      <c r="B4103" s="142" t="s">
        <v>381</v>
      </c>
      <c r="C4103" s="144">
        <v>45542</v>
      </c>
      <c r="D4103" s="145">
        <v>17</v>
      </c>
      <c r="E4103" s="207">
        <v>0</v>
      </c>
      <c r="F4103" s="208">
        <v>0</v>
      </c>
    </row>
    <row r="4104" spans="2:6" x14ac:dyDescent="0.3">
      <c r="B4104" s="142" t="s">
        <v>381</v>
      </c>
      <c r="C4104" s="144">
        <v>45542</v>
      </c>
      <c r="D4104" s="145">
        <v>18</v>
      </c>
      <c r="E4104" s="207">
        <v>0</v>
      </c>
      <c r="F4104" s="208">
        <v>0</v>
      </c>
    </row>
    <row r="4105" spans="2:6" x14ac:dyDescent="0.3">
      <c r="B4105" s="142" t="s">
        <v>381</v>
      </c>
      <c r="C4105" s="144">
        <v>45542</v>
      </c>
      <c r="D4105" s="145">
        <v>19</v>
      </c>
      <c r="E4105" s="207">
        <v>0</v>
      </c>
      <c r="F4105" s="208">
        <v>0</v>
      </c>
    </row>
    <row r="4106" spans="2:6" x14ac:dyDescent="0.3">
      <c r="B4106" s="142" t="s">
        <v>381</v>
      </c>
      <c r="C4106" s="144">
        <v>45542</v>
      </c>
      <c r="D4106" s="145">
        <v>20</v>
      </c>
      <c r="E4106" s="207">
        <v>0</v>
      </c>
      <c r="F4106" s="208">
        <v>0</v>
      </c>
    </row>
    <row r="4107" spans="2:6" x14ac:dyDescent="0.3">
      <c r="B4107" s="142" t="s">
        <v>381</v>
      </c>
      <c r="C4107" s="144">
        <v>45542</v>
      </c>
      <c r="D4107" s="145">
        <v>21</v>
      </c>
      <c r="E4107" s="207">
        <v>0</v>
      </c>
      <c r="F4107" s="208">
        <v>0</v>
      </c>
    </row>
    <row r="4108" spans="2:6" x14ac:dyDescent="0.3">
      <c r="B4108" s="142" t="s">
        <v>381</v>
      </c>
      <c r="C4108" s="144">
        <v>45542</v>
      </c>
      <c r="D4108" s="145">
        <v>22</v>
      </c>
      <c r="E4108" s="207">
        <v>0</v>
      </c>
      <c r="F4108" s="208">
        <v>0</v>
      </c>
    </row>
    <row r="4109" spans="2:6" x14ac:dyDescent="0.3">
      <c r="B4109" s="142" t="s">
        <v>381</v>
      </c>
      <c r="C4109" s="144">
        <v>45542</v>
      </c>
      <c r="D4109" s="145">
        <v>23</v>
      </c>
      <c r="E4109" s="207">
        <v>0</v>
      </c>
      <c r="F4109" s="208">
        <v>0</v>
      </c>
    </row>
    <row r="4110" spans="2:6" x14ac:dyDescent="0.3">
      <c r="B4110" s="142" t="s">
        <v>381</v>
      </c>
      <c r="C4110" s="144">
        <v>45543</v>
      </c>
      <c r="D4110" s="145">
        <v>0</v>
      </c>
      <c r="E4110" s="207">
        <v>0</v>
      </c>
      <c r="F4110" s="208">
        <v>0</v>
      </c>
    </row>
    <row r="4111" spans="2:6" x14ac:dyDescent="0.3">
      <c r="B4111" s="142" t="s">
        <v>381</v>
      </c>
      <c r="C4111" s="144">
        <v>45543</v>
      </c>
      <c r="D4111" s="145">
        <v>1</v>
      </c>
      <c r="E4111" s="207">
        <v>0</v>
      </c>
      <c r="F4111" s="208">
        <v>0</v>
      </c>
    </row>
    <row r="4112" spans="2:6" x14ac:dyDescent="0.3">
      <c r="B4112" s="142" t="s">
        <v>381</v>
      </c>
      <c r="C4112" s="144">
        <v>45543</v>
      </c>
      <c r="D4112" s="145">
        <v>2</v>
      </c>
      <c r="E4112" s="207">
        <v>0</v>
      </c>
      <c r="F4112" s="208">
        <v>0</v>
      </c>
    </row>
    <row r="4113" spans="2:6" x14ac:dyDescent="0.3">
      <c r="B4113" s="142" t="s">
        <v>381</v>
      </c>
      <c r="C4113" s="144">
        <v>45543</v>
      </c>
      <c r="D4113" s="145">
        <v>3</v>
      </c>
      <c r="E4113" s="207">
        <v>0</v>
      </c>
      <c r="F4113" s="208">
        <v>0</v>
      </c>
    </row>
    <row r="4114" spans="2:6" x14ac:dyDescent="0.3">
      <c r="B4114" s="142" t="s">
        <v>381</v>
      </c>
      <c r="C4114" s="144">
        <v>45543</v>
      </c>
      <c r="D4114" s="145">
        <v>4</v>
      </c>
      <c r="E4114" s="207">
        <v>0</v>
      </c>
      <c r="F4114" s="208">
        <v>0</v>
      </c>
    </row>
    <row r="4115" spans="2:6" x14ac:dyDescent="0.3">
      <c r="B4115" s="142" t="s">
        <v>381</v>
      </c>
      <c r="C4115" s="144">
        <v>45543</v>
      </c>
      <c r="D4115" s="145">
        <v>5</v>
      </c>
      <c r="E4115" s="207">
        <v>0</v>
      </c>
      <c r="F4115" s="208">
        <v>0</v>
      </c>
    </row>
    <row r="4116" spans="2:6" x14ac:dyDescent="0.3">
      <c r="B4116" s="142" t="s">
        <v>381</v>
      </c>
      <c r="C4116" s="144">
        <v>45543</v>
      </c>
      <c r="D4116" s="145">
        <v>6</v>
      </c>
      <c r="E4116" s="207">
        <v>0</v>
      </c>
      <c r="F4116" s="208">
        <v>0</v>
      </c>
    </row>
    <row r="4117" spans="2:6" x14ac:dyDescent="0.3">
      <c r="B4117" s="142" t="s">
        <v>381</v>
      </c>
      <c r="C4117" s="144">
        <v>45543</v>
      </c>
      <c r="D4117" s="145">
        <v>7</v>
      </c>
      <c r="E4117" s="207">
        <v>0</v>
      </c>
      <c r="F4117" s="208">
        <v>0</v>
      </c>
    </row>
    <row r="4118" spans="2:6" x14ac:dyDescent="0.3">
      <c r="B4118" s="142" t="s">
        <v>381</v>
      </c>
      <c r="C4118" s="144">
        <v>45543</v>
      </c>
      <c r="D4118" s="145">
        <v>8</v>
      </c>
      <c r="E4118" s="207">
        <v>0</v>
      </c>
      <c r="F4118" s="208">
        <v>0</v>
      </c>
    </row>
    <row r="4119" spans="2:6" x14ac:dyDescent="0.3">
      <c r="B4119" s="142" t="s">
        <v>381</v>
      </c>
      <c r="C4119" s="144">
        <v>45543</v>
      </c>
      <c r="D4119" s="145">
        <v>9</v>
      </c>
      <c r="E4119" s="207">
        <v>0</v>
      </c>
      <c r="F4119" s="208">
        <v>0</v>
      </c>
    </row>
    <row r="4120" spans="2:6" x14ac:dyDescent="0.3">
      <c r="B4120" s="142" t="s">
        <v>381</v>
      </c>
      <c r="C4120" s="144">
        <v>45543</v>
      </c>
      <c r="D4120" s="145">
        <v>10</v>
      </c>
      <c r="E4120" s="207">
        <v>0</v>
      </c>
      <c r="F4120" s="208">
        <v>0</v>
      </c>
    </row>
    <row r="4121" spans="2:6" x14ac:dyDescent="0.3">
      <c r="B4121" s="142" t="s">
        <v>381</v>
      </c>
      <c r="C4121" s="144">
        <v>45543</v>
      </c>
      <c r="D4121" s="145">
        <v>11</v>
      </c>
      <c r="E4121" s="207">
        <v>0</v>
      </c>
      <c r="F4121" s="208">
        <v>0</v>
      </c>
    </row>
    <row r="4122" spans="2:6" x14ac:dyDescent="0.3">
      <c r="B4122" s="142" t="s">
        <v>381</v>
      </c>
      <c r="C4122" s="144">
        <v>45543</v>
      </c>
      <c r="D4122" s="145">
        <v>12</v>
      </c>
      <c r="E4122" s="207">
        <v>0</v>
      </c>
      <c r="F4122" s="208">
        <v>0</v>
      </c>
    </row>
    <row r="4123" spans="2:6" x14ac:dyDescent="0.3">
      <c r="B4123" s="142" t="s">
        <v>381</v>
      </c>
      <c r="C4123" s="144">
        <v>45543</v>
      </c>
      <c r="D4123" s="145">
        <v>13</v>
      </c>
      <c r="E4123" s="207">
        <v>0</v>
      </c>
      <c r="F4123" s="208">
        <v>0</v>
      </c>
    </row>
    <row r="4124" spans="2:6" x14ac:dyDescent="0.3">
      <c r="B4124" s="142" t="s">
        <v>381</v>
      </c>
      <c r="C4124" s="144">
        <v>45543</v>
      </c>
      <c r="D4124" s="145">
        <v>14</v>
      </c>
      <c r="E4124" s="207">
        <v>0</v>
      </c>
      <c r="F4124" s="208">
        <v>0</v>
      </c>
    </row>
    <row r="4125" spans="2:6" x14ac:dyDescent="0.3">
      <c r="B4125" s="142" t="s">
        <v>381</v>
      </c>
      <c r="C4125" s="144">
        <v>45543</v>
      </c>
      <c r="D4125" s="145">
        <v>15</v>
      </c>
      <c r="E4125" s="207">
        <v>0</v>
      </c>
      <c r="F4125" s="208">
        <v>0</v>
      </c>
    </row>
    <row r="4126" spans="2:6" x14ac:dyDescent="0.3">
      <c r="B4126" s="142" t="s">
        <v>381</v>
      </c>
      <c r="C4126" s="144">
        <v>45543</v>
      </c>
      <c r="D4126" s="145">
        <v>16</v>
      </c>
      <c r="E4126" s="207">
        <v>0</v>
      </c>
      <c r="F4126" s="208">
        <v>0</v>
      </c>
    </row>
    <row r="4127" spans="2:6" x14ac:dyDescent="0.3">
      <c r="B4127" s="142" t="s">
        <v>381</v>
      </c>
      <c r="C4127" s="144">
        <v>45543</v>
      </c>
      <c r="D4127" s="145">
        <v>17</v>
      </c>
      <c r="E4127" s="207">
        <v>0</v>
      </c>
      <c r="F4127" s="208">
        <v>0</v>
      </c>
    </row>
    <row r="4128" spans="2:6" x14ac:dyDescent="0.3">
      <c r="B4128" s="142" t="s">
        <v>381</v>
      </c>
      <c r="C4128" s="144">
        <v>45543</v>
      </c>
      <c r="D4128" s="145">
        <v>18</v>
      </c>
      <c r="E4128" s="207">
        <v>0</v>
      </c>
      <c r="F4128" s="208">
        <v>0</v>
      </c>
    </row>
    <row r="4129" spans="2:6" x14ac:dyDescent="0.3">
      <c r="B4129" s="142" t="s">
        <v>381</v>
      </c>
      <c r="C4129" s="144">
        <v>45543</v>
      </c>
      <c r="D4129" s="145">
        <v>19</v>
      </c>
      <c r="E4129" s="207">
        <v>0</v>
      </c>
      <c r="F4129" s="208">
        <v>0</v>
      </c>
    </row>
    <row r="4130" spans="2:6" x14ac:dyDescent="0.3">
      <c r="B4130" s="142" t="s">
        <v>381</v>
      </c>
      <c r="C4130" s="144">
        <v>45543</v>
      </c>
      <c r="D4130" s="145">
        <v>20</v>
      </c>
      <c r="E4130" s="207">
        <v>0</v>
      </c>
      <c r="F4130" s="208">
        <v>0</v>
      </c>
    </row>
    <row r="4131" spans="2:6" x14ac:dyDescent="0.3">
      <c r="B4131" s="142" t="s">
        <v>381</v>
      </c>
      <c r="C4131" s="144">
        <v>45543</v>
      </c>
      <c r="D4131" s="145">
        <v>21</v>
      </c>
      <c r="E4131" s="207">
        <v>0</v>
      </c>
      <c r="F4131" s="208">
        <v>0</v>
      </c>
    </row>
    <row r="4132" spans="2:6" x14ac:dyDescent="0.3">
      <c r="B4132" s="142" t="s">
        <v>381</v>
      </c>
      <c r="C4132" s="144">
        <v>45543</v>
      </c>
      <c r="D4132" s="145">
        <v>22</v>
      </c>
      <c r="E4132" s="207">
        <v>0</v>
      </c>
      <c r="F4132" s="208">
        <v>0</v>
      </c>
    </row>
    <row r="4133" spans="2:6" x14ac:dyDescent="0.3">
      <c r="B4133" s="142" t="s">
        <v>381</v>
      </c>
      <c r="C4133" s="144">
        <v>45543</v>
      </c>
      <c r="D4133" s="145">
        <v>23</v>
      </c>
      <c r="E4133" s="207">
        <v>0</v>
      </c>
      <c r="F4133" s="208">
        <v>0</v>
      </c>
    </row>
    <row r="4134" spans="2:6" x14ac:dyDescent="0.3">
      <c r="B4134" s="142" t="s">
        <v>381</v>
      </c>
      <c r="C4134" s="144">
        <v>45544</v>
      </c>
      <c r="D4134" s="145">
        <v>0</v>
      </c>
      <c r="E4134" s="207">
        <v>0</v>
      </c>
      <c r="F4134" s="208">
        <v>0</v>
      </c>
    </row>
    <row r="4135" spans="2:6" x14ac:dyDescent="0.3">
      <c r="B4135" s="142" t="s">
        <v>381</v>
      </c>
      <c r="C4135" s="144">
        <v>45544</v>
      </c>
      <c r="D4135" s="145">
        <v>1</v>
      </c>
      <c r="E4135" s="207">
        <v>0</v>
      </c>
      <c r="F4135" s="208">
        <v>0</v>
      </c>
    </row>
    <row r="4136" spans="2:6" x14ac:dyDescent="0.3">
      <c r="B4136" s="142" t="s">
        <v>381</v>
      </c>
      <c r="C4136" s="144">
        <v>45544</v>
      </c>
      <c r="D4136" s="145">
        <v>2</v>
      </c>
      <c r="E4136" s="207">
        <v>0</v>
      </c>
      <c r="F4136" s="208">
        <v>0</v>
      </c>
    </row>
    <row r="4137" spans="2:6" x14ac:dyDescent="0.3">
      <c r="B4137" s="142" t="s">
        <v>381</v>
      </c>
      <c r="C4137" s="144">
        <v>45544</v>
      </c>
      <c r="D4137" s="145">
        <v>3</v>
      </c>
      <c r="E4137" s="207">
        <v>0</v>
      </c>
      <c r="F4137" s="208">
        <v>0</v>
      </c>
    </row>
    <row r="4138" spans="2:6" x14ac:dyDescent="0.3">
      <c r="B4138" s="142" t="s">
        <v>381</v>
      </c>
      <c r="C4138" s="144">
        <v>45544</v>
      </c>
      <c r="D4138" s="145">
        <v>4</v>
      </c>
      <c r="E4138" s="207">
        <v>0</v>
      </c>
      <c r="F4138" s="208">
        <v>0</v>
      </c>
    </row>
    <row r="4139" spans="2:6" x14ac:dyDescent="0.3">
      <c r="B4139" s="142" t="s">
        <v>381</v>
      </c>
      <c r="C4139" s="144">
        <v>45544</v>
      </c>
      <c r="D4139" s="145">
        <v>5</v>
      </c>
      <c r="E4139" s="207">
        <v>0</v>
      </c>
      <c r="F4139" s="208">
        <v>0</v>
      </c>
    </row>
    <row r="4140" spans="2:6" x14ac:dyDescent="0.3">
      <c r="B4140" s="142" t="s">
        <v>381</v>
      </c>
      <c r="C4140" s="144">
        <v>45544</v>
      </c>
      <c r="D4140" s="145">
        <v>6</v>
      </c>
      <c r="E4140" s="207">
        <v>0</v>
      </c>
      <c r="F4140" s="208">
        <v>0</v>
      </c>
    </row>
    <row r="4141" spans="2:6" x14ac:dyDescent="0.3">
      <c r="B4141" s="142" t="s">
        <v>381</v>
      </c>
      <c r="C4141" s="144">
        <v>45544</v>
      </c>
      <c r="D4141" s="145">
        <v>7</v>
      </c>
      <c r="E4141" s="207">
        <v>0</v>
      </c>
      <c r="F4141" s="208">
        <v>0</v>
      </c>
    </row>
    <row r="4142" spans="2:6" x14ac:dyDescent="0.3">
      <c r="B4142" s="142" t="s">
        <v>381</v>
      </c>
      <c r="C4142" s="144">
        <v>45544</v>
      </c>
      <c r="D4142" s="145">
        <v>8</v>
      </c>
      <c r="E4142" s="207">
        <v>0</v>
      </c>
      <c r="F4142" s="208">
        <v>0</v>
      </c>
    </row>
    <row r="4143" spans="2:6" x14ac:dyDescent="0.3">
      <c r="B4143" s="142" t="s">
        <v>381</v>
      </c>
      <c r="C4143" s="144">
        <v>45544</v>
      </c>
      <c r="D4143" s="145">
        <v>9</v>
      </c>
      <c r="E4143" s="207">
        <v>0</v>
      </c>
      <c r="F4143" s="208">
        <v>0</v>
      </c>
    </row>
    <row r="4144" spans="2:6" x14ac:dyDescent="0.3">
      <c r="B4144" s="142" t="s">
        <v>381</v>
      </c>
      <c r="C4144" s="144">
        <v>45544</v>
      </c>
      <c r="D4144" s="145">
        <v>10</v>
      </c>
      <c r="E4144" s="207">
        <v>0</v>
      </c>
      <c r="F4144" s="208">
        <v>0</v>
      </c>
    </row>
    <row r="4145" spans="2:6" x14ac:dyDescent="0.3">
      <c r="B4145" s="142" t="s">
        <v>381</v>
      </c>
      <c r="C4145" s="144">
        <v>45544</v>
      </c>
      <c r="D4145" s="145">
        <v>11</v>
      </c>
      <c r="E4145" s="207">
        <v>0</v>
      </c>
      <c r="F4145" s="208">
        <v>0</v>
      </c>
    </row>
    <row r="4146" spans="2:6" x14ac:dyDescent="0.3">
      <c r="B4146" s="142" t="s">
        <v>381</v>
      </c>
      <c r="C4146" s="144">
        <v>45544</v>
      </c>
      <c r="D4146" s="145">
        <v>12</v>
      </c>
      <c r="E4146" s="207">
        <v>0</v>
      </c>
      <c r="F4146" s="208">
        <v>0</v>
      </c>
    </row>
    <row r="4147" spans="2:6" x14ac:dyDescent="0.3">
      <c r="B4147" s="142" t="s">
        <v>381</v>
      </c>
      <c r="C4147" s="144">
        <v>45544</v>
      </c>
      <c r="D4147" s="145">
        <v>13</v>
      </c>
      <c r="E4147" s="207">
        <v>0</v>
      </c>
      <c r="F4147" s="208">
        <v>0</v>
      </c>
    </row>
    <row r="4148" spans="2:6" x14ac:dyDescent="0.3">
      <c r="B4148" s="142" t="s">
        <v>381</v>
      </c>
      <c r="C4148" s="144">
        <v>45544</v>
      </c>
      <c r="D4148" s="145">
        <v>14</v>
      </c>
      <c r="E4148" s="207">
        <v>0</v>
      </c>
      <c r="F4148" s="208">
        <v>0</v>
      </c>
    </row>
    <row r="4149" spans="2:6" x14ac:dyDescent="0.3">
      <c r="B4149" s="142" t="s">
        <v>381</v>
      </c>
      <c r="C4149" s="144">
        <v>45544</v>
      </c>
      <c r="D4149" s="145">
        <v>15</v>
      </c>
      <c r="E4149" s="207">
        <v>0</v>
      </c>
      <c r="F4149" s="208">
        <v>0</v>
      </c>
    </row>
    <row r="4150" spans="2:6" x14ac:dyDescent="0.3">
      <c r="B4150" s="142" t="s">
        <v>381</v>
      </c>
      <c r="C4150" s="144">
        <v>45544</v>
      </c>
      <c r="D4150" s="145">
        <v>16</v>
      </c>
      <c r="E4150" s="207">
        <v>0</v>
      </c>
      <c r="F4150" s="208">
        <v>0</v>
      </c>
    </row>
    <row r="4151" spans="2:6" x14ac:dyDescent="0.3">
      <c r="B4151" s="142" t="s">
        <v>381</v>
      </c>
      <c r="C4151" s="144">
        <v>45544</v>
      </c>
      <c r="D4151" s="145">
        <v>17</v>
      </c>
      <c r="E4151" s="207">
        <v>0</v>
      </c>
      <c r="F4151" s="208">
        <v>0</v>
      </c>
    </row>
    <row r="4152" spans="2:6" x14ac:dyDescent="0.3">
      <c r="B4152" s="142" t="s">
        <v>381</v>
      </c>
      <c r="C4152" s="144">
        <v>45544</v>
      </c>
      <c r="D4152" s="145">
        <v>18</v>
      </c>
      <c r="E4152" s="207">
        <v>0</v>
      </c>
      <c r="F4152" s="208">
        <v>0</v>
      </c>
    </row>
    <row r="4153" spans="2:6" x14ac:dyDescent="0.3">
      <c r="B4153" s="142" t="s">
        <v>381</v>
      </c>
      <c r="C4153" s="144">
        <v>45544</v>
      </c>
      <c r="D4153" s="145">
        <v>19</v>
      </c>
      <c r="E4153" s="207">
        <v>0</v>
      </c>
      <c r="F4153" s="208">
        <v>0</v>
      </c>
    </row>
    <row r="4154" spans="2:6" x14ac:dyDescent="0.3">
      <c r="B4154" s="142" t="s">
        <v>381</v>
      </c>
      <c r="C4154" s="144">
        <v>45544</v>
      </c>
      <c r="D4154" s="145">
        <v>20</v>
      </c>
      <c r="E4154" s="207">
        <v>0</v>
      </c>
      <c r="F4154" s="208">
        <v>0</v>
      </c>
    </row>
    <row r="4155" spans="2:6" x14ac:dyDescent="0.3">
      <c r="B4155" s="142" t="s">
        <v>381</v>
      </c>
      <c r="C4155" s="144">
        <v>45544</v>
      </c>
      <c r="D4155" s="145">
        <v>21</v>
      </c>
      <c r="E4155" s="207">
        <v>0</v>
      </c>
      <c r="F4155" s="208">
        <v>0</v>
      </c>
    </row>
    <row r="4156" spans="2:6" x14ac:dyDescent="0.3">
      <c r="B4156" s="142" t="s">
        <v>381</v>
      </c>
      <c r="C4156" s="144">
        <v>45544</v>
      </c>
      <c r="D4156" s="145">
        <v>22</v>
      </c>
      <c r="E4156" s="207">
        <v>0</v>
      </c>
      <c r="F4156" s="208">
        <v>0</v>
      </c>
    </row>
    <row r="4157" spans="2:6" x14ac:dyDescent="0.3">
      <c r="B4157" s="142" t="s">
        <v>381</v>
      </c>
      <c r="C4157" s="144">
        <v>45544</v>
      </c>
      <c r="D4157" s="145">
        <v>23</v>
      </c>
      <c r="E4157" s="207">
        <v>0</v>
      </c>
      <c r="F4157" s="208">
        <v>0</v>
      </c>
    </row>
    <row r="4158" spans="2:6" x14ac:dyDescent="0.3">
      <c r="B4158" s="142" t="s">
        <v>381</v>
      </c>
      <c r="C4158" s="144">
        <v>45545</v>
      </c>
      <c r="D4158" s="145">
        <v>0</v>
      </c>
      <c r="E4158" s="207">
        <v>0</v>
      </c>
      <c r="F4158" s="208">
        <v>0</v>
      </c>
    </row>
    <row r="4159" spans="2:6" x14ac:dyDescent="0.3">
      <c r="B4159" s="142" t="s">
        <v>381</v>
      </c>
      <c r="C4159" s="144">
        <v>45545</v>
      </c>
      <c r="D4159" s="145">
        <v>1</v>
      </c>
      <c r="E4159" s="207">
        <v>0</v>
      </c>
      <c r="F4159" s="208">
        <v>0</v>
      </c>
    </row>
    <row r="4160" spans="2:6" x14ac:dyDescent="0.3">
      <c r="B4160" s="142" t="s">
        <v>381</v>
      </c>
      <c r="C4160" s="144">
        <v>45545</v>
      </c>
      <c r="D4160" s="145">
        <v>2</v>
      </c>
      <c r="E4160" s="207">
        <v>0</v>
      </c>
      <c r="F4160" s="208">
        <v>0</v>
      </c>
    </row>
    <row r="4161" spans="2:6" x14ac:dyDescent="0.3">
      <c r="B4161" s="142" t="s">
        <v>381</v>
      </c>
      <c r="C4161" s="144">
        <v>45545</v>
      </c>
      <c r="D4161" s="145">
        <v>3</v>
      </c>
      <c r="E4161" s="207">
        <v>0</v>
      </c>
      <c r="F4161" s="208">
        <v>0</v>
      </c>
    </row>
    <row r="4162" spans="2:6" x14ac:dyDescent="0.3">
      <c r="B4162" s="142" t="s">
        <v>381</v>
      </c>
      <c r="C4162" s="144">
        <v>45545</v>
      </c>
      <c r="D4162" s="145">
        <v>4</v>
      </c>
      <c r="E4162" s="207">
        <v>0</v>
      </c>
      <c r="F4162" s="208">
        <v>0</v>
      </c>
    </row>
    <row r="4163" spans="2:6" x14ac:dyDescent="0.3">
      <c r="B4163" s="142" t="s">
        <v>381</v>
      </c>
      <c r="C4163" s="144">
        <v>45545</v>
      </c>
      <c r="D4163" s="145">
        <v>5</v>
      </c>
      <c r="E4163" s="207">
        <v>0</v>
      </c>
      <c r="F4163" s="208">
        <v>0</v>
      </c>
    </row>
    <row r="4164" spans="2:6" x14ac:dyDescent="0.3">
      <c r="B4164" s="142" t="s">
        <v>381</v>
      </c>
      <c r="C4164" s="144">
        <v>45545</v>
      </c>
      <c r="D4164" s="145">
        <v>6</v>
      </c>
      <c r="E4164" s="207">
        <v>0</v>
      </c>
      <c r="F4164" s="208">
        <v>0</v>
      </c>
    </row>
    <row r="4165" spans="2:6" x14ac:dyDescent="0.3">
      <c r="B4165" s="142" t="s">
        <v>381</v>
      </c>
      <c r="C4165" s="144">
        <v>45545</v>
      </c>
      <c r="D4165" s="145">
        <v>7</v>
      </c>
      <c r="E4165" s="207">
        <v>0</v>
      </c>
      <c r="F4165" s="208">
        <v>0</v>
      </c>
    </row>
    <row r="4166" spans="2:6" x14ac:dyDescent="0.3">
      <c r="B4166" s="142" t="s">
        <v>381</v>
      </c>
      <c r="C4166" s="144">
        <v>45545</v>
      </c>
      <c r="D4166" s="145">
        <v>8</v>
      </c>
      <c r="E4166" s="207">
        <v>0</v>
      </c>
      <c r="F4166" s="208">
        <v>0</v>
      </c>
    </row>
    <row r="4167" spans="2:6" x14ac:dyDescent="0.3">
      <c r="B4167" s="142" t="s">
        <v>381</v>
      </c>
      <c r="C4167" s="144">
        <v>45545</v>
      </c>
      <c r="D4167" s="145">
        <v>9</v>
      </c>
      <c r="E4167" s="207">
        <v>0</v>
      </c>
      <c r="F4167" s="208">
        <v>0</v>
      </c>
    </row>
    <row r="4168" spans="2:6" x14ac:dyDescent="0.3">
      <c r="B4168" s="142" t="s">
        <v>381</v>
      </c>
      <c r="C4168" s="144">
        <v>45545</v>
      </c>
      <c r="D4168" s="145">
        <v>10</v>
      </c>
      <c r="E4168" s="207">
        <v>0</v>
      </c>
      <c r="F4168" s="208">
        <v>0</v>
      </c>
    </row>
    <row r="4169" spans="2:6" x14ac:dyDescent="0.3">
      <c r="B4169" s="142" t="s">
        <v>381</v>
      </c>
      <c r="C4169" s="144">
        <v>45545</v>
      </c>
      <c r="D4169" s="145">
        <v>11</v>
      </c>
      <c r="E4169" s="207">
        <v>0</v>
      </c>
      <c r="F4169" s="208">
        <v>0</v>
      </c>
    </row>
    <row r="4170" spans="2:6" x14ac:dyDescent="0.3">
      <c r="B4170" s="142" t="s">
        <v>381</v>
      </c>
      <c r="C4170" s="144">
        <v>45545</v>
      </c>
      <c r="D4170" s="145">
        <v>12</v>
      </c>
      <c r="E4170" s="207">
        <v>0</v>
      </c>
      <c r="F4170" s="208">
        <v>0</v>
      </c>
    </row>
    <row r="4171" spans="2:6" x14ac:dyDescent="0.3">
      <c r="B4171" s="142" t="s">
        <v>381</v>
      </c>
      <c r="C4171" s="144">
        <v>45545</v>
      </c>
      <c r="D4171" s="145">
        <v>13</v>
      </c>
      <c r="E4171" s="207">
        <v>0</v>
      </c>
      <c r="F4171" s="208">
        <v>0</v>
      </c>
    </row>
    <row r="4172" spans="2:6" x14ac:dyDescent="0.3">
      <c r="B4172" s="142" t="s">
        <v>381</v>
      </c>
      <c r="C4172" s="144">
        <v>45545</v>
      </c>
      <c r="D4172" s="145">
        <v>14</v>
      </c>
      <c r="E4172" s="207">
        <v>0</v>
      </c>
      <c r="F4172" s="208">
        <v>0</v>
      </c>
    </row>
    <row r="4173" spans="2:6" x14ac:dyDescent="0.3">
      <c r="B4173" s="142" t="s">
        <v>381</v>
      </c>
      <c r="C4173" s="144">
        <v>45545</v>
      </c>
      <c r="D4173" s="145">
        <v>15</v>
      </c>
      <c r="E4173" s="207">
        <v>0</v>
      </c>
      <c r="F4173" s="208">
        <v>0</v>
      </c>
    </row>
    <row r="4174" spans="2:6" x14ac:dyDescent="0.3">
      <c r="B4174" s="142" t="s">
        <v>381</v>
      </c>
      <c r="C4174" s="144">
        <v>45545</v>
      </c>
      <c r="D4174" s="145">
        <v>16</v>
      </c>
      <c r="E4174" s="207">
        <v>0</v>
      </c>
      <c r="F4174" s="208">
        <v>0</v>
      </c>
    </row>
    <row r="4175" spans="2:6" x14ac:dyDescent="0.3">
      <c r="B4175" s="142" t="s">
        <v>381</v>
      </c>
      <c r="C4175" s="144">
        <v>45545</v>
      </c>
      <c r="D4175" s="145">
        <v>17</v>
      </c>
      <c r="E4175" s="207">
        <v>0</v>
      </c>
      <c r="F4175" s="208">
        <v>0</v>
      </c>
    </row>
    <row r="4176" spans="2:6" x14ac:dyDescent="0.3">
      <c r="B4176" s="142" t="s">
        <v>381</v>
      </c>
      <c r="C4176" s="144">
        <v>45545</v>
      </c>
      <c r="D4176" s="145">
        <v>18</v>
      </c>
      <c r="E4176" s="207">
        <v>0</v>
      </c>
      <c r="F4176" s="208">
        <v>0</v>
      </c>
    </row>
    <row r="4177" spans="2:6" x14ac:dyDescent="0.3">
      <c r="B4177" s="142" t="s">
        <v>381</v>
      </c>
      <c r="C4177" s="144">
        <v>45545</v>
      </c>
      <c r="D4177" s="145">
        <v>19</v>
      </c>
      <c r="E4177" s="207">
        <v>0</v>
      </c>
      <c r="F4177" s="208">
        <v>0</v>
      </c>
    </row>
    <row r="4178" spans="2:6" x14ac:dyDescent="0.3">
      <c r="B4178" s="142" t="s">
        <v>381</v>
      </c>
      <c r="C4178" s="144">
        <v>45545</v>
      </c>
      <c r="D4178" s="145">
        <v>20</v>
      </c>
      <c r="E4178" s="207">
        <v>0</v>
      </c>
      <c r="F4178" s="208">
        <v>0</v>
      </c>
    </row>
    <row r="4179" spans="2:6" x14ac:dyDescent="0.3">
      <c r="B4179" s="142" t="s">
        <v>381</v>
      </c>
      <c r="C4179" s="144">
        <v>45545</v>
      </c>
      <c r="D4179" s="145">
        <v>21</v>
      </c>
      <c r="E4179" s="207">
        <v>0</v>
      </c>
      <c r="F4179" s="208">
        <v>0</v>
      </c>
    </row>
    <row r="4180" spans="2:6" x14ac:dyDescent="0.3">
      <c r="B4180" s="142" t="s">
        <v>381</v>
      </c>
      <c r="C4180" s="144">
        <v>45545</v>
      </c>
      <c r="D4180" s="145">
        <v>22</v>
      </c>
      <c r="E4180" s="207">
        <v>0</v>
      </c>
      <c r="F4180" s="208">
        <v>0</v>
      </c>
    </row>
    <row r="4181" spans="2:6" x14ac:dyDescent="0.3">
      <c r="B4181" s="142" t="s">
        <v>381</v>
      </c>
      <c r="C4181" s="144">
        <v>45545</v>
      </c>
      <c r="D4181" s="145">
        <v>23</v>
      </c>
      <c r="E4181" s="207">
        <v>0</v>
      </c>
      <c r="F4181" s="208">
        <v>0</v>
      </c>
    </row>
    <row r="4182" spans="2:6" x14ac:dyDescent="0.3">
      <c r="B4182" s="142" t="s">
        <v>381</v>
      </c>
      <c r="C4182" s="144">
        <v>45546</v>
      </c>
      <c r="D4182" s="145">
        <v>0</v>
      </c>
      <c r="E4182" s="207">
        <v>0</v>
      </c>
      <c r="F4182" s="208">
        <v>0</v>
      </c>
    </row>
    <row r="4183" spans="2:6" x14ac:dyDescent="0.3">
      <c r="B4183" s="142" t="s">
        <v>381</v>
      </c>
      <c r="C4183" s="144">
        <v>45546</v>
      </c>
      <c r="D4183" s="145">
        <v>1</v>
      </c>
      <c r="E4183" s="207">
        <v>0</v>
      </c>
      <c r="F4183" s="208">
        <v>0</v>
      </c>
    </row>
    <row r="4184" spans="2:6" x14ac:dyDescent="0.3">
      <c r="B4184" s="142" t="s">
        <v>381</v>
      </c>
      <c r="C4184" s="144">
        <v>45546</v>
      </c>
      <c r="D4184" s="145">
        <v>2</v>
      </c>
      <c r="E4184" s="207">
        <v>0</v>
      </c>
      <c r="F4184" s="208">
        <v>0</v>
      </c>
    </row>
    <row r="4185" spans="2:6" x14ac:dyDescent="0.3">
      <c r="B4185" s="142" t="s">
        <v>381</v>
      </c>
      <c r="C4185" s="144">
        <v>45546</v>
      </c>
      <c r="D4185" s="145">
        <v>3</v>
      </c>
      <c r="E4185" s="207">
        <v>345.4</v>
      </c>
      <c r="F4185" s="208">
        <v>0</v>
      </c>
    </row>
    <row r="4186" spans="2:6" x14ac:dyDescent="0.3">
      <c r="B4186" s="142" t="s">
        <v>381</v>
      </c>
      <c r="C4186" s="144">
        <v>45546</v>
      </c>
      <c r="D4186" s="145">
        <v>4</v>
      </c>
      <c r="E4186" s="207">
        <v>424.01</v>
      </c>
      <c r="F4186" s="208">
        <v>0</v>
      </c>
    </row>
    <row r="4187" spans="2:6" x14ac:dyDescent="0.3">
      <c r="B4187" s="142" t="s">
        <v>381</v>
      </c>
      <c r="C4187" s="144">
        <v>45546</v>
      </c>
      <c r="D4187" s="145">
        <v>5</v>
      </c>
      <c r="E4187" s="207">
        <v>185.18</v>
      </c>
      <c r="F4187" s="208">
        <v>0</v>
      </c>
    </row>
    <row r="4188" spans="2:6" x14ac:dyDescent="0.3">
      <c r="B4188" s="142" t="s">
        <v>381</v>
      </c>
      <c r="C4188" s="144">
        <v>45546</v>
      </c>
      <c r="D4188" s="145">
        <v>6</v>
      </c>
      <c r="E4188" s="207">
        <v>132.32</v>
      </c>
      <c r="F4188" s="208">
        <v>0</v>
      </c>
    </row>
    <row r="4189" spans="2:6" x14ac:dyDescent="0.3">
      <c r="B4189" s="142" t="s">
        <v>381</v>
      </c>
      <c r="C4189" s="144">
        <v>45546</v>
      </c>
      <c r="D4189" s="145">
        <v>7</v>
      </c>
      <c r="E4189" s="207">
        <v>133.16999999999999</v>
      </c>
      <c r="F4189" s="208">
        <v>0</v>
      </c>
    </row>
    <row r="4190" spans="2:6" x14ac:dyDescent="0.3">
      <c r="B4190" s="142" t="s">
        <v>381</v>
      </c>
      <c r="C4190" s="144">
        <v>45546</v>
      </c>
      <c r="D4190" s="145">
        <v>8</v>
      </c>
      <c r="E4190" s="207">
        <v>0</v>
      </c>
      <c r="F4190" s="208">
        <v>31.05</v>
      </c>
    </row>
    <row r="4191" spans="2:6" x14ac:dyDescent="0.3">
      <c r="B4191" s="142" t="s">
        <v>381</v>
      </c>
      <c r="C4191" s="144">
        <v>45546</v>
      </c>
      <c r="D4191" s="145">
        <v>9</v>
      </c>
      <c r="E4191" s="207">
        <v>0</v>
      </c>
      <c r="F4191" s="208">
        <v>54.2</v>
      </c>
    </row>
    <row r="4192" spans="2:6" x14ac:dyDescent="0.3">
      <c r="B4192" s="142" t="s">
        <v>381</v>
      </c>
      <c r="C4192" s="144">
        <v>45546</v>
      </c>
      <c r="D4192" s="145">
        <v>10</v>
      </c>
      <c r="E4192" s="207">
        <v>0</v>
      </c>
      <c r="F4192" s="208">
        <v>37.25</v>
      </c>
    </row>
    <row r="4193" spans="2:6" x14ac:dyDescent="0.3">
      <c r="B4193" s="142" t="s">
        <v>381</v>
      </c>
      <c r="C4193" s="144">
        <v>45546</v>
      </c>
      <c r="D4193" s="145">
        <v>11</v>
      </c>
      <c r="E4193" s="207">
        <v>34.909999999999997</v>
      </c>
      <c r="F4193" s="208">
        <v>0.03</v>
      </c>
    </row>
    <row r="4194" spans="2:6" x14ac:dyDescent="0.3">
      <c r="B4194" s="142" t="s">
        <v>381</v>
      </c>
      <c r="C4194" s="144">
        <v>45546</v>
      </c>
      <c r="D4194" s="145">
        <v>12</v>
      </c>
      <c r="E4194" s="207">
        <v>129</v>
      </c>
      <c r="F4194" s="208">
        <v>0.03</v>
      </c>
    </row>
    <row r="4195" spans="2:6" x14ac:dyDescent="0.3">
      <c r="B4195" s="142" t="s">
        <v>381</v>
      </c>
      <c r="C4195" s="144">
        <v>45546</v>
      </c>
      <c r="D4195" s="145">
        <v>13</v>
      </c>
      <c r="E4195" s="207">
        <v>0</v>
      </c>
      <c r="F4195" s="208">
        <v>34.26</v>
      </c>
    </row>
    <row r="4196" spans="2:6" x14ac:dyDescent="0.3">
      <c r="B4196" s="142" t="s">
        <v>381</v>
      </c>
      <c r="C4196" s="144">
        <v>45546</v>
      </c>
      <c r="D4196" s="145">
        <v>14</v>
      </c>
      <c r="E4196" s="207">
        <v>0</v>
      </c>
      <c r="F4196" s="208">
        <v>86.8</v>
      </c>
    </row>
    <row r="4197" spans="2:6" x14ac:dyDescent="0.3">
      <c r="B4197" s="142" t="s">
        <v>381</v>
      </c>
      <c r="C4197" s="144">
        <v>45546</v>
      </c>
      <c r="D4197" s="145">
        <v>15</v>
      </c>
      <c r="E4197" s="207">
        <v>6.36</v>
      </c>
      <c r="F4197" s="208">
        <v>77.05</v>
      </c>
    </row>
    <row r="4198" spans="2:6" x14ac:dyDescent="0.3">
      <c r="B4198" s="142" t="s">
        <v>381</v>
      </c>
      <c r="C4198" s="144">
        <v>45546</v>
      </c>
      <c r="D4198" s="145">
        <v>16</v>
      </c>
      <c r="E4198" s="207">
        <v>50.54</v>
      </c>
      <c r="F4198" s="208">
        <v>203.82</v>
      </c>
    </row>
    <row r="4199" spans="2:6" x14ac:dyDescent="0.3">
      <c r="B4199" s="142" t="s">
        <v>381</v>
      </c>
      <c r="C4199" s="144">
        <v>45546</v>
      </c>
      <c r="D4199" s="145">
        <v>17</v>
      </c>
      <c r="E4199" s="207">
        <v>0</v>
      </c>
      <c r="F4199" s="208">
        <v>431.46</v>
      </c>
    </row>
    <row r="4200" spans="2:6" x14ac:dyDescent="0.3">
      <c r="B4200" s="142" t="s">
        <v>381</v>
      </c>
      <c r="C4200" s="144">
        <v>45546</v>
      </c>
      <c r="D4200" s="145">
        <v>18</v>
      </c>
      <c r="E4200" s="207">
        <v>0</v>
      </c>
      <c r="F4200" s="208">
        <v>448.44</v>
      </c>
    </row>
    <row r="4201" spans="2:6" x14ac:dyDescent="0.3">
      <c r="B4201" s="142" t="s">
        <v>381</v>
      </c>
      <c r="C4201" s="144">
        <v>45546</v>
      </c>
      <c r="D4201" s="145">
        <v>19</v>
      </c>
      <c r="E4201" s="207">
        <v>0</v>
      </c>
      <c r="F4201" s="208">
        <v>449.04</v>
      </c>
    </row>
    <row r="4202" spans="2:6" x14ac:dyDescent="0.3">
      <c r="B4202" s="142" t="s">
        <v>381</v>
      </c>
      <c r="C4202" s="144">
        <v>45546</v>
      </c>
      <c r="D4202" s="145">
        <v>20</v>
      </c>
      <c r="E4202" s="207">
        <v>0</v>
      </c>
      <c r="F4202" s="208">
        <v>94.89</v>
      </c>
    </row>
    <row r="4203" spans="2:6" x14ac:dyDescent="0.3">
      <c r="B4203" s="142" t="s">
        <v>381</v>
      </c>
      <c r="C4203" s="144">
        <v>45546</v>
      </c>
      <c r="D4203" s="145">
        <v>21</v>
      </c>
      <c r="E4203" s="207">
        <v>0.68</v>
      </c>
      <c r="F4203" s="208">
        <v>0</v>
      </c>
    </row>
    <row r="4204" spans="2:6" x14ac:dyDescent="0.3">
      <c r="B4204" s="142" t="s">
        <v>381</v>
      </c>
      <c r="C4204" s="144">
        <v>45546</v>
      </c>
      <c r="D4204" s="145">
        <v>22</v>
      </c>
      <c r="E4204" s="207">
        <v>0</v>
      </c>
      <c r="F4204" s="208">
        <v>0</v>
      </c>
    </row>
    <row r="4205" spans="2:6" x14ac:dyDescent="0.3">
      <c r="B4205" s="142" t="s">
        <v>381</v>
      </c>
      <c r="C4205" s="144">
        <v>45546</v>
      </c>
      <c r="D4205" s="145">
        <v>23</v>
      </c>
      <c r="E4205" s="207">
        <v>0</v>
      </c>
      <c r="F4205" s="208">
        <v>0</v>
      </c>
    </row>
    <row r="4206" spans="2:6" x14ac:dyDescent="0.3">
      <c r="B4206" s="142" t="s">
        <v>381</v>
      </c>
      <c r="C4206" s="144">
        <v>45547</v>
      </c>
      <c r="D4206" s="145">
        <v>0</v>
      </c>
      <c r="E4206" s="207">
        <v>0</v>
      </c>
      <c r="F4206" s="208">
        <v>0</v>
      </c>
    </row>
    <row r="4207" spans="2:6" x14ac:dyDescent="0.3">
      <c r="B4207" s="142" t="s">
        <v>381</v>
      </c>
      <c r="C4207" s="144">
        <v>45547</v>
      </c>
      <c r="D4207" s="145">
        <v>1</v>
      </c>
      <c r="E4207" s="207">
        <v>0</v>
      </c>
      <c r="F4207" s="208">
        <v>0</v>
      </c>
    </row>
    <row r="4208" spans="2:6" x14ac:dyDescent="0.3">
      <c r="B4208" s="142" t="s">
        <v>381</v>
      </c>
      <c r="C4208" s="144">
        <v>45547</v>
      </c>
      <c r="D4208" s="145">
        <v>2</v>
      </c>
      <c r="E4208" s="207">
        <v>0</v>
      </c>
      <c r="F4208" s="208">
        <v>0</v>
      </c>
    </row>
    <row r="4209" spans="2:6" x14ac:dyDescent="0.3">
      <c r="B4209" s="142" t="s">
        <v>381</v>
      </c>
      <c r="C4209" s="144">
        <v>45547</v>
      </c>
      <c r="D4209" s="145">
        <v>3</v>
      </c>
      <c r="E4209" s="207">
        <v>0</v>
      </c>
      <c r="F4209" s="208">
        <v>0</v>
      </c>
    </row>
    <row r="4210" spans="2:6" x14ac:dyDescent="0.3">
      <c r="B4210" s="142" t="s">
        <v>381</v>
      </c>
      <c r="C4210" s="144">
        <v>45547</v>
      </c>
      <c r="D4210" s="145">
        <v>4</v>
      </c>
      <c r="E4210" s="207">
        <v>0</v>
      </c>
      <c r="F4210" s="208">
        <v>0</v>
      </c>
    </row>
    <row r="4211" spans="2:6" x14ac:dyDescent="0.3">
      <c r="B4211" s="142" t="s">
        <v>381</v>
      </c>
      <c r="C4211" s="144">
        <v>45547</v>
      </c>
      <c r="D4211" s="145">
        <v>5</v>
      </c>
      <c r="E4211" s="207">
        <v>0</v>
      </c>
      <c r="F4211" s="208">
        <v>0</v>
      </c>
    </row>
    <row r="4212" spans="2:6" x14ac:dyDescent="0.3">
      <c r="B4212" s="142" t="s">
        <v>381</v>
      </c>
      <c r="C4212" s="144">
        <v>45547</v>
      </c>
      <c r="D4212" s="145">
        <v>6</v>
      </c>
      <c r="E4212" s="207">
        <v>0</v>
      </c>
      <c r="F4212" s="208">
        <v>0</v>
      </c>
    </row>
    <row r="4213" spans="2:6" x14ac:dyDescent="0.3">
      <c r="B4213" s="142" t="s">
        <v>381</v>
      </c>
      <c r="C4213" s="144">
        <v>45547</v>
      </c>
      <c r="D4213" s="145">
        <v>7</v>
      </c>
      <c r="E4213" s="207">
        <v>0</v>
      </c>
      <c r="F4213" s="208">
        <v>0</v>
      </c>
    </row>
    <row r="4214" spans="2:6" x14ac:dyDescent="0.3">
      <c r="B4214" s="142" t="s">
        <v>381</v>
      </c>
      <c r="C4214" s="144">
        <v>45547</v>
      </c>
      <c r="D4214" s="145">
        <v>8</v>
      </c>
      <c r="E4214" s="207">
        <v>0</v>
      </c>
      <c r="F4214" s="208">
        <v>0</v>
      </c>
    </row>
    <row r="4215" spans="2:6" x14ac:dyDescent="0.3">
      <c r="B4215" s="142" t="s">
        <v>381</v>
      </c>
      <c r="C4215" s="144">
        <v>45547</v>
      </c>
      <c r="D4215" s="145">
        <v>9</v>
      </c>
      <c r="E4215" s="207">
        <v>0</v>
      </c>
      <c r="F4215" s="208">
        <v>0</v>
      </c>
    </row>
    <row r="4216" spans="2:6" x14ac:dyDescent="0.3">
      <c r="B4216" s="142" t="s">
        <v>381</v>
      </c>
      <c r="C4216" s="144">
        <v>45547</v>
      </c>
      <c r="D4216" s="145">
        <v>10</v>
      </c>
      <c r="E4216" s="207">
        <v>0</v>
      </c>
      <c r="F4216" s="208">
        <v>0</v>
      </c>
    </row>
    <row r="4217" spans="2:6" x14ac:dyDescent="0.3">
      <c r="B4217" s="142" t="s">
        <v>381</v>
      </c>
      <c r="C4217" s="144">
        <v>45547</v>
      </c>
      <c r="D4217" s="145">
        <v>11</v>
      </c>
      <c r="E4217" s="207">
        <v>0</v>
      </c>
      <c r="F4217" s="208">
        <v>0</v>
      </c>
    </row>
    <row r="4218" spans="2:6" x14ac:dyDescent="0.3">
      <c r="B4218" s="142" t="s">
        <v>381</v>
      </c>
      <c r="C4218" s="144">
        <v>45547</v>
      </c>
      <c r="D4218" s="145">
        <v>12</v>
      </c>
      <c r="E4218" s="207">
        <v>0</v>
      </c>
      <c r="F4218" s="208">
        <v>0</v>
      </c>
    </row>
    <row r="4219" spans="2:6" x14ac:dyDescent="0.3">
      <c r="B4219" s="142" t="s">
        <v>381</v>
      </c>
      <c r="C4219" s="144">
        <v>45547</v>
      </c>
      <c r="D4219" s="145">
        <v>13</v>
      </c>
      <c r="E4219" s="207">
        <v>0.92</v>
      </c>
      <c r="F4219" s="208">
        <v>0</v>
      </c>
    </row>
    <row r="4220" spans="2:6" x14ac:dyDescent="0.3">
      <c r="B4220" s="142" t="s">
        <v>381</v>
      </c>
      <c r="C4220" s="144">
        <v>45547</v>
      </c>
      <c r="D4220" s="145">
        <v>14</v>
      </c>
      <c r="E4220" s="207">
        <v>0</v>
      </c>
      <c r="F4220" s="208">
        <v>0</v>
      </c>
    </row>
    <row r="4221" spans="2:6" x14ac:dyDescent="0.3">
      <c r="B4221" s="142" t="s">
        <v>381</v>
      </c>
      <c r="C4221" s="144">
        <v>45547</v>
      </c>
      <c r="D4221" s="145">
        <v>15</v>
      </c>
      <c r="E4221" s="207">
        <v>0</v>
      </c>
      <c r="F4221" s="208">
        <v>0</v>
      </c>
    </row>
    <row r="4222" spans="2:6" x14ac:dyDescent="0.3">
      <c r="B4222" s="142" t="s">
        <v>381</v>
      </c>
      <c r="C4222" s="144">
        <v>45547</v>
      </c>
      <c r="D4222" s="145">
        <v>16</v>
      </c>
      <c r="E4222" s="207">
        <v>0</v>
      </c>
      <c r="F4222" s="208">
        <v>0</v>
      </c>
    </row>
    <row r="4223" spans="2:6" x14ac:dyDescent="0.3">
      <c r="B4223" s="142" t="s">
        <v>381</v>
      </c>
      <c r="C4223" s="144">
        <v>45547</v>
      </c>
      <c r="D4223" s="145">
        <v>17</v>
      </c>
      <c r="E4223" s="207">
        <v>50.64</v>
      </c>
      <c r="F4223" s="208">
        <v>0</v>
      </c>
    </row>
    <row r="4224" spans="2:6" x14ac:dyDescent="0.3">
      <c r="B4224" s="142" t="s">
        <v>381</v>
      </c>
      <c r="C4224" s="144">
        <v>45547</v>
      </c>
      <c r="D4224" s="145">
        <v>18</v>
      </c>
      <c r="E4224" s="207">
        <v>365.9</v>
      </c>
      <c r="F4224" s="208">
        <v>0</v>
      </c>
    </row>
    <row r="4225" spans="2:6" x14ac:dyDescent="0.3">
      <c r="B4225" s="142" t="s">
        <v>381</v>
      </c>
      <c r="C4225" s="144">
        <v>45547</v>
      </c>
      <c r="D4225" s="145">
        <v>19</v>
      </c>
      <c r="E4225" s="207">
        <v>418.64</v>
      </c>
      <c r="F4225" s="208">
        <v>0</v>
      </c>
    </row>
    <row r="4226" spans="2:6" x14ac:dyDescent="0.3">
      <c r="B4226" s="142" t="s">
        <v>381</v>
      </c>
      <c r="C4226" s="144">
        <v>45547</v>
      </c>
      <c r="D4226" s="145">
        <v>20</v>
      </c>
      <c r="E4226" s="207">
        <v>96.52</v>
      </c>
      <c r="F4226" s="208">
        <v>0</v>
      </c>
    </row>
    <row r="4227" spans="2:6" x14ac:dyDescent="0.3">
      <c r="B4227" s="142" t="s">
        <v>381</v>
      </c>
      <c r="C4227" s="144">
        <v>45547</v>
      </c>
      <c r="D4227" s="145">
        <v>21</v>
      </c>
      <c r="E4227" s="207">
        <v>184.68</v>
      </c>
      <c r="F4227" s="208">
        <v>0</v>
      </c>
    </row>
    <row r="4228" spans="2:6" x14ac:dyDescent="0.3">
      <c r="B4228" s="142" t="s">
        <v>381</v>
      </c>
      <c r="C4228" s="144">
        <v>45547</v>
      </c>
      <c r="D4228" s="145">
        <v>22</v>
      </c>
      <c r="E4228" s="207">
        <v>137.16</v>
      </c>
      <c r="F4228" s="208">
        <v>0</v>
      </c>
    </row>
    <row r="4229" spans="2:6" x14ac:dyDescent="0.3">
      <c r="B4229" s="142" t="s">
        <v>381</v>
      </c>
      <c r="C4229" s="144">
        <v>45547</v>
      </c>
      <c r="D4229" s="145">
        <v>23</v>
      </c>
      <c r="E4229" s="207">
        <v>137.41</v>
      </c>
      <c r="F4229" s="208">
        <v>0</v>
      </c>
    </row>
    <row r="4230" spans="2:6" x14ac:dyDescent="0.3">
      <c r="B4230" s="142" t="s">
        <v>381</v>
      </c>
      <c r="C4230" s="144">
        <v>45548</v>
      </c>
      <c r="D4230" s="145">
        <v>0</v>
      </c>
      <c r="E4230" s="207">
        <v>137.41999999999999</v>
      </c>
      <c r="F4230" s="208">
        <v>0</v>
      </c>
    </row>
    <row r="4231" spans="2:6" x14ac:dyDescent="0.3">
      <c r="B4231" s="142" t="s">
        <v>381</v>
      </c>
      <c r="C4231" s="144">
        <v>45548</v>
      </c>
      <c r="D4231" s="145">
        <v>1</v>
      </c>
      <c r="E4231" s="207">
        <v>161.41999999999999</v>
      </c>
      <c r="F4231" s="208">
        <v>0</v>
      </c>
    </row>
    <row r="4232" spans="2:6" x14ac:dyDescent="0.3">
      <c r="B4232" s="142" t="s">
        <v>381</v>
      </c>
      <c r="C4232" s="144">
        <v>45548</v>
      </c>
      <c r="D4232" s="145">
        <v>2</v>
      </c>
      <c r="E4232" s="207">
        <v>519.28</v>
      </c>
      <c r="F4232" s="208">
        <v>0</v>
      </c>
    </row>
    <row r="4233" spans="2:6" x14ac:dyDescent="0.3">
      <c r="B4233" s="142" t="s">
        <v>381</v>
      </c>
      <c r="C4233" s="144">
        <v>45548</v>
      </c>
      <c r="D4233" s="145">
        <v>3</v>
      </c>
      <c r="E4233" s="207">
        <v>523.82000000000005</v>
      </c>
      <c r="F4233" s="208">
        <v>0</v>
      </c>
    </row>
    <row r="4234" spans="2:6" x14ac:dyDescent="0.3">
      <c r="B4234" s="142" t="s">
        <v>381</v>
      </c>
      <c r="C4234" s="144">
        <v>45548</v>
      </c>
      <c r="D4234" s="145">
        <v>4</v>
      </c>
      <c r="E4234" s="207">
        <v>487.94</v>
      </c>
      <c r="F4234" s="208">
        <v>0</v>
      </c>
    </row>
    <row r="4235" spans="2:6" x14ac:dyDescent="0.3">
      <c r="B4235" s="142" t="s">
        <v>381</v>
      </c>
      <c r="C4235" s="144">
        <v>45548</v>
      </c>
      <c r="D4235" s="145">
        <v>5</v>
      </c>
      <c r="E4235" s="207">
        <v>424.73</v>
      </c>
      <c r="F4235" s="208">
        <v>0</v>
      </c>
    </row>
    <row r="4236" spans="2:6" x14ac:dyDescent="0.3">
      <c r="B4236" s="142" t="s">
        <v>381</v>
      </c>
      <c r="C4236" s="144">
        <v>45548</v>
      </c>
      <c r="D4236" s="145">
        <v>6</v>
      </c>
      <c r="E4236" s="207">
        <v>316.07</v>
      </c>
      <c r="F4236" s="208">
        <v>0</v>
      </c>
    </row>
    <row r="4237" spans="2:6" x14ac:dyDescent="0.3">
      <c r="B4237" s="142" t="s">
        <v>381</v>
      </c>
      <c r="C4237" s="144">
        <v>45548</v>
      </c>
      <c r="D4237" s="145">
        <v>7</v>
      </c>
      <c r="E4237" s="207">
        <v>420.78</v>
      </c>
      <c r="F4237" s="208">
        <v>0</v>
      </c>
    </row>
    <row r="4238" spans="2:6" x14ac:dyDescent="0.3">
      <c r="B4238" s="142" t="s">
        <v>381</v>
      </c>
      <c r="C4238" s="144">
        <v>45548</v>
      </c>
      <c r="D4238" s="145">
        <v>8</v>
      </c>
      <c r="E4238" s="207">
        <v>419.86</v>
      </c>
      <c r="F4238" s="208">
        <v>0</v>
      </c>
    </row>
    <row r="4239" spans="2:6" x14ac:dyDescent="0.3">
      <c r="B4239" s="142" t="s">
        <v>381</v>
      </c>
      <c r="C4239" s="144">
        <v>45548</v>
      </c>
      <c r="D4239" s="145">
        <v>9</v>
      </c>
      <c r="E4239" s="207">
        <v>419.06</v>
      </c>
      <c r="F4239" s="208">
        <v>0</v>
      </c>
    </row>
    <row r="4240" spans="2:6" x14ac:dyDescent="0.3">
      <c r="B4240" s="142" t="s">
        <v>381</v>
      </c>
      <c r="C4240" s="144">
        <v>45548</v>
      </c>
      <c r="D4240" s="145">
        <v>10</v>
      </c>
      <c r="E4240" s="207">
        <v>418.68</v>
      </c>
      <c r="F4240" s="208">
        <v>0</v>
      </c>
    </row>
    <row r="4241" spans="2:6" x14ac:dyDescent="0.3">
      <c r="B4241" s="142" t="s">
        <v>381</v>
      </c>
      <c r="C4241" s="144">
        <v>45548</v>
      </c>
      <c r="D4241" s="145">
        <v>11</v>
      </c>
      <c r="E4241" s="207">
        <v>415.82</v>
      </c>
      <c r="F4241" s="208">
        <v>0</v>
      </c>
    </row>
    <row r="4242" spans="2:6" x14ac:dyDescent="0.3">
      <c r="B4242" s="142" t="s">
        <v>381</v>
      </c>
      <c r="C4242" s="144">
        <v>45548</v>
      </c>
      <c r="D4242" s="145">
        <v>12</v>
      </c>
      <c r="E4242" s="207">
        <v>421.03</v>
      </c>
      <c r="F4242" s="208">
        <v>0</v>
      </c>
    </row>
    <row r="4243" spans="2:6" x14ac:dyDescent="0.3">
      <c r="B4243" s="142" t="s">
        <v>381</v>
      </c>
      <c r="C4243" s="144">
        <v>45548</v>
      </c>
      <c r="D4243" s="145">
        <v>13</v>
      </c>
      <c r="E4243" s="207">
        <v>418.3</v>
      </c>
      <c r="F4243" s="208">
        <v>0</v>
      </c>
    </row>
    <row r="4244" spans="2:6" x14ac:dyDescent="0.3">
      <c r="B4244" s="142" t="s">
        <v>381</v>
      </c>
      <c r="C4244" s="144">
        <v>45548</v>
      </c>
      <c r="D4244" s="145">
        <v>14</v>
      </c>
      <c r="E4244" s="207">
        <v>418.29</v>
      </c>
      <c r="F4244" s="208">
        <v>0</v>
      </c>
    </row>
    <row r="4245" spans="2:6" x14ac:dyDescent="0.3">
      <c r="B4245" s="142" t="s">
        <v>381</v>
      </c>
      <c r="C4245" s="144">
        <v>45548</v>
      </c>
      <c r="D4245" s="145">
        <v>15</v>
      </c>
      <c r="E4245" s="207">
        <v>418.37</v>
      </c>
      <c r="F4245" s="208">
        <v>0</v>
      </c>
    </row>
    <row r="4246" spans="2:6" x14ac:dyDescent="0.3">
      <c r="B4246" s="142" t="s">
        <v>381</v>
      </c>
      <c r="C4246" s="144">
        <v>45548</v>
      </c>
      <c r="D4246" s="145">
        <v>16</v>
      </c>
      <c r="E4246" s="207">
        <v>418.8</v>
      </c>
      <c r="F4246" s="208">
        <v>0</v>
      </c>
    </row>
    <row r="4247" spans="2:6" x14ac:dyDescent="0.3">
      <c r="B4247" s="142" t="s">
        <v>381</v>
      </c>
      <c r="C4247" s="144">
        <v>45548</v>
      </c>
      <c r="D4247" s="145">
        <v>17</v>
      </c>
      <c r="E4247" s="207">
        <v>419.04</v>
      </c>
      <c r="F4247" s="208">
        <v>0</v>
      </c>
    </row>
    <row r="4248" spans="2:6" x14ac:dyDescent="0.3">
      <c r="B4248" s="142" t="s">
        <v>381</v>
      </c>
      <c r="C4248" s="144">
        <v>45548</v>
      </c>
      <c r="D4248" s="145">
        <v>18</v>
      </c>
      <c r="E4248" s="207">
        <v>514.01</v>
      </c>
      <c r="F4248" s="208">
        <v>0</v>
      </c>
    </row>
    <row r="4249" spans="2:6" x14ac:dyDescent="0.3">
      <c r="B4249" s="142" t="s">
        <v>381</v>
      </c>
      <c r="C4249" s="144">
        <v>45548</v>
      </c>
      <c r="D4249" s="145">
        <v>19</v>
      </c>
      <c r="E4249" s="207">
        <v>513.34</v>
      </c>
      <c r="F4249" s="208">
        <v>0</v>
      </c>
    </row>
    <row r="4250" spans="2:6" x14ac:dyDescent="0.3">
      <c r="B4250" s="142" t="s">
        <v>381</v>
      </c>
      <c r="C4250" s="144">
        <v>45548</v>
      </c>
      <c r="D4250" s="145">
        <v>20</v>
      </c>
      <c r="E4250" s="207">
        <v>512.29</v>
      </c>
      <c r="F4250" s="208">
        <v>0</v>
      </c>
    </row>
    <row r="4251" spans="2:6" x14ac:dyDescent="0.3">
      <c r="B4251" s="142" t="s">
        <v>381</v>
      </c>
      <c r="C4251" s="144">
        <v>45548</v>
      </c>
      <c r="D4251" s="145">
        <v>21</v>
      </c>
      <c r="E4251" s="207">
        <v>499.74</v>
      </c>
      <c r="F4251" s="208">
        <v>0</v>
      </c>
    </row>
    <row r="4252" spans="2:6" x14ac:dyDescent="0.3">
      <c r="B4252" s="142" t="s">
        <v>381</v>
      </c>
      <c r="C4252" s="144">
        <v>45548</v>
      </c>
      <c r="D4252" s="145">
        <v>22</v>
      </c>
      <c r="E4252" s="207">
        <v>335.26</v>
      </c>
      <c r="F4252" s="208">
        <v>0</v>
      </c>
    </row>
    <row r="4253" spans="2:6" x14ac:dyDescent="0.3">
      <c r="B4253" s="142" t="s">
        <v>381</v>
      </c>
      <c r="C4253" s="144">
        <v>45548</v>
      </c>
      <c r="D4253" s="145">
        <v>23</v>
      </c>
      <c r="E4253" s="207">
        <v>515.19000000000005</v>
      </c>
      <c r="F4253" s="208">
        <v>0</v>
      </c>
    </row>
    <row r="4254" spans="2:6" x14ac:dyDescent="0.3">
      <c r="B4254" s="142" t="s">
        <v>381</v>
      </c>
      <c r="C4254" s="144">
        <v>45549</v>
      </c>
      <c r="D4254" s="145">
        <v>0</v>
      </c>
      <c r="E4254" s="207">
        <v>444.1</v>
      </c>
      <c r="F4254" s="208">
        <v>0</v>
      </c>
    </row>
    <row r="4255" spans="2:6" x14ac:dyDescent="0.3">
      <c r="B4255" s="142" t="s">
        <v>381</v>
      </c>
      <c r="C4255" s="144">
        <v>45549</v>
      </c>
      <c r="D4255" s="145">
        <v>1</v>
      </c>
      <c r="E4255" s="207">
        <v>506.83</v>
      </c>
      <c r="F4255" s="208">
        <v>0</v>
      </c>
    </row>
    <row r="4256" spans="2:6" x14ac:dyDescent="0.3">
      <c r="B4256" s="142" t="s">
        <v>381</v>
      </c>
      <c r="C4256" s="144">
        <v>45549</v>
      </c>
      <c r="D4256" s="145">
        <v>2</v>
      </c>
      <c r="E4256" s="207">
        <v>512.33000000000004</v>
      </c>
      <c r="F4256" s="208">
        <v>0</v>
      </c>
    </row>
    <row r="4257" spans="2:6" x14ac:dyDescent="0.3">
      <c r="B4257" s="142" t="s">
        <v>381</v>
      </c>
      <c r="C4257" s="144">
        <v>45549</v>
      </c>
      <c r="D4257" s="145">
        <v>3</v>
      </c>
      <c r="E4257" s="207">
        <v>429</v>
      </c>
      <c r="F4257" s="208">
        <v>0</v>
      </c>
    </row>
    <row r="4258" spans="2:6" x14ac:dyDescent="0.3">
      <c r="B4258" s="142" t="s">
        <v>381</v>
      </c>
      <c r="C4258" s="144">
        <v>45549</v>
      </c>
      <c r="D4258" s="145">
        <v>4</v>
      </c>
      <c r="E4258" s="207">
        <v>418.46</v>
      </c>
      <c r="F4258" s="208">
        <v>0</v>
      </c>
    </row>
    <row r="4259" spans="2:6" x14ac:dyDescent="0.3">
      <c r="B4259" s="142" t="s">
        <v>381</v>
      </c>
      <c r="C4259" s="144">
        <v>45549</v>
      </c>
      <c r="D4259" s="145">
        <v>5</v>
      </c>
      <c r="E4259" s="207">
        <v>320.89</v>
      </c>
      <c r="F4259" s="208">
        <v>0</v>
      </c>
    </row>
    <row r="4260" spans="2:6" x14ac:dyDescent="0.3">
      <c r="B4260" s="142" t="s">
        <v>381</v>
      </c>
      <c r="C4260" s="144">
        <v>45549</v>
      </c>
      <c r="D4260" s="145">
        <v>6</v>
      </c>
      <c r="E4260" s="207">
        <v>431.2</v>
      </c>
      <c r="F4260" s="208">
        <v>0</v>
      </c>
    </row>
    <row r="4261" spans="2:6" x14ac:dyDescent="0.3">
      <c r="B4261" s="142" t="s">
        <v>381</v>
      </c>
      <c r="C4261" s="144">
        <v>45549</v>
      </c>
      <c r="D4261" s="145">
        <v>7</v>
      </c>
      <c r="E4261" s="207">
        <v>414.73</v>
      </c>
      <c r="F4261" s="208">
        <v>0</v>
      </c>
    </row>
    <row r="4262" spans="2:6" x14ac:dyDescent="0.3">
      <c r="B4262" s="142" t="s">
        <v>381</v>
      </c>
      <c r="C4262" s="144">
        <v>45549</v>
      </c>
      <c r="D4262" s="145">
        <v>8</v>
      </c>
      <c r="E4262" s="207">
        <v>504.17</v>
      </c>
      <c r="F4262" s="208">
        <v>0</v>
      </c>
    </row>
    <row r="4263" spans="2:6" x14ac:dyDescent="0.3">
      <c r="B4263" s="142" t="s">
        <v>381</v>
      </c>
      <c r="C4263" s="144">
        <v>45549</v>
      </c>
      <c r="D4263" s="145">
        <v>9</v>
      </c>
      <c r="E4263" s="207">
        <v>504.68</v>
      </c>
      <c r="F4263" s="208">
        <v>0</v>
      </c>
    </row>
    <row r="4264" spans="2:6" x14ac:dyDescent="0.3">
      <c r="B4264" s="142" t="s">
        <v>381</v>
      </c>
      <c r="C4264" s="144">
        <v>45549</v>
      </c>
      <c r="D4264" s="145">
        <v>10</v>
      </c>
      <c r="E4264" s="207">
        <v>501.13</v>
      </c>
      <c r="F4264" s="208">
        <v>0</v>
      </c>
    </row>
    <row r="4265" spans="2:6" x14ac:dyDescent="0.3">
      <c r="B4265" s="142" t="s">
        <v>381</v>
      </c>
      <c r="C4265" s="144">
        <v>45549</v>
      </c>
      <c r="D4265" s="145">
        <v>11</v>
      </c>
      <c r="E4265" s="207">
        <v>416.93</v>
      </c>
      <c r="F4265" s="208">
        <v>0</v>
      </c>
    </row>
    <row r="4266" spans="2:6" x14ac:dyDescent="0.3">
      <c r="B4266" s="142" t="s">
        <v>381</v>
      </c>
      <c r="C4266" s="144">
        <v>45549</v>
      </c>
      <c r="D4266" s="145">
        <v>12</v>
      </c>
      <c r="E4266" s="207">
        <v>8.15</v>
      </c>
      <c r="F4266" s="208">
        <v>0</v>
      </c>
    </row>
    <row r="4267" spans="2:6" x14ac:dyDescent="0.3">
      <c r="B4267" s="142" t="s">
        <v>381</v>
      </c>
      <c r="C4267" s="144">
        <v>45549</v>
      </c>
      <c r="D4267" s="145">
        <v>13</v>
      </c>
      <c r="E4267" s="207">
        <v>0</v>
      </c>
      <c r="F4267" s="208">
        <v>0</v>
      </c>
    </row>
    <row r="4268" spans="2:6" x14ac:dyDescent="0.3">
      <c r="B4268" s="142" t="s">
        <v>381</v>
      </c>
      <c r="C4268" s="144">
        <v>45549</v>
      </c>
      <c r="D4268" s="145">
        <v>14</v>
      </c>
      <c r="E4268" s="207">
        <v>0</v>
      </c>
      <c r="F4268" s="208">
        <v>0</v>
      </c>
    </row>
    <row r="4269" spans="2:6" x14ac:dyDescent="0.3">
      <c r="B4269" s="142" t="s">
        <v>381</v>
      </c>
      <c r="C4269" s="144">
        <v>45549</v>
      </c>
      <c r="D4269" s="145">
        <v>15</v>
      </c>
      <c r="E4269" s="207">
        <v>0</v>
      </c>
      <c r="F4269" s="208">
        <v>0</v>
      </c>
    </row>
    <row r="4270" spans="2:6" x14ac:dyDescent="0.3">
      <c r="B4270" s="142" t="s">
        <v>381</v>
      </c>
      <c r="C4270" s="144">
        <v>45549</v>
      </c>
      <c r="D4270" s="145">
        <v>16</v>
      </c>
      <c r="E4270" s="207">
        <v>0</v>
      </c>
      <c r="F4270" s="208">
        <v>0</v>
      </c>
    </row>
    <row r="4271" spans="2:6" x14ac:dyDescent="0.3">
      <c r="B4271" s="142" t="s">
        <v>381</v>
      </c>
      <c r="C4271" s="144">
        <v>45549</v>
      </c>
      <c r="D4271" s="145">
        <v>17</v>
      </c>
      <c r="E4271" s="207">
        <v>0</v>
      </c>
      <c r="F4271" s="208">
        <v>0</v>
      </c>
    </row>
    <row r="4272" spans="2:6" x14ac:dyDescent="0.3">
      <c r="B4272" s="142" t="s">
        <v>381</v>
      </c>
      <c r="C4272" s="144">
        <v>45549</v>
      </c>
      <c r="D4272" s="145">
        <v>18</v>
      </c>
      <c r="E4272" s="207">
        <v>0</v>
      </c>
      <c r="F4272" s="208">
        <v>0</v>
      </c>
    </row>
    <row r="4273" spans="2:6" x14ac:dyDescent="0.3">
      <c r="B4273" s="142" t="s">
        <v>381</v>
      </c>
      <c r="C4273" s="144">
        <v>45549</v>
      </c>
      <c r="D4273" s="145">
        <v>19</v>
      </c>
      <c r="E4273" s="207">
        <v>0</v>
      </c>
      <c r="F4273" s="208">
        <v>0</v>
      </c>
    </row>
    <row r="4274" spans="2:6" x14ac:dyDescent="0.3">
      <c r="B4274" s="142" t="s">
        <v>381</v>
      </c>
      <c r="C4274" s="144">
        <v>45549</v>
      </c>
      <c r="D4274" s="145">
        <v>20</v>
      </c>
      <c r="E4274" s="207">
        <v>0</v>
      </c>
      <c r="F4274" s="208">
        <v>0</v>
      </c>
    </row>
    <row r="4275" spans="2:6" x14ac:dyDescent="0.3">
      <c r="B4275" s="142" t="s">
        <v>381</v>
      </c>
      <c r="C4275" s="144">
        <v>45549</v>
      </c>
      <c r="D4275" s="145">
        <v>21</v>
      </c>
      <c r="E4275" s="207">
        <v>0</v>
      </c>
      <c r="F4275" s="208">
        <v>0</v>
      </c>
    </row>
    <row r="4276" spans="2:6" x14ac:dyDescent="0.3">
      <c r="B4276" s="142" t="s">
        <v>381</v>
      </c>
      <c r="C4276" s="144">
        <v>45549</v>
      </c>
      <c r="D4276" s="145">
        <v>22</v>
      </c>
      <c r="E4276" s="207">
        <v>0</v>
      </c>
      <c r="F4276" s="208">
        <v>0</v>
      </c>
    </row>
    <row r="4277" spans="2:6" x14ac:dyDescent="0.3">
      <c r="B4277" s="142" t="s">
        <v>381</v>
      </c>
      <c r="C4277" s="144">
        <v>45549</v>
      </c>
      <c r="D4277" s="145">
        <v>23</v>
      </c>
      <c r="E4277" s="207">
        <v>0</v>
      </c>
      <c r="F4277" s="208">
        <v>0</v>
      </c>
    </row>
    <row r="4278" spans="2:6" x14ac:dyDescent="0.3">
      <c r="B4278" s="142" t="s">
        <v>381</v>
      </c>
      <c r="C4278" s="144">
        <v>45550</v>
      </c>
      <c r="D4278" s="145">
        <v>0</v>
      </c>
      <c r="E4278" s="207">
        <v>0</v>
      </c>
      <c r="F4278" s="208">
        <v>0</v>
      </c>
    </row>
    <row r="4279" spans="2:6" x14ac:dyDescent="0.3">
      <c r="B4279" s="142" t="s">
        <v>381</v>
      </c>
      <c r="C4279" s="144">
        <v>45550</v>
      </c>
      <c r="D4279" s="145">
        <v>1</v>
      </c>
      <c r="E4279" s="207">
        <v>0</v>
      </c>
      <c r="F4279" s="208">
        <v>0</v>
      </c>
    </row>
    <row r="4280" spans="2:6" x14ac:dyDescent="0.3">
      <c r="B4280" s="142" t="s">
        <v>381</v>
      </c>
      <c r="C4280" s="144">
        <v>45550</v>
      </c>
      <c r="D4280" s="145">
        <v>2</v>
      </c>
      <c r="E4280" s="207">
        <v>0</v>
      </c>
      <c r="F4280" s="208">
        <v>0</v>
      </c>
    </row>
    <row r="4281" spans="2:6" x14ac:dyDescent="0.3">
      <c r="B4281" s="142" t="s">
        <v>381</v>
      </c>
      <c r="C4281" s="144">
        <v>45550</v>
      </c>
      <c r="D4281" s="145">
        <v>3</v>
      </c>
      <c r="E4281" s="207">
        <v>0</v>
      </c>
      <c r="F4281" s="208">
        <v>0</v>
      </c>
    </row>
    <row r="4282" spans="2:6" x14ac:dyDescent="0.3">
      <c r="B4282" s="142" t="s">
        <v>381</v>
      </c>
      <c r="C4282" s="144">
        <v>45550</v>
      </c>
      <c r="D4282" s="145">
        <v>4</v>
      </c>
      <c r="E4282" s="207">
        <v>0</v>
      </c>
      <c r="F4282" s="208">
        <v>0</v>
      </c>
    </row>
    <row r="4283" spans="2:6" x14ac:dyDescent="0.3">
      <c r="B4283" s="142" t="s">
        <v>381</v>
      </c>
      <c r="C4283" s="144">
        <v>45550</v>
      </c>
      <c r="D4283" s="145">
        <v>5</v>
      </c>
      <c r="E4283" s="207">
        <v>0</v>
      </c>
      <c r="F4283" s="208">
        <v>0</v>
      </c>
    </row>
    <row r="4284" spans="2:6" x14ac:dyDescent="0.3">
      <c r="B4284" s="142" t="s">
        <v>381</v>
      </c>
      <c r="C4284" s="144">
        <v>45550</v>
      </c>
      <c r="D4284" s="145">
        <v>6</v>
      </c>
      <c r="E4284" s="207">
        <v>0</v>
      </c>
      <c r="F4284" s="208">
        <v>0</v>
      </c>
    </row>
    <row r="4285" spans="2:6" x14ac:dyDescent="0.3">
      <c r="B4285" s="142" t="s">
        <v>381</v>
      </c>
      <c r="C4285" s="144">
        <v>45550</v>
      </c>
      <c r="D4285" s="145">
        <v>7</v>
      </c>
      <c r="E4285" s="207">
        <v>0</v>
      </c>
      <c r="F4285" s="208">
        <v>0</v>
      </c>
    </row>
    <row r="4286" spans="2:6" x14ac:dyDescent="0.3">
      <c r="B4286" s="142" t="s">
        <v>381</v>
      </c>
      <c r="C4286" s="144">
        <v>45550</v>
      </c>
      <c r="D4286" s="145">
        <v>8</v>
      </c>
      <c r="E4286" s="207">
        <v>0</v>
      </c>
      <c r="F4286" s="208">
        <v>0</v>
      </c>
    </row>
    <row r="4287" spans="2:6" x14ac:dyDescent="0.3">
      <c r="B4287" s="142" t="s">
        <v>381</v>
      </c>
      <c r="C4287" s="144">
        <v>45550</v>
      </c>
      <c r="D4287" s="145">
        <v>9</v>
      </c>
      <c r="E4287" s="207">
        <v>0</v>
      </c>
      <c r="F4287" s="208">
        <v>0</v>
      </c>
    </row>
    <row r="4288" spans="2:6" x14ac:dyDescent="0.3">
      <c r="B4288" s="142" t="s">
        <v>381</v>
      </c>
      <c r="C4288" s="144">
        <v>45550</v>
      </c>
      <c r="D4288" s="145">
        <v>10</v>
      </c>
      <c r="E4288" s="207">
        <v>0</v>
      </c>
      <c r="F4288" s="208">
        <v>0</v>
      </c>
    </row>
    <row r="4289" spans="2:6" x14ac:dyDescent="0.3">
      <c r="B4289" s="142" t="s">
        <v>381</v>
      </c>
      <c r="C4289" s="144">
        <v>45550</v>
      </c>
      <c r="D4289" s="145">
        <v>11</v>
      </c>
      <c r="E4289" s="207">
        <v>0</v>
      </c>
      <c r="F4289" s="208">
        <v>0</v>
      </c>
    </row>
    <row r="4290" spans="2:6" x14ac:dyDescent="0.3">
      <c r="B4290" s="142" t="s">
        <v>381</v>
      </c>
      <c r="C4290" s="144">
        <v>45550</v>
      </c>
      <c r="D4290" s="145">
        <v>12</v>
      </c>
      <c r="E4290" s="207">
        <v>0</v>
      </c>
      <c r="F4290" s="208">
        <v>0</v>
      </c>
    </row>
    <row r="4291" spans="2:6" x14ac:dyDescent="0.3">
      <c r="B4291" s="142" t="s">
        <v>381</v>
      </c>
      <c r="C4291" s="144">
        <v>45550</v>
      </c>
      <c r="D4291" s="145">
        <v>13</v>
      </c>
      <c r="E4291" s="207">
        <v>0</v>
      </c>
      <c r="F4291" s="208">
        <v>0</v>
      </c>
    </row>
    <row r="4292" spans="2:6" x14ac:dyDescent="0.3">
      <c r="B4292" s="142" t="s">
        <v>381</v>
      </c>
      <c r="C4292" s="144">
        <v>45550</v>
      </c>
      <c r="D4292" s="145">
        <v>14</v>
      </c>
      <c r="E4292" s="207">
        <v>0</v>
      </c>
      <c r="F4292" s="208">
        <v>0</v>
      </c>
    </row>
    <row r="4293" spans="2:6" x14ac:dyDescent="0.3">
      <c r="B4293" s="142" t="s">
        <v>381</v>
      </c>
      <c r="C4293" s="144">
        <v>45550</v>
      </c>
      <c r="D4293" s="145">
        <v>15</v>
      </c>
      <c r="E4293" s="207">
        <v>0</v>
      </c>
      <c r="F4293" s="208">
        <v>0</v>
      </c>
    </row>
    <row r="4294" spans="2:6" x14ac:dyDescent="0.3">
      <c r="B4294" s="142" t="s">
        <v>381</v>
      </c>
      <c r="C4294" s="144">
        <v>45550</v>
      </c>
      <c r="D4294" s="145">
        <v>16</v>
      </c>
      <c r="E4294" s="207">
        <v>0</v>
      </c>
      <c r="F4294" s="208">
        <v>0</v>
      </c>
    </row>
    <row r="4295" spans="2:6" x14ac:dyDescent="0.3">
      <c r="B4295" s="142" t="s">
        <v>381</v>
      </c>
      <c r="C4295" s="144">
        <v>45550</v>
      </c>
      <c r="D4295" s="145">
        <v>17</v>
      </c>
      <c r="E4295" s="207">
        <v>0</v>
      </c>
      <c r="F4295" s="208">
        <v>0</v>
      </c>
    </row>
    <row r="4296" spans="2:6" x14ac:dyDescent="0.3">
      <c r="B4296" s="142" t="s">
        <v>381</v>
      </c>
      <c r="C4296" s="144">
        <v>45550</v>
      </c>
      <c r="D4296" s="145">
        <v>18</v>
      </c>
      <c r="E4296" s="207">
        <v>0</v>
      </c>
      <c r="F4296" s="208">
        <v>0</v>
      </c>
    </row>
    <row r="4297" spans="2:6" x14ac:dyDescent="0.3">
      <c r="B4297" s="142" t="s">
        <v>381</v>
      </c>
      <c r="C4297" s="144">
        <v>45550</v>
      </c>
      <c r="D4297" s="145">
        <v>19</v>
      </c>
      <c r="E4297" s="207">
        <v>0</v>
      </c>
      <c r="F4297" s="208">
        <v>0</v>
      </c>
    </row>
    <row r="4298" spans="2:6" x14ac:dyDescent="0.3">
      <c r="B4298" s="142" t="s">
        <v>381</v>
      </c>
      <c r="C4298" s="144">
        <v>45550</v>
      </c>
      <c r="D4298" s="145">
        <v>20</v>
      </c>
      <c r="E4298" s="207">
        <v>0</v>
      </c>
      <c r="F4298" s="208">
        <v>0</v>
      </c>
    </row>
    <row r="4299" spans="2:6" x14ac:dyDescent="0.3">
      <c r="B4299" s="142" t="s">
        <v>381</v>
      </c>
      <c r="C4299" s="144">
        <v>45550</v>
      </c>
      <c r="D4299" s="145">
        <v>21</v>
      </c>
      <c r="E4299" s="207">
        <v>0</v>
      </c>
      <c r="F4299" s="208">
        <v>0</v>
      </c>
    </row>
    <row r="4300" spans="2:6" x14ac:dyDescent="0.3">
      <c r="B4300" s="142" t="s">
        <v>381</v>
      </c>
      <c r="C4300" s="144">
        <v>45550</v>
      </c>
      <c r="D4300" s="145">
        <v>22</v>
      </c>
      <c r="E4300" s="207">
        <v>0</v>
      </c>
      <c r="F4300" s="208">
        <v>0</v>
      </c>
    </row>
    <row r="4301" spans="2:6" x14ac:dyDescent="0.3">
      <c r="B4301" s="142" t="s">
        <v>381</v>
      </c>
      <c r="C4301" s="144">
        <v>45550</v>
      </c>
      <c r="D4301" s="145">
        <v>23</v>
      </c>
      <c r="E4301" s="207">
        <v>0</v>
      </c>
      <c r="F4301" s="208">
        <v>0</v>
      </c>
    </row>
    <row r="4302" spans="2:6" x14ac:dyDescent="0.3">
      <c r="B4302" s="142" t="s">
        <v>381</v>
      </c>
      <c r="C4302" s="144">
        <v>45551</v>
      </c>
      <c r="D4302" s="145">
        <v>0</v>
      </c>
      <c r="E4302" s="207">
        <v>0</v>
      </c>
      <c r="F4302" s="208">
        <v>0</v>
      </c>
    </row>
    <row r="4303" spans="2:6" x14ac:dyDescent="0.3">
      <c r="B4303" s="142" t="s">
        <v>381</v>
      </c>
      <c r="C4303" s="144">
        <v>45551</v>
      </c>
      <c r="D4303" s="145">
        <v>1</v>
      </c>
      <c r="E4303" s="207">
        <v>0</v>
      </c>
      <c r="F4303" s="208">
        <v>0</v>
      </c>
    </row>
    <row r="4304" spans="2:6" x14ac:dyDescent="0.3">
      <c r="B4304" s="142" t="s">
        <v>381</v>
      </c>
      <c r="C4304" s="144">
        <v>45551</v>
      </c>
      <c r="D4304" s="145">
        <v>2</v>
      </c>
      <c r="E4304" s="207">
        <v>0</v>
      </c>
      <c r="F4304" s="208">
        <v>0</v>
      </c>
    </row>
    <row r="4305" spans="2:6" x14ac:dyDescent="0.3">
      <c r="B4305" s="142" t="s">
        <v>381</v>
      </c>
      <c r="C4305" s="144">
        <v>45551</v>
      </c>
      <c r="D4305" s="145">
        <v>3</v>
      </c>
      <c r="E4305" s="207">
        <v>0</v>
      </c>
      <c r="F4305" s="208">
        <v>0</v>
      </c>
    </row>
    <row r="4306" spans="2:6" x14ac:dyDescent="0.3">
      <c r="B4306" s="142" t="s">
        <v>381</v>
      </c>
      <c r="C4306" s="144">
        <v>45551</v>
      </c>
      <c r="D4306" s="145">
        <v>4</v>
      </c>
      <c r="E4306" s="207">
        <v>0</v>
      </c>
      <c r="F4306" s="208">
        <v>0</v>
      </c>
    </row>
    <row r="4307" spans="2:6" x14ac:dyDescent="0.3">
      <c r="B4307" s="142" t="s">
        <v>381</v>
      </c>
      <c r="C4307" s="144">
        <v>45551</v>
      </c>
      <c r="D4307" s="145">
        <v>5</v>
      </c>
      <c r="E4307" s="207">
        <v>0</v>
      </c>
      <c r="F4307" s="208">
        <v>0</v>
      </c>
    </row>
    <row r="4308" spans="2:6" x14ac:dyDescent="0.3">
      <c r="B4308" s="142" t="s">
        <v>381</v>
      </c>
      <c r="C4308" s="144">
        <v>45551</v>
      </c>
      <c r="D4308" s="145">
        <v>6</v>
      </c>
      <c r="E4308" s="207">
        <v>0</v>
      </c>
      <c r="F4308" s="208">
        <v>0</v>
      </c>
    </row>
    <row r="4309" spans="2:6" x14ac:dyDescent="0.3">
      <c r="B4309" s="142" t="s">
        <v>381</v>
      </c>
      <c r="C4309" s="144">
        <v>45551</v>
      </c>
      <c r="D4309" s="145">
        <v>7</v>
      </c>
      <c r="E4309" s="207">
        <v>0</v>
      </c>
      <c r="F4309" s="208">
        <v>0</v>
      </c>
    </row>
    <row r="4310" spans="2:6" x14ac:dyDescent="0.3">
      <c r="B4310" s="142" t="s">
        <v>381</v>
      </c>
      <c r="C4310" s="144">
        <v>45551</v>
      </c>
      <c r="D4310" s="145">
        <v>8</v>
      </c>
      <c r="E4310" s="207">
        <v>0</v>
      </c>
      <c r="F4310" s="208">
        <v>0</v>
      </c>
    </row>
    <row r="4311" spans="2:6" x14ac:dyDescent="0.3">
      <c r="B4311" s="142" t="s">
        <v>381</v>
      </c>
      <c r="C4311" s="144">
        <v>45551</v>
      </c>
      <c r="D4311" s="145">
        <v>9</v>
      </c>
      <c r="E4311" s="207">
        <v>0</v>
      </c>
      <c r="F4311" s="208">
        <v>0</v>
      </c>
    </row>
    <row r="4312" spans="2:6" x14ac:dyDescent="0.3">
      <c r="B4312" s="142" t="s">
        <v>381</v>
      </c>
      <c r="C4312" s="144">
        <v>45551</v>
      </c>
      <c r="D4312" s="145">
        <v>10</v>
      </c>
      <c r="E4312" s="207">
        <v>0</v>
      </c>
      <c r="F4312" s="208">
        <v>0</v>
      </c>
    </row>
    <row r="4313" spans="2:6" x14ac:dyDescent="0.3">
      <c r="B4313" s="142" t="s">
        <v>381</v>
      </c>
      <c r="C4313" s="144">
        <v>45551</v>
      </c>
      <c r="D4313" s="145">
        <v>11</v>
      </c>
      <c r="E4313" s="207">
        <v>0</v>
      </c>
      <c r="F4313" s="208">
        <v>0</v>
      </c>
    </row>
    <row r="4314" spans="2:6" x14ac:dyDescent="0.3">
      <c r="B4314" s="142" t="s">
        <v>381</v>
      </c>
      <c r="C4314" s="144">
        <v>45551</v>
      </c>
      <c r="D4314" s="145">
        <v>12</v>
      </c>
      <c r="E4314" s="207">
        <v>0</v>
      </c>
      <c r="F4314" s="208">
        <v>0</v>
      </c>
    </row>
    <row r="4315" spans="2:6" x14ac:dyDescent="0.3">
      <c r="B4315" s="142" t="s">
        <v>381</v>
      </c>
      <c r="C4315" s="144">
        <v>45551</v>
      </c>
      <c r="D4315" s="145">
        <v>13</v>
      </c>
      <c r="E4315" s="207">
        <v>0</v>
      </c>
      <c r="F4315" s="208">
        <v>0</v>
      </c>
    </row>
    <row r="4316" spans="2:6" x14ac:dyDescent="0.3">
      <c r="B4316" s="142" t="s">
        <v>381</v>
      </c>
      <c r="C4316" s="144">
        <v>45551</v>
      </c>
      <c r="D4316" s="145">
        <v>14</v>
      </c>
      <c r="E4316" s="207">
        <v>0</v>
      </c>
      <c r="F4316" s="208">
        <v>0</v>
      </c>
    </row>
    <row r="4317" spans="2:6" x14ac:dyDescent="0.3">
      <c r="B4317" s="142" t="s">
        <v>381</v>
      </c>
      <c r="C4317" s="144">
        <v>45551</v>
      </c>
      <c r="D4317" s="145">
        <v>15</v>
      </c>
      <c r="E4317" s="207">
        <v>0</v>
      </c>
      <c r="F4317" s="208">
        <v>0</v>
      </c>
    </row>
    <row r="4318" spans="2:6" x14ac:dyDescent="0.3">
      <c r="B4318" s="142" t="s">
        <v>381</v>
      </c>
      <c r="C4318" s="144">
        <v>45551</v>
      </c>
      <c r="D4318" s="145">
        <v>16</v>
      </c>
      <c r="E4318" s="207">
        <v>0</v>
      </c>
      <c r="F4318" s="208">
        <v>0</v>
      </c>
    </row>
    <row r="4319" spans="2:6" x14ac:dyDescent="0.3">
      <c r="B4319" s="142" t="s">
        <v>381</v>
      </c>
      <c r="C4319" s="144">
        <v>45551</v>
      </c>
      <c r="D4319" s="145">
        <v>17</v>
      </c>
      <c r="E4319" s="207">
        <v>0</v>
      </c>
      <c r="F4319" s="208">
        <v>0</v>
      </c>
    </row>
    <row r="4320" spans="2:6" x14ac:dyDescent="0.3">
      <c r="B4320" s="142" t="s">
        <v>381</v>
      </c>
      <c r="C4320" s="144">
        <v>45551</v>
      </c>
      <c r="D4320" s="145">
        <v>18</v>
      </c>
      <c r="E4320" s="207">
        <v>0</v>
      </c>
      <c r="F4320" s="208">
        <v>0</v>
      </c>
    </row>
    <row r="4321" spans="2:6" x14ac:dyDescent="0.3">
      <c r="B4321" s="142" t="s">
        <v>381</v>
      </c>
      <c r="C4321" s="144">
        <v>45551</v>
      </c>
      <c r="D4321" s="145">
        <v>19</v>
      </c>
      <c r="E4321" s="207">
        <v>0</v>
      </c>
      <c r="F4321" s="208">
        <v>0</v>
      </c>
    </row>
    <row r="4322" spans="2:6" x14ac:dyDescent="0.3">
      <c r="B4322" s="142" t="s">
        <v>381</v>
      </c>
      <c r="C4322" s="144">
        <v>45551</v>
      </c>
      <c r="D4322" s="145">
        <v>20</v>
      </c>
      <c r="E4322" s="207">
        <v>0</v>
      </c>
      <c r="F4322" s="208">
        <v>0</v>
      </c>
    </row>
    <row r="4323" spans="2:6" x14ac:dyDescent="0.3">
      <c r="B4323" s="142" t="s">
        <v>381</v>
      </c>
      <c r="C4323" s="144">
        <v>45551</v>
      </c>
      <c r="D4323" s="145">
        <v>21</v>
      </c>
      <c r="E4323" s="207">
        <v>0</v>
      </c>
      <c r="F4323" s="208">
        <v>0</v>
      </c>
    </row>
    <row r="4324" spans="2:6" x14ac:dyDescent="0.3">
      <c r="B4324" s="142" t="s">
        <v>381</v>
      </c>
      <c r="C4324" s="144">
        <v>45551</v>
      </c>
      <c r="D4324" s="145">
        <v>22</v>
      </c>
      <c r="E4324" s="207">
        <v>0</v>
      </c>
      <c r="F4324" s="208">
        <v>0</v>
      </c>
    </row>
    <row r="4325" spans="2:6" x14ac:dyDescent="0.3">
      <c r="B4325" s="142" t="s">
        <v>381</v>
      </c>
      <c r="C4325" s="144">
        <v>45551</v>
      </c>
      <c r="D4325" s="145">
        <v>23</v>
      </c>
      <c r="E4325" s="207">
        <v>14.5</v>
      </c>
      <c r="F4325" s="208">
        <v>0</v>
      </c>
    </row>
    <row r="4326" spans="2:6" x14ac:dyDescent="0.3">
      <c r="B4326" s="142" t="s">
        <v>381</v>
      </c>
      <c r="C4326" s="144">
        <v>45552</v>
      </c>
      <c r="D4326" s="145">
        <v>0</v>
      </c>
      <c r="E4326" s="207">
        <v>418</v>
      </c>
      <c r="F4326" s="208">
        <v>0</v>
      </c>
    </row>
    <row r="4327" spans="2:6" x14ac:dyDescent="0.3">
      <c r="B4327" s="142" t="s">
        <v>381</v>
      </c>
      <c r="C4327" s="144">
        <v>45552</v>
      </c>
      <c r="D4327" s="145">
        <v>1</v>
      </c>
      <c r="E4327" s="207">
        <v>516.12</v>
      </c>
      <c r="F4327" s="208">
        <v>0</v>
      </c>
    </row>
    <row r="4328" spans="2:6" x14ac:dyDescent="0.3">
      <c r="B4328" s="142" t="s">
        <v>381</v>
      </c>
      <c r="C4328" s="144">
        <v>45552</v>
      </c>
      <c r="D4328" s="145">
        <v>2</v>
      </c>
      <c r="E4328" s="207">
        <v>518.34</v>
      </c>
      <c r="F4328" s="208">
        <v>0</v>
      </c>
    </row>
    <row r="4329" spans="2:6" x14ac:dyDescent="0.3">
      <c r="B4329" s="142" t="s">
        <v>381</v>
      </c>
      <c r="C4329" s="144">
        <v>45552</v>
      </c>
      <c r="D4329" s="145">
        <v>3</v>
      </c>
      <c r="E4329" s="207">
        <v>518.17999999999995</v>
      </c>
      <c r="F4329" s="208">
        <v>0</v>
      </c>
    </row>
    <row r="4330" spans="2:6" x14ac:dyDescent="0.3">
      <c r="B4330" s="142" t="s">
        <v>381</v>
      </c>
      <c r="C4330" s="144">
        <v>45552</v>
      </c>
      <c r="D4330" s="145">
        <v>4</v>
      </c>
      <c r="E4330" s="207">
        <v>519.11</v>
      </c>
      <c r="F4330" s="208">
        <v>0</v>
      </c>
    </row>
    <row r="4331" spans="2:6" x14ac:dyDescent="0.3">
      <c r="B4331" s="142" t="s">
        <v>381</v>
      </c>
      <c r="C4331" s="144">
        <v>45552</v>
      </c>
      <c r="D4331" s="145">
        <v>5</v>
      </c>
      <c r="E4331" s="207">
        <v>519.91</v>
      </c>
      <c r="F4331" s="208">
        <v>0</v>
      </c>
    </row>
    <row r="4332" spans="2:6" x14ac:dyDescent="0.3">
      <c r="B4332" s="142" t="s">
        <v>381</v>
      </c>
      <c r="C4332" s="144">
        <v>45552</v>
      </c>
      <c r="D4332" s="145">
        <v>6</v>
      </c>
      <c r="E4332" s="207">
        <v>518.91999999999996</v>
      </c>
      <c r="F4332" s="208">
        <v>0</v>
      </c>
    </row>
    <row r="4333" spans="2:6" x14ac:dyDescent="0.3">
      <c r="B4333" s="142" t="s">
        <v>381</v>
      </c>
      <c r="C4333" s="144">
        <v>45552</v>
      </c>
      <c r="D4333" s="145">
        <v>7</v>
      </c>
      <c r="E4333" s="207">
        <v>499.31</v>
      </c>
      <c r="F4333" s="208">
        <v>0</v>
      </c>
    </row>
    <row r="4334" spans="2:6" x14ac:dyDescent="0.3">
      <c r="B4334" s="142" t="s">
        <v>381</v>
      </c>
      <c r="C4334" s="144">
        <v>45552</v>
      </c>
      <c r="D4334" s="145">
        <v>8</v>
      </c>
      <c r="E4334" s="207">
        <v>499.51</v>
      </c>
      <c r="F4334" s="208">
        <v>0</v>
      </c>
    </row>
    <row r="4335" spans="2:6" x14ac:dyDescent="0.3">
      <c r="B4335" s="142" t="s">
        <v>381</v>
      </c>
      <c r="C4335" s="144">
        <v>45552</v>
      </c>
      <c r="D4335" s="145">
        <v>9</v>
      </c>
      <c r="E4335" s="207">
        <v>498.87</v>
      </c>
      <c r="F4335" s="208">
        <v>0</v>
      </c>
    </row>
    <row r="4336" spans="2:6" x14ac:dyDescent="0.3">
      <c r="B4336" s="142" t="s">
        <v>381</v>
      </c>
      <c r="C4336" s="144">
        <v>45552</v>
      </c>
      <c r="D4336" s="145">
        <v>10</v>
      </c>
      <c r="E4336" s="207">
        <v>508.09</v>
      </c>
      <c r="F4336" s="208">
        <v>0</v>
      </c>
    </row>
    <row r="4337" spans="2:6" x14ac:dyDescent="0.3">
      <c r="B4337" s="142" t="s">
        <v>381</v>
      </c>
      <c r="C4337" s="144">
        <v>45552</v>
      </c>
      <c r="D4337" s="145">
        <v>11</v>
      </c>
      <c r="E4337" s="207">
        <v>508.53</v>
      </c>
      <c r="F4337" s="208">
        <v>0</v>
      </c>
    </row>
    <row r="4338" spans="2:6" x14ac:dyDescent="0.3">
      <c r="B4338" s="142" t="s">
        <v>381</v>
      </c>
      <c r="C4338" s="144">
        <v>45552</v>
      </c>
      <c r="D4338" s="145">
        <v>12</v>
      </c>
      <c r="E4338" s="207">
        <v>505.1</v>
      </c>
      <c r="F4338" s="208">
        <v>0</v>
      </c>
    </row>
    <row r="4339" spans="2:6" x14ac:dyDescent="0.3">
      <c r="B4339" s="142" t="s">
        <v>381</v>
      </c>
      <c r="C4339" s="144">
        <v>45552</v>
      </c>
      <c r="D4339" s="145">
        <v>13</v>
      </c>
      <c r="E4339" s="207">
        <v>480.24</v>
      </c>
      <c r="F4339" s="208">
        <v>0</v>
      </c>
    </row>
    <row r="4340" spans="2:6" x14ac:dyDescent="0.3">
      <c r="B4340" s="142" t="s">
        <v>381</v>
      </c>
      <c r="C4340" s="144">
        <v>45552</v>
      </c>
      <c r="D4340" s="145">
        <v>14</v>
      </c>
      <c r="E4340" s="207">
        <v>118</v>
      </c>
      <c r="F4340" s="208">
        <v>0</v>
      </c>
    </row>
    <row r="4341" spans="2:6" x14ac:dyDescent="0.3">
      <c r="B4341" s="142" t="s">
        <v>381</v>
      </c>
      <c r="C4341" s="144">
        <v>45552</v>
      </c>
      <c r="D4341" s="145">
        <v>15</v>
      </c>
      <c r="E4341" s="207">
        <v>412.54</v>
      </c>
      <c r="F4341" s="208">
        <v>0</v>
      </c>
    </row>
    <row r="4342" spans="2:6" x14ac:dyDescent="0.3">
      <c r="B4342" s="142" t="s">
        <v>381</v>
      </c>
      <c r="C4342" s="144">
        <v>45552</v>
      </c>
      <c r="D4342" s="145">
        <v>16</v>
      </c>
      <c r="E4342" s="207">
        <v>507.01</v>
      </c>
      <c r="F4342" s="208">
        <v>0</v>
      </c>
    </row>
    <row r="4343" spans="2:6" x14ac:dyDescent="0.3">
      <c r="B4343" s="142" t="s">
        <v>381</v>
      </c>
      <c r="C4343" s="144">
        <v>45552</v>
      </c>
      <c r="D4343" s="145">
        <v>17</v>
      </c>
      <c r="E4343" s="207">
        <v>508.23</v>
      </c>
      <c r="F4343" s="208">
        <v>0</v>
      </c>
    </row>
    <row r="4344" spans="2:6" x14ac:dyDescent="0.3">
      <c r="B4344" s="142" t="s">
        <v>381</v>
      </c>
      <c r="C4344" s="144">
        <v>45552</v>
      </c>
      <c r="D4344" s="145">
        <v>18</v>
      </c>
      <c r="E4344" s="207">
        <v>509.35</v>
      </c>
      <c r="F4344" s="208">
        <v>0</v>
      </c>
    </row>
    <row r="4345" spans="2:6" x14ac:dyDescent="0.3">
      <c r="B4345" s="142" t="s">
        <v>381</v>
      </c>
      <c r="C4345" s="144">
        <v>45552</v>
      </c>
      <c r="D4345" s="145">
        <v>19</v>
      </c>
      <c r="E4345" s="207">
        <v>513.99</v>
      </c>
      <c r="F4345" s="208">
        <v>0</v>
      </c>
    </row>
    <row r="4346" spans="2:6" x14ac:dyDescent="0.3">
      <c r="B4346" s="142" t="s">
        <v>381</v>
      </c>
      <c r="C4346" s="144">
        <v>45552</v>
      </c>
      <c r="D4346" s="145">
        <v>20</v>
      </c>
      <c r="E4346" s="207">
        <v>514.16</v>
      </c>
      <c r="F4346" s="208">
        <v>0</v>
      </c>
    </row>
    <row r="4347" spans="2:6" x14ac:dyDescent="0.3">
      <c r="B4347" s="142" t="s">
        <v>381</v>
      </c>
      <c r="C4347" s="144">
        <v>45552</v>
      </c>
      <c r="D4347" s="145">
        <v>21</v>
      </c>
      <c r="E4347" s="207">
        <v>501.61</v>
      </c>
      <c r="F4347" s="208">
        <v>0</v>
      </c>
    </row>
    <row r="4348" spans="2:6" x14ac:dyDescent="0.3">
      <c r="B4348" s="142" t="s">
        <v>381</v>
      </c>
      <c r="C4348" s="144">
        <v>45552</v>
      </c>
      <c r="D4348" s="145">
        <v>22</v>
      </c>
      <c r="E4348" s="207">
        <v>501.24</v>
      </c>
      <c r="F4348" s="208">
        <v>0</v>
      </c>
    </row>
    <row r="4349" spans="2:6" x14ac:dyDescent="0.3">
      <c r="B4349" s="142" t="s">
        <v>381</v>
      </c>
      <c r="C4349" s="144">
        <v>45552</v>
      </c>
      <c r="D4349" s="145">
        <v>23</v>
      </c>
      <c r="E4349" s="207">
        <v>508.7</v>
      </c>
      <c r="F4349" s="208">
        <v>0</v>
      </c>
    </row>
    <row r="4350" spans="2:6" x14ac:dyDescent="0.3">
      <c r="B4350" s="142" t="s">
        <v>381</v>
      </c>
      <c r="C4350" s="144">
        <v>45553</v>
      </c>
      <c r="D4350" s="145">
        <v>0</v>
      </c>
      <c r="E4350" s="207">
        <v>453.55</v>
      </c>
      <c r="F4350" s="208">
        <v>0</v>
      </c>
    </row>
    <row r="4351" spans="2:6" x14ac:dyDescent="0.3">
      <c r="B4351" s="142" t="s">
        <v>381</v>
      </c>
      <c r="C4351" s="144">
        <v>45553</v>
      </c>
      <c r="D4351" s="145">
        <v>1</v>
      </c>
      <c r="E4351" s="207">
        <v>520.75</v>
      </c>
      <c r="F4351" s="208">
        <v>0</v>
      </c>
    </row>
    <row r="4352" spans="2:6" x14ac:dyDescent="0.3">
      <c r="B4352" s="142" t="s">
        <v>381</v>
      </c>
      <c r="C4352" s="144">
        <v>45553</v>
      </c>
      <c r="D4352" s="145">
        <v>2</v>
      </c>
      <c r="E4352" s="207">
        <v>520.71</v>
      </c>
      <c r="F4352" s="208">
        <v>0</v>
      </c>
    </row>
    <row r="4353" spans="2:6" x14ac:dyDescent="0.3">
      <c r="B4353" s="142" t="s">
        <v>381</v>
      </c>
      <c r="C4353" s="144">
        <v>45553</v>
      </c>
      <c r="D4353" s="145">
        <v>3</v>
      </c>
      <c r="E4353" s="207">
        <v>520.78</v>
      </c>
      <c r="F4353" s="208">
        <v>0</v>
      </c>
    </row>
    <row r="4354" spans="2:6" x14ac:dyDescent="0.3">
      <c r="B4354" s="142" t="s">
        <v>381</v>
      </c>
      <c r="C4354" s="144">
        <v>45553</v>
      </c>
      <c r="D4354" s="145">
        <v>4</v>
      </c>
      <c r="E4354" s="207">
        <v>520.28</v>
      </c>
      <c r="F4354" s="208">
        <v>0</v>
      </c>
    </row>
    <row r="4355" spans="2:6" x14ac:dyDescent="0.3">
      <c r="B4355" s="142" t="s">
        <v>381</v>
      </c>
      <c r="C4355" s="144">
        <v>45553</v>
      </c>
      <c r="D4355" s="145">
        <v>5</v>
      </c>
      <c r="E4355" s="207">
        <v>520.85</v>
      </c>
      <c r="F4355" s="208">
        <v>0</v>
      </c>
    </row>
    <row r="4356" spans="2:6" x14ac:dyDescent="0.3">
      <c r="B4356" s="142" t="s">
        <v>381</v>
      </c>
      <c r="C4356" s="144">
        <v>45553</v>
      </c>
      <c r="D4356" s="145">
        <v>6</v>
      </c>
      <c r="E4356" s="207">
        <v>510.83</v>
      </c>
      <c r="F4356" s="208">
        <v>0</v>
      </c>
    </row>
    <row r="4357" spans="2:6" x14ac:dyDescent="0.3">
      <c r="B4357" s="142" t="s">
        <v>381</v>
      </c>
      <c r="C4357" s="144">
        <v>45553</v>
      </c>
      <c r="D4357" s="145">
        <v>7</v>
      </c>
      <c r="E4357" s="207">
        <v>411.66</v>
      </c>
      <c r="F4357" s="208">
        <v>0</v>
      </c>
    </row>
    <row r="4358" spans="2:6" x14ac:dyDescent="0.3">
      <c r="B4358" s="142" t="s">
        <v>381</v>
      </c>
      <c r="C4358" s="144">
        <v>45553</v>
      </c>
      <c r="D4358" s="145">
        <v>8</v>
      </c>
      <c r="E4358" s="207">
        <v>73.02</v>
      </c>
      <c r="F4358" s="208">
        <v>0</v>
      </c>
    </row>
    <row r="4359" spans="2:6" x14ac:dyDescent="0.3">
      <c r="B4359" s="142" t="s">
        <v>381</v>
      </c>
      <c r="C4359" s="144">
        <v>45553</v>
      </c>
      <c r="D4359" s="145">
        <v>9</v>
      </c>
      <c r="E4359" s="207">
        <v>0</v>
      </c>
      <c r="F4359" s="208">
        <v>0</v>
      </c>
    </row>
    <row r="4360" spans="2:6" x14ac:dyDescent="0.3">
      <c r="B4360" s="142" t="s">
        <v>381</v>
      </c>
      <c r="C4360" s="144">
        <v>45553</v>
      </c>
      <c r="D4360" s="145">
        <v>10</v>
      </c>
      <c r="E4360" s="207">
        <v>0</v>
      </c>
      <c r="F4360" s="208">
        <v>0</v>
      </c>
    </row>
    <row r="4361" spans="2:6" x14ac:dyDescent="0.3">
      <c r="B4361" s="142" t="s">
        <v>381</v>
      </c>
      <c r="C4361" s="144">
        <v>45553</v>
      </c>
      <c r="D4361" s="145">
        <v>11</v>
      </c>
      <c r="E4361" s="207">
        <v>0</v>
      </c>
      <c r="F4361" s="208">
        <v>0</v>
      </c>
    </row>
    <row r="4362" spans="2:6" x14ac:dyDescent="0.3">
      <c r="B4362" s="142" t="s">
        <v>381</v>
      </c>
      <c r="C4362" s="144">
        <v>45553</v>
      </c>
      <c r="D4362" s="145">
        <v>12</v>
      </c>
      <c r="E4362" s="207">
        <v>0</v>
      </c>
      <c r="F4362" s="208">
        <v>0</v>
      </c>
    </row>
    <row r="4363" spans="2:6" x14ac:dyDescent="0.3">
      <c r="B4363" s="142" t="s">
        <v>381</v>
      </c>
      <c r="C4363" s="144">
        <v>45553</v>
      </c>
      <c r="D4363" s="145">
        <v>13</v>
      </c>
      <c r="E4363" s="207">
        <v>0</v>
      </c>
      <c r="F4363" s="208">
        <v>0</v>
      </c>
    </row>
    <row r="4364" spans="2:6" x14ac:dyDescent="0.3">
      <c r="B4364" s="142" t="s">
        <v>381</v>
      </c>
      <c r="C4364" s="144">
        <v>45553</v>
      </c>
      <c r="D4364" s="145">
        <v>14</v>
      </c>
      <c r="E4364" s="207">
        <v>0</v>
      </c>
      <c r="F4364" s="208">
        <v>0</v>
      </c>
    </row>
    <row r="4365" spans="2:6" x14ac:dyDescent="0.3">
      <c r="B4365" s="142" t="s">
        <v>381</v>
      </c>
      <c r="C4365" s="144">
        <v>45553</v>
      </c>
      <c r="D4365" s="145">
        <v>15</v>
      </c>
      <c r="E4365" s="207">
        <v>0</v>
      </c>
      <c r="F4365" s="208">
        <v>0</v>
      </c>
    </row>
    <row r="4366" spans="2:6" x14ac:dyDescent="0.3">
      <c r="B4366" s="142" t="s">
        <v>381</v>
      </c>
      <c r="C4366" s="144">
        <v>45553</v>
      </c>
      <c r="D4366" s="145">
        <v>16</v>
      </c>
      <c r="E4366" s="207">
        <v>0</v>
      </c>
      <c r="F4366" s="208">
        <v>0</v>
      </c>
    </row>
    <row r="4367" spans="2:6" x14ac:dyDescent="0.3">
      <c r="B4367" s="142" t="s">
        <v>381</v>
      </c>
      <c r="C4367" s="144">
        <v>45553</v>
      </c>
      <c r="D4367" s="145">
        <v>17</v>
      </c>
      <c r="E4367" s="207">
        <v>0</v>
      </c>
      <c r="F4367" s="208">
        <v>0</v>
      </c>
    </row>
    <row r="4368" spans="2:6" x14ac:dyDescent="0.3">
      <c r="B4368" s="142" t="s">
        <v>381</v>
      </c>
      <c r="C4368" s="144">
        <v>45553</v>
      </c>
      <c r="D4368" s="145">
        <v>18</v>
      </c>
      <c r="E4368" s="207">
        <v>0</v>
      </c>
      <c r="F4368" s="208">
        <v>0</v>
      </c>
    </row>
    <row r="4369" spans="2:6" x14ac:dyDescent="0.3">
      <c r="B4369" s="142" t="s">
        <v>381</v>
      </c>
      <c r="C4369" s="144">
        <v>45553</v>
      </c>
      <c r="D4369" s="145">
        <v>19</v>
      </c>
      <c r="E4369" s="207">
        <v>0</v>
      </c>
      <c r="F4369" s="208">
        <v>0</v>
      </c>
    </row>
    <row r="4370" spans="2:6" x14ac:dyDescent="0.3">
      <c r="B4370" s="142" t="s">
        <v>381</v>
      </c>
      <c r="C4370" s="144">
        <v>45553</v>
      </c>
      <c r="D4370" s="145">
        <v>20</v>
      </c>
      <c r="E4370" s="207">
        <v>0</v>
      </c>
      <c r="F4370" s="208">
        <v>0</v>
      </c>
    </row>
    <row r="4371" spans="2:6" x14ac:dyDescent="0.3">
      <c r="B4371" s="142" t="s">
        <v>381</v>
      </c>
      <c r="C4371" s="144">
        <v>45553</v>
      </c>
      <c r="D4371" s="145">
        <v>21</v>
      </c>
      <c r="E4371" s="207">
        <v>0</v>
      </c>
      <c r="F4371" s="208">
        <v>0</v>
      </c>
    </row>
    <row r="4372" spans="2:6" x14ac:dyDescent="0.3">
      <c r="B4372" s="142" t="s">
        <v>381</v>
      </c>
      <c r="C4372" s="144">
        <v>45553</v>
      </c>
      <c r="D4372" s="145">
        <v>22</v>
      </c>
      <c r="E4372" s="207">
        <v>0</v>
      </c>
      <c r="F4372" s="208">
        <v>0</v>
      </c>
    </row>
    <row r="4373" spans="2:6" x14ac:dyDescent="0.3">
      <c r="B4373" s="142" t="s">
        <v>381</v>
      </c>
      <c r="C4373" s="144">
        <v>45553</v>
      </c>
      <c r="D4373" s="145">
        <v>23</v>
      </c>
      <c r="E4373" s="207">
        <v>0</v>
      </c>
      <c r="F4373" s="208">
        <v>0</v>
      </c>
    </row>
    <row r="4374" spans="2:6" x14ac:dyDescent="0.3">
      <c r="B4374" s="142" t="s">
        <v>381</v>
      </c>
      <c r="C4374" s="144">
        <v>45554</v>
      </c>
      <c r="D4374" s="145">
        <v>0</v>
      </c>
      <c r="E4374" s="207">
        <v>0</v>
      </c>
      <c r="F4374" s="208">
        <v>0</v>
      </c>
    </row>
    <row r="4375" spans="2:6" x14ac:dyDescent="0.3">
      <c r="B4375" s="142" t="s">
        <v>381</v>
      </c>
      <c r="C4375" s="144">
        <v>45554</v>
      </c>
      <c r="D4375" s="145">
        <v>1</v>
      </c>
      <c r="E4375" s="207">
        <v>0</v>
      </c>
      <c r="F4375" s="208">
        <v>0</v>
      </c>
    </row>
    <row r="4376" spans="2:6" x14ac:dyDescent="0.3">
      <c r="B4376" s="142" t="s">
        <v>381</v>
      </c>
      <c r="C4376" s="144">
        <v>45554</v>
      </c>
      <c r="D4376" s="145">
        <v>2</v>
      </c>
      <c r="E4376" s="207">
        <v>0</v>
      </c>
      <c r="F4376" s="208">
        <v>0</v>
      </c>
    </row>
    <row r="4377" spans="2:6" x14ac:dyDescent="0.3">
      <c r="B4377" s="142" t="s">
        <v>381</v>
      </c>
      <c r="C4377" s="144">
        <v>45554</v>
      </c>
      <c r="D4377" s="145">
        <v>3</v>
      </c>
      <c r="E4377" s="207">
        <v>0</v>
      </c>
      <c r="F4377" s="208">
        <v>0</v>
      </c>
    </row>
    <row r="4378" spans="2:6" x14ac:dyDescent="0.3">
      <c r="B4378" s="142" t="s">
        <v>381</v>
      </c>
      <c r="C4378" s="144">
        <v>45554</v>
      </c>
      <c r="D4378" s="145">
        <v>4</v>
      </c>
      <c r="E4378" s="207">
        <v>0</v>
      </c>
      <c r="F4378" s="208">
        <v>0</v>
      </c>
    </row>
    <row r="4379" spans="2:6" x14ac:dyDescent="0.3">
      <c r="B4379" s="142" t="s">
        <v>381</v>
      </c>
      <c r="C4379" s="144">
        <v>45554</v>
      </c>
      <c r="D4379" s="145">
        <v>5</v>
      </c>
      <c r="E4379" s="207">
        <v>0</v>
      </c>
      <c r="F4379" s="208">
        <v>0</v>
      </c>
    </row>
    <row r="4380" spans="2:6" x14ac:dyDescent="0.3">
      <c r="B4380" s="142" t="s">
        <v>381</v>
      </c>
      <c r="C4380" s="144">
        <v>45554</v>
      </c>
      <c r="D4380" s="145">
        <v>6</v>
      </c>
      <c r="E4380" s="207">
        <v>0</v>
      </c>
      <c r="F4380" s="208">
        <v>0</v>
      </c>
    </row>
    <row r="4381" spans="2:6" x14ac:dyDescent="0.3">
      <c r="B4381" s="142" t="s">
        <v>381</v>
      </c>
      <c r="C4381" s="144">
        <v>45554</v>
      </c>
      <c r="D4381" s="145">
        <v>7</v>
      </c>
      <c r="E4381" s="207">
        <v>0</v>
      </c>
      <c r="F4381" s="208">
        <v>0</v>
      </c>
    </row>
    <row r="4382" spans="2:6" x14ac:dyDescent="0.3">
      <c r="B4382" s="142" t="s">
        <v>381</v>
      </c>
      <c r="C4382" s="144">
        <v>45554</v>
      </c>
      <c r="D4382" s="145">
        <v>8</v>
      </c>
      <c r="E4382" s="207">
        <v>0</v>
      </c>
      <c r="F4382" s="208">
        <v>0</v>
      </c>
    </row>
    <row r="4383" spans="2:6" x14ac:dyDescent="0.3">
      <c r="B4383" s="142" t="s">
        <v>381</v>
      </c>
      <c r="C4383" s="144">
        <v>45554</v>
      </c>
      <c r="D4383" s="145">
        <v>9</v>
      </c>
      <c r="E4383" s="207">
        <v>0</v>
      </c>
      <c r="F4383" s="208">
        <v>0</v>
      </c>
    </row>
    <row r="4384" spans="2:6" x14ac:dyDescent="0.3">
      <c r="B4384" s="142" t="s">
        <v>381</v>
      </c>
      <c r="C4384" s="144">
        <v>45554</v>
      </c>
      <c r="D4384" s="145">
        <v>10</v>
      </c>
      <c r="E4384" s="207">
        <v>0</v>
      </c>
      <c r="F4384" s="208">
        <v>0</v>
      </c>
    </row>
    <row r="4385" spans="2:6" x14ac:dyDescent="0.3">
      <c r="B4385" s="142" t="s">
        <v>381</v>
      </c>
      <c r="C4385" s="144">
        <v>45554</v>
      </c>
      <c r="D4385" s="145">
        <v>11</v>
      </c>
      <c r="E4385" s="207">
        <v>0</v>
      </c>
      <c r="F4385" s="208">
        <v>0</v>
      </c>
    </row>
    <row r="4386" spans="2:6" x14ac:dyDescent="0.3">
      <c r="B4386" s="142" t="s">
        <v>381</v>
      </c>
      <c r="C4386" s="144">
        <v>45554</v>
      </c>
      <c r="D4386" s="145">
        <v>12</v>
      </c>
      <c r="E4386" s="207">
        <v>0</v>
      </c>
      <c r="F4386" s="208">
        <v>0</v>
      </c>
    </row>
    <row r="4387" spans="2:6" x14ac:dyDescent="0.3">
      <c r="B4387" s="142" t="s">
        <v>381</v>
      </c>
      <c r="C4387" s="144">
        <v>45554</v>
      </c>
      <c r="D4387" s="145">
        <v>13</v>
      </c>
      <c r="E4387" s="207">
        <v>0</v>
      </c>
      <c r="F4387" s="208">
        <v>0</v>
      </c>
    </row>
    <row r="4388" spans="2:6" x14ac:dyDescent="0.3">
      <c r="B4388" s="142" t="s">
        <v>381</v>
      </c>
      <c r="C4388" s="144">
        <v>45554</v>
      </c>
      <c r="D4388" s="145">
        <v>14</v>
      </c>
      <c r="E4388" s="207">
        <v>0</v>
      </c>
      <c r="F4388" s="208">
        <v>0</v>
      </c>
    </row>
    <row r="4389" spans="2:6" x14ac:dyDescent="0.3">
      <c r="B4389" s="142" t="s">
        <v>381</v>
      </c>
      <c r="C4389" s="144">
        <v>45554</v>
      </c>
      <c r="D4389" s="145">
        <v>15</v>
      </c>
      <c r="E4389" s="207">
        <v>0</v>
      </c>
      <c r="F4389" s="208">
        <v>0</v>
      </c>
    </row>
    <row r="4390" spans="2:6" x14ac:dyDescent="0.3">
      <c r="B4390" s="142" t="s">
        <v>381</v>
      </c>
      <c r="C4390" s="144">
        <v>45554</v>
      </c>
      <c r="D4390" s="145">
        <v>16</v>
      </c>
      <c r="E4390" s="207">
        <v>0</v>
      </c>
      <c r="F4390" s="208">
        <v>0</v>
      </c>
    </row>
    <row r="4391" spans="2:6" x14ac:dyDescent="0.3">
      <c r="B4391" s="142" t="s">
        <v>381</v>
      </c>
      <c r="C4391" s="144">
        <v>45554</v>
      </c>
      <c r="D4391" s="145">
        <v>17</v>
      </c>
      <c r="E4391" s="207">
        <v>0</v>
      </c>
      <c r="F4391" s="208">
        <v>0</v>
      </c>
    </row>
    <row r="4392" spans="2:6" x14ac:dyDescent="0.3">
      <c r="B4392" s="142" t="s">
        <v>381</v>
      </c>
      <c r="C4392" s="144">
        <v>45554</v>
      </c>
      <c r="D4392" s="145">
        <v>18</v>
      </c>
      <c r="E4392" s="207">
        <v>0</v>
      </c>
      <c r="F4392" s="208">
        <v>0</v>
      </c>
    </row>
    <row r="4393" spans="2:6" x14ac:dyDescent="0.3">
      <c r="B4393" s="142" t="s">
        <v>381</v>
      </c>
      <c r="C4393" s="144">
        <v>45554</v>
      </c>
      <c r="D4393" s="145">
        <v>19</v>
      </c>
      <c r="E4393" s="207">
        <v>0</v>
      </c>
      <c r="F4393" s="208">
        <v>0</v>
      </c>
    </row>
    <row r="4394" spans="2:6" x14ac:dyDescent="0.3">
      <c r="B4394" s="142" t="s">
        <v>381</v>
      </c>
      <c r="C4394" s="144">
        <v>45554</v>
      </c>
      <c r="D4394" s="145">
        <v>20</v>
      </c>
      <c r="E4394" s="207">
        <v>0</v>
      </c>
      <c r="F4394" s="208">
        <v>0</v>
      </c>
    </row>
    <row r="4395" spans="2:6" x14ac:dyDescent="0.3">
      <c r="B4395" s="142" t="s">
        <v>381</v>
      </c>
      <c r="C4395" s="144">
        <v>45554</v>
      </c>
      <c r="D4395" s="145">
        <v>21</v>
      </c>
      <c r="E4395" s="207">
        <v>0</v>
      </c>
      <c r="F4395" s="208">
        <v>0</v>
      </c>
    </row>
    <row r="4396" spans="2:6" x14ac:dyDescent="0.3">
      <c r="B4396" s="142" t="s">
        <v>381</v>
      </c>
      <c r="C4396" s="144">
        <v>45554</v>
      </c>
      <c r="D4396" s="145">
        <v>22</v>
      </c>
      <c r="E4396" s="207">
        <v>0</v>
      </c>
      <c r="F4396" s="208">
        <v>0</v>
      </c>
    </row>
    <row r="4397" spans="2:6" x14ac:dyDescent="0.3">
      <c r="B4397" s="142" t="s">
        <v>381</v>
      </c>
      <c r="C4397" s="144">
        <v>45554</v>
      </c>
      <c r="D4397" s="145">
        <v>23</v>
      </c>
      <c r="E4397" s="207">
        <v>0</v>
      </c>
      <c r="F4397" s="208">
        <v>0</v>
      </c>
    </row>
    <row r="4398" spans="2:6" x14ac:dyDescent="0.3">
      <c r="B4398" s="142" t="s">
        <v>381</v>
      </c>
      <c r="C4398" s="144">
        <v>45555</v>
      </c>
      <c r="D4398" s="145">
        <v>0</v>
      </c>
      <c r="E4398" s="207">
        <v>145.35</v>
      </c>
      <c r="F4398" s="208">
        <v>0</v>
      </c>
    </row>
    <row r="4399" spans="2:6" x14ac:dyDescent="0.3">
      <c r="B4399" s="142" t="s">
        <v>381</v>
      </c>
      <c r="C4399" s="144">
        <v>45555</v>
      </c>
      <c r="D4399" s="145">
        <v>1</v>
      </c>
      <c r="E4399" s="207">
        <v>416.55</v>
      </c>
      <c r="F4399" s="208">
        <v>0</v>
      </c>
    </row>
    <row r="4400" spans="2:6" x14ac:dyDescent="0.3">
      <c r="B4400" s="142" t="s">
        <v>381</v>
      </c>
      <c r="C4400" s="144">
        <v>45555</v>
      </c>
      <c r="D4400" s="145">
        <v>2</v>
      </c>
      <c r="E4400" s="207">
        <v>515.07000000000005</v>
      </c>
      <c r="F4400" s="208">
        <v>0</v>
      </c>
    </row>
    <row r="4401" spans="2:6" x14ac:dyDescent="0.3">
      <c r="B4401" s="142" t="s">
        <v>381</v>
      </c>
      <c r="C4401" s="144">
        <v>45555</v>
      </c>
      <c r="D4401" s="145">
        <v>3</v>
      </c>
      <c r="E4401" s="207">
        <v>515.96</v>
      </c>
      <c r="F4401" s="208">
        <v>0</v>
      </c>
    </row>
    <row r="4402" spans="2:6" x14ac:dyDescent="0.3">
      <c r="B4402" s="142" t="s">
        <v>381</v>
      </c>
      <c r="C4402" s="144">
        <v>45555</v>
      </c>
      <c r="D4402" s="145">
        <v>4</v>
      </c>
      <c r="E4402" s="207">
        <v>515.58000000000004</v>
      </c>
      <c r="F4402" s="208">
        <v>0</v>
      </c>
    </row>
    <row r="4403" spans="2:6" x14ac:dyDescent="0.3">
      <c r="B4403" s="142" t="s">
        <v>381</v>
      </c>
      <c r="C4403" s="144">
        <v>45555</v>
      </c>
      <c r="D4403" s="145">
        <v>5</v>
      </c>
      <c r="E4403" s="207">
        <v>515.79</v>
      </c>
      <c r="F4403" s="208">
        <v>0</v>
      </c>
    </row>
    <row r="4404" spans="2:6" x14ac:dyDescent="0.3">
      <c r="B4404" s="142" t="s">
        <v>381</v>
      </c>
      <c r="C4404" s="144">
        <v>45555</v>
      </c>
      <c r="D4404" s="145">
        <v>6</v>
      </c>
      <c r="E4404" s="207">
        <v>519.21</v>
      </c>
      <c r="F4404" s="208">
        <v>0</v>
      </c>
    </row>
    <row r="4405" spans="2:6" x14ac:dyDescent="0.3">
      <c r="B4405" s="142" t="s">
        <v>381</v>
      </c>
      <c r="C4405" s="144">
        <v>45555</v>
      </c>
      <c r="D4405" s="145">
        <v>7</v>
      </c>
      <c r="E4405" s="207">
        <v>518.16999999999996</v>
      </c>
      <c r="F4405" s="208">
        <v>0</v>
      </c>
    </row>
    <row r="4406" spans="2:6" x14ac:dyDescent="0.3">
      <c r="B4406" s="142" t="s">
        <v>381</v>
      </c>
      <c r="C4406" s="144">
        <v>45555</v>
      </c>
      <c r="D4406" s="145">
        <v>8</v>
      </c>
      <c r="E4406" s="207">
        <v>512.71</v>
      </c>
      <c r="F4406" s="208">
        <v>0</v>
      </c>
    </row>
    <row r="4407" spans="2:6" x14ac:dyDescent="0.3">
      <c r="B4407" s="142" t="s">
        <v>381</v>
      </c>
      <c r="C4407" s="144">
        <v>45555</v>
      </c>
      <c r="D4407" s="145">
        <v>9</v>
      </c>
      <c r="E4407" s="207">
        <v>512.09</v>
      </c>
      <c r="F4407" s="208">
        <v>0</v>
      </c>
    </row>
    <row r="4408" spans="2:6" x14ac:dyDescent="0.3">
      <c r="B4408" s="142" t="s">
        <v>381</v>
      </c>
      <c r="C4408" s="144">
        <v>45555</v>
      </c>
      <c r="D4408" s="145">
        <v>10</v>
      </c>
      <c r="E4408" s="207">
        <v>510.81</v>
      </c>
      <c r="F4408" s="208">
        <v>0</v>
      </c>
    </row>
    <row r="4409" spans="2:6" x14ac:dyDescent="0.3">
      <c r="B4409" s="142" t="s">
        <v>381</v>
      </c>
      <c r="C4409" s="144">
        <v>45555</v>
      </c>
      <c r="D4409" s="145">
        <v>11</v>
      </c>
      <c r="E4409" s="207">
        <v>509.07</v>
      </c>
      <c r="F4409" s="208">
        <v>0</v>
      </c>
    </row>
    <row r="4410" spans="2:6" x14ac:dyDescent="0.3">
      <c r="B4410" s="142" t="s">
        <v>381</v>
      </c>
      <c r="C4410" s="144">
        <v>45555</v>
      </c>
      <c r="D4410" s="145">
        <v>12</v>
      </c>
      <c r="E4410" s="207">
        <v>507.63</v>
      </c>
      <c r="F4410" s="208">
        <v>0</v>
      </c>
    </row>
    <row r="4411" spans="2:6" x14ac:dyDescent="0.3">
      <c r="B4411" s="142" t="s">
        <v>381</v>
      </c>
      <c r="C4411" s="144">
        <v>45555</v>
      </c>
      <c r="D4411" s="145">
        <v>13</v>
      </c>
      <c r="E4411" s="207">
        <v>413.67</v>
      </c>
      <c r="F4411" s="208">
        <v>0</v>
      </c>
    </row>
    <row r="4412" spans="2:6" x14ac:dyDescent="0.3">
      <c r="B4412" s="142" t="s">
        <v>381</v>
      </c>
      <c r="C4412" s="144">
        <v>45555</v>
      </c>
      <c r="D4412" s="145">
        <v>14</v>
      </c>
      <c r="E4412" s="207">
        <v>350.77</v>
      </c>
      <c r="F4412" s="208">
        <v>0</v>
      </c>
    </row>
    <row r="4413" spans="2:6" x14ac:dyDescent="0.3">
      <c r="B4413" s="142" t="s">
        <v>381</v>
      </c>
      <c r="C4413" s="144">
        <v>45555</v>
      </c>
      <c r="D4413" s="145">
        <v>15</v>
      </c>
      <c r="E4413" s="207">
        <v>0</v>
      </c>
      <c r="F4413" s="208">
        <v>0</v>
      </c>
    </row>
    <row r="4414" spans="2:6" x14ac:dyDescent="0.3">
      <c r="B4414" s="142" t="s">
        <v>381</v>
      </c>
      <c r="C4414" s="144">
        <v>45555</v>
      </c>
      <c r="D4414" s="145">
        <v>16</v>
      </c>
      <c r="E4414" s="207">
        <v>0</v>
      </c>
      <c r="F4414" s="208">
        <v>0</v>
      </c>
    </row>
    <row r="4415" spans="2:6" x14ac:dyDescent="0.3">
      <c r="B4415" s="142" t="s">
        <v>381</v>
      </c>
      <c r="C4415" s="144">
        <v>45555</v>
      </c>
      <c r="D4415" s="145">
        <v>17</v>
      </c>
      <c r="E4415" s="207">
        <v>0</v>
      </c>
      <c r="F4415" s="208">
        <v>0</v>
      </c>
    </row>
    <row r="4416" spans="2:6" x14ac:dyDescent="0.3">
      <c r="B4416" s="142" t="s">
        <v>381</v>
      </c>
      <c r="C4416" s="144">
        <v>45555</v>
      </c>
      <c r="D4416" s="145">
        <v>18</v>
      </c>
      <c r="E4416" s="207">
        <v>0</v>
      </c>
      <c r="F4416" s="208">
        <v>0</v>
      </c>
    </row>
    <row r="4417" spans="2:6" x14ac:dyDescent="0.3">
      <c r="B4417" s="142" t="s">
        <v>381</v>
      </c>
      <c r="C4417" s="144">
        <v>45555</v>
      </c>
      <c r="D4417" s="145">
        <v>19</v>
      </c>
      <c r="E4417" s="207">
        <v>0</v>
      </c>
      <c r="F4417" s="208">
        <v>0</v>
      </c>
    </row>
    <row r="4418" spans="2:6" x14ac:dyDescent="0.3">
      <c r="B4418" s="142" t="s">
        <v>381</v>
      </c>
      <c r="C4418" s="144">
        <v>45555</v>
      </c>
      <c r="D4418" s="145">
        <v>20</v>
      </c>
      <c r="E4418" s="207">
        <v>0</v>
      </c>
      <c r="F4418" s="208">
        <v>0</v>
      </c>
    </row>
    <row r="4419" spans="2:6" x14ac:dyDescent="0.3">
      <c r="B4419" s="142" t="s">
        <v>381</v>
      </c>
      <c r="C4419" s="144">
        <v>45555</v>
      </c>
      <c r="D4419" s="145">
        <v>21</v>
      </c>
      <c r="E4419" s="207">
        <v>0</v>
      </c>
      <c r="F4419" s="208">
        <v>0</v>
      </c>
    </row>
    <row r="4420" spans="2:6" x14ac:dyDescent="0.3">
      <c r="B4420" s="142" t="s">
        <v>381</v>
      </c>
      <c r="C4420" s="144">
        <v>45555</v>
      </c>
      <c r="D4420" s="145">
        <v>22</v>
      </c>
      <c r="E4420" s="207">
        <v>0</v>
      </c>
      <c r="F4420" s="208">
        <v>0</v>
      </c>
    </row>
    <row r="4421" spans="2:6" x14ac:dyDescent="0.3">
      <c r="B4421" s="142" t="s">
        <v>381</v>
      </c>
      <c r="C4421" s="144">
        <v>45555</v>
      </c>
      <c r="D4421" s="145">
        <v>23</v>
      </c>
      <c r="E4421" s="207">
        <v>226.87</v>
      </c>
      <c r="F4421" s="208">
        <v>0</v>
      </c>
    </row>
    <row r="4422" spans="2:6" x14ac:dyDescent="0.3">
      <c r="B4422" s="142" t="s">
        <v>381</v>
      </c>
      <c r="C4422" s="144">
        <v>45556</v>
      </c>
      <c r="D4422" s="145">
        <v>0</v>
      </c>
      <c r="E4422" s="207">
        <v>416.78</v>
      </c>
      <c r="F4422" s="208">
        <v>0</v>
      </c>
    </row>
    <row r="4423" spans="2:6" x14ac:dyDescent="0.3">
      <c r="B4423" s="142" t="s">
        <v>381</v>
      </c>
      <c r="C4423" s="144">
        <v>45556</v>
      </c>
      <c r="D4423" s="145">
        <v>1</v>
      </c>
      <c r="E4423" s="207">
        <v>516.15</v>
      </c>
      <c r="F4423" s="208">
        <v>0</v>
      </c>
    </row>
    <row r="4424" spans="2:6" x14ac:dyDescent="0.3">
      <c r="B4424" s="142" t="s">
        <v>381</v>
      </c>
      <c r="C4424" s="144">
        <v>45556</v>
      </c>
      <c r="D4424" s="145">
        <v>2</v>
      </c>
      <c r="E4424" s="207">
        <v>515.98</v>
      </c>
      <c r="F4424" s="208">
        <v>0</v>
      </c>
    </row>
    <row r="4425" spans="2:6" x14ac:dyDescent="0.3">
      <c r="B4425" s="142" t="s">
        <v>381</v>
      </c>
      <c r="C4425" s="144">
        <v>45556</v>
      </c>
      <c r="D4425" s="145">
        <v>3</v>
      </c>
      <c r="E4425" s="207">
        <v>516.13</v>
      </c>
      <c r="F4425" s="208">
        <v>0</v>
      </c>
    </row>
    <row r="4426" spans="2:6" x14ac:dyDescent="0.3">
      <c r="B4426" s="142" t="s">
        <v>381</v>
      </c>
      <c r="C4426" s="144">
        <v>45556</v>
      </c>
      <c r="D4426" s="145">
        <v>4</v>
      </c>
      <c r="E4426" s="207">
        <v>516.09</v>
      </c>
      <c r="F4426" s="208">
        <v>0</v>
      </c>
    </row>
    <row r="4427" spans="2:6" x14ac:dyDescent="0.3">
      <c r="B4427" s="142" t="s">
        <v>381</v>
      </c>
      <c r="C4427" s="144">
        <v>45556</v>
      </c>
      <c r="D4427" s="145">
        <v>5</v>
      </c>
      <c r="E4427" s="207">
        <v>515.72</v>
      </c>
      <c r="F4427" s="208">
        <v>0</v>
      </c>
    </row>
    <row r="4428" spans="2:6" x14ac:dyDescent="0.3">
      <c r="B4428" s="142" t="s">
        <v>381</v>
      </c>
      <c r="C4428" s="144">
        <v>45556</v>
      </c>
      <c r="D4428" s="145">
        <v>6</v>
      </c>
      <c r="E4428" s="207">
        <v>521.97</v>
      </c>
      <c r="F4428" s="208">
        <v>0</v>
      </c>
    </row>
    <row r="4429" spans="2:6" x14ac:dyDescent="0.3">
      <c r="B4429" s="142" t="s">
        <v>381</v>
      </c>
      <c r="C4429" s="144">
        <v>45556</v>
      </c>
      <c r="D4429" s="145">
        <v>7</v>
      </c>
      <c r="E4429" s="207">
        <v>518.74</v>
      </c>
      <c r="F4429" s="208">
        <v>0</v>
      </c>
    </row>
    <row r="4430" spans="2:6" x14ac:dyDescent="0.3">
      <c r="B4430" s="142" t="s">
        <v>381</v>
      </c>
      <c r="C4430" s="144">
        <v>45556</v>
      </c>
      <c r="D4430" s="145">
        <v>8</v>
      </c>
      <c r="E4430" s="207">
        <v>509.7</v>
      </c>
      <c r="F4430" s="208">
        <v>0</v>
      </c>
    </row>
    <row r="4431" spans="2:6" x14ac:dyDescent="0.3">
      <c r="B4431" s="142" t="s">
        <v>381</v>
      </c>
      <c r="C4431" s="144">
        <v>45556</v>
      </c>
      <c r="D4431" s="145">
        <v>9</v>
      </c>
      <c r="E4431" s="207">
        <v>506.52</v>
      </c>
      <c r="F4431" s="208">
        <v>0</v>
      </c>
    </row>
    <row r="4432" spans="2:6" x14ac:dyDescent="0.3">
      <c r="B4432" s="142" t="s">
        <v>381</v>
      </c>
      <c r="C4432" s="144">
        <v>45556</v>
      </c>
      <c r="D4432" s="145">
        <v>10</v>
      </c>
      <c r="E4432" s="207">
        <v>504.27</v>
      </c>
      <c r="F4432" s="208">
        <v>0</v>
      </c>
    </row>
    <row r="4433" spans="2:6" x14ac:dyDescent="0.3">
      <c r="B4433" s="142" t="s">
        <v>381</v>
      </c>
      <c r="C4433" s="144">
        <v>45556</v>
      </c>
      <c r="D4433" s="145">
        <v>11</v>
      </c>
      <c r="E4433" s="207">
        <v>504.27</v>
      </c>
      <c r="F4433" s="208">
        <v>0</v>
      </c>
    </row>
    <row r="4434" spans="2:6" x14ac:dyDescent="0.3">
      <c r="B4434" s="142" t="s">
        <v>381</v>
      </c>
      <c r="C4434" s="144">
        <v>45556</v>
      </c>
      <c r="D4434" s="145">
        <v>12</v>
      </c>
      <c r="E4434" s="207">
        <v>509.88</v>
      </c>
      <c r="F4434" s="208">
        <v>0</v>
      </c>
    </row>
    <row r="4435" spans="2:6" x14ac:dyDescent="0.3">
      <c r="B4435" s="142" t="s">
        <v>381</v>
      </c>
      <c r="C4435" s="144">
        <v>45556</v>
      </c>
      <c r="D4435" s="145">
        <v>13</v>
      </c>
      <c r="E4435" s="207">
        <v>516.47</v>
      </c>
      <c r="F4435" s="208">
        <v>0</v>
      </c>
    </row>
    <row r="4436" spans="2:6" x14ac:dyDescent="0.3">
      <c r="B4436" s="142" t="s">
        <v>381</v>
      </c>
      <c r="C4436" s="144">
        <v>45556</v>
      </c>
      <c r="D4436" s="145">
        <v>14</v>
      </c>
      <c r="E4436" s="207">
        <v>518.15</v>
      </c>
      <c r="F4436" s="208">
        <v>0</v>
      </c>
    </row>
    <row r="4437" spans="2:6" x14ac:dyDescent="0.3">
      <c r="B4437" s="142" t="s">
        <v>381</v>
      </c>
      <c r="C4437" s="144">
        <v>45556</v>
      </c>
      <c r="D4437" s="145">
        <v>15</v>
      </c>
      <c r="E4437" s="207">
        <v>519.02</v>
      </c>
      <c r="F4437" s="208">
        <v>0</v>
      </c>
    </row>
    <row r="4438" spans="2:6" x14ac:dyDescent="0.3">
      <c r="B4438" s="142" t="s">
        <v>381</v>
      </c>
      <c r="C4438" s="144">
        <v>45556</v>
      </c>
      <c r="D4438" s="145">
        <v>16</v>
      </c>
      <c r="E4438" s="207">
        <v>513.21</v>
      </c>
      <c r="F4438" s="208">
        <v>0</v>
      </c>
    </row>
    <row r="4439" spans="2:6" x14ac:dyDescent="0.3">
      <c r="B4439" s="142" t="s">
        <v>381</v>
      </c>
      <c r="C4439" s="144">
        <v>45556</v>
      </c>
      <c r="D4439" s="145">
        <v>17</v>
      </c>
      <c r="E4439" s="207">
        <v>470.51</v>
      </c>
      <c r="F4439" s="208">
        <v>0</v>
      </c>
    </row>
    <row r="4440" spans="2:6" x14ac:dyDescent="0.3">
      <c r="B4440" s="142" t="s">
        <v>381</v>
      </c>
      <c r="C4440" s="144">
        <v>45556</v>
      </c>
      <c r="D4440" s="145">
        <v>18</v>
      </c>
      <c r="E4440" s="207">
        <v>293.98</v>
      </c>
      <c r="F4440" s="208">
        <v>0</v>
      </c>
    </row>
    <row r="4441" spans="2:6" x14ac:dyDescent="0.3">
      <c r="B4441" s="142" t="s">
        <v>381</v>
      </c>
      <c r="C4441" s="144">
        <v>45556</v>
      </c>
      <c r="D4441" s="145">
        <v>19</v>
      </c>
      <c r="E4441" s="207">
        <v>37.76</v>
      </c>
      <c r="F4441" s="208">
        <v>0</v>
      </c>
    </row>
    <row r="4442" spans="2:6" x14ac:dyDescent="0.3">
      <c r="B4442" s="142" t="s">
        <v>381</v>
      </c>
      <c r="C4442" s="144">
        <v>45556</v>
      </c>
      <c r="D4442" s="145">
        <v>20</v>
      </c>
      <c r="E4442" s="207">
        <v>0</v>
      </c>
      <c r="F4442" s="208">
        <v>0</v>
      </c>
    </row>
    <row r="4443" spans="2:6" x14ac:dyDescent="0.3">
      <c r="B4443" s="142" t="s">
        <v>381</v>
      </c>
      <c r="C4443" s="144">
        <v>45556</v>
      </c>
      <c r="D4443" s="145">
        <v>21</v>
      </c>
      <c r="E4443" s="207">
        <v>0.01</v>
      </c>
      <c r="F4443" s="208">
        <v>0</v>
      </c>
    </row>
    <row r="4444" spans="2:6" x14ac:dyDescent="0.3">
      <c r="B4444" s="142" t="s">
        <v>381</v>
      </c>
      <c r="C4444" s="144">
        <v>45556</v>
      </c>
      <c r="D4444" s="145">
        <v>22</v>
      </c>
      <c r="E4444" s="207">
        <v>268.20999999999998</v>
      </c>
      <c r="F4444" s="208">
        <v>0</v>
      </c>
    </row>
    <row r="4445" spans="2:6" x14ac:dyDescent="0.3">
      <c r="B4445" s="142" t="s">
        <v>381</v>
      </c>
      <c r="C4445" s="144">
        <v>45556</v>
      </c>
      <c r="D4445" s="145">
        <v>23</v>
      </c>
      <c r="E4445" s="207">
        <v>417.09</v>
      </c>
      <c r="F4445" s="208">
        <v>0</v>
      </c>
    </row>
    <row r="4446" spans="2:6" x14ac:dyDescent="0.3">
      <c r="B4446" s="142" t="s">
        <v>381</v>
      </c>
      <c r="C4446" s="144">
        <v>45557</v>
      </c>
      <c r="D4446" s="145">
        <v>0</v>
      </c>
      <c r="E4446" s="207">
        <v>516.48</v>
      </c>
      <c r="F4446" s="208">
        <v>0</v>
      </c>
    </row>
    <row r="4447" spans="2:6" x14ac:dyDescent="0.3">
      <c r="B4447" s="142" t="s">
        <v>381</v>
      </c>
      <c r="C4447" s="144">
        <v>45557</v>
      </c>
      <c r="D4447" s="145">
        <v>1</v>
      </c>
      <c r="E4447" s="207">
        <v>515.75</v>
      </c>
      <c r="F4447" s="208">
        <v>0</v>
      </c>
    </row>
    <row r="4448" spans="2:6" x14ac:dyDescent="0.3">
      <c r="B4448" s="142" t="s">
        <v>381</v>
      </c>
      <c r="C4448" s="144">
        <v>45557</v>
      </c>
      <c r="D4448" s="145">
        <v>2</v>
      </c>
      <c r="E4448" s="207">
        <v>516.54</v>
      </c>
      <c r="F4448" s="208">
        <v>0</v>
      </c>
    </row>
    <row r="4449" spans="2:6" x14ac:dyDescent="0.3">
      <c r="B4449" s="142" t="s">
        <v>381</v>
      </c>
      <c r="C4449" s="144">
        <v>45557</v>
      </c>
      <c r="D4449" s="145">
        <v>3</v>
      </c>
      <c r="E4449" s="207">
        <v>516.78</v>
      </c>
      <c r="F4449" s="208">
        <v>0</v>
      </c>
    </row>
    <row r="4450" spans="2:6" x14ac:dyDescent="0.3">
      <c r="B4450" s="142" t="s">
        <v>381</v>
      </c>
      <c r="C4450" s="144">
        <v>45557</v>
      </c>
      <c r="D4450" s="145">
        <v>4</v>
      </c>
      <c r="E4450" s="207">
        <v>516.12</v>
      </c>
      <c r="F4450" s="208">
        <v>0</v>
      </c>
    </row>
    <row r="4451" spans="2:6" x14ac:dyDescent="0.3">
      <c r="B4451" s="142" t="s">
        <v>381</v>
      </c>
      <c r="C4451" s="144">
        <v>45557</v>
      </c>
      <c r="D4451" s="145">
        <v>5</v>
      </c>
      <c r="E4451" s="207">
        <v>516.07000000000005</v>
      </c>
      <c r="F4451" s="208">
        <v>0</v>
      </c>
    </row>
    <row r="4452" spans="2:6" x14ac:dyDescent="0.3">
      <c r="B4452" s="142" t="s">
        <v>381</v>
      </c>
      <c r="C4452" s="144">
        <v>45557</v>
      </c>
      <c r="D4452" s="145">
        <v>6</v>
      </c>
      <c r="E4452" s="207">
        <v>517.25</v>
      </c>
      <c r="F4452" s="208">
        <v>0</v>
      </c>
    </row>
    <row r="4453" spans="2:6" x14ac:dyDescent="0.3">
      <c r="B4453" s="142" t="s">
        <v>381</v>
      </c>
      <c r="C4453" s="144">
        <v>45557</v>
      </c>
      <c r="D4453" s="145">
        <v>7</v>
      </c>
      <c r="E4453" s="207">
        <v>421.1</v>
      </c>
      <c r="F4453" s="208">
        <v>0</v>
      </c>
    </row>
    <row r="4454" spans="2:6" x14ac:dyDescent="0.3">
      <c r="B4454" s="142" t="s">
        <v>381</v>
      </c>
      <c r="C4454" s="144">
        <v>45557</v>
      </c>
      <c r="D4454" s="145">
        <v>8</v>
      </c>
      <c r="E4454" s="207">
        <v>419.65</v>
      </c>
      <c r="F4454" s="208">
        <v>0</v>
      </c>
    </row>
    <row r="4455" spans="2:6" x14ac:dyDescent="0.3">
      <c r="B4455" s="142" t="s">
        <v>381</v>
      </c>
      <c r="C4455" s="144">
        <v>45557</v>
      </c>
      <c r="D4455" s="145">
        <v>9</v>
      </c>
      <c r="E4455" s="207">
        <v>419.81</v>
      </c>
      <c r="F4455" s="208">
        <v>0</v>
      </c>
    </row>
    <row r="4456" spans="2:6" x14ac:dyDescent="0.3">
      <c r="B4456" s="142" t="s">
        <v>381</v>
      </c>
      <c r="C4456" s="144">
        <v>45557</v>
      </c>
      <c r="D4456" s="145">
        <v>10</v>
      </c>
      <c r="E4456" s="207">
        <v>419.73</v>
      </c>
      <c r="F4456" s="208">
        <v>0</v>
      </c>
    </row>
    <row r="4457" spans="2:6" x14ac:dyDescent="0.3">
      <c r="B4457" s="142" t="s">
        <v>381</v>
      </c>
      <c r="C4457" s="144">
        <v>45557</v>
      </c>
      <c r="D4457" s="145">
        <v>11</v>
      </c>
      <c r="E4457" s="207">
        <v>420</v>
      </c>
      <c r="F4457" s="208">
        <v>0</v>
      </c>
    </row>
    <row r="4458" spans="2:6" x14ac:dyDescent="0.3">
      <c r="B4458" s="142" t="s">
        <v>381</v>
      </c>
      <c r="C4458" s="144">
        <v>45557</v>
      </c>
      <c r="D4458" s="145">
        <v>12</v>
      </c>
      <c r="E4458" s="207">
        <v>419.88</v>
      </c>
      <c r="F4458" s="208">
        <v>0</v>
      </c>
    </row>
    <row r="4459" spans="2:6" x14ac:dyDescent="0.3">
      <c r="B4459" s="142" t="s">
        <v>381</v>
      </c>
      <c r="C4459" s="144">
        <v>45557</v>
      </c>
      <c r="D4459" s="145">
        <v>13</v>
      </c>
      <c r="E4459" s="207">
        <v>418.62</v>
      </c>
      <c r="F4459" s="208">
        <v>0</v>
      </c>
    </row>
    <row r="4460" spans="2:6" x14ac:dyDescent="0.3">
      <c r="B4460" s="142" t="s">
        <v>381</v>
      </c>
      <c r="C4460" s="144">
        <v>45557</v>
      </c>
      <c r="D4460" s="145">
        <v>14</v>
      </c>
      <c r="E4460" s="207">
        <v>419.17</v>
      </c>
      <c r="F4460" s="208">
        <v>0</v>
      </c>
    </row>
    <row r="4461" spans="2:6" x14ac:dyDescent="0.3">
      <c r="B4461" s="142" t="s">
        <v>381</v>
      </c>
      <c r="C4461" s="144">
        <v>45557</v>
      </c>
      <c r="D4461" s="145">
        <v>15</v>
      </c>
      <c r="E4461" s="207">
        <v>419.89</v>
      </c>
      <c r="F4461" s="208">
        <v>0</v>
      </c>
    </row>
    <row r="4462" spans="2:6" x14ac:dyDescent="0.3">
      <c r="B4462" s="142" t="s">
        <v>381</v>
      </c>
      <c r="C4462" s="144">
        <v>45557</v>
      </c>
      <c r="D4462" s="145">
        <v>16</v>
      </c>
      <c r="E4462" s="207">
        <v>420.71</v>
      </c>
      <c r="F4462" s="208">
        <v>0</v>
      </c>
    </row>
    <row r="4463" spans="2:6" x14ac:dyDescent="0.3">
      <c r="B4463" s="142" t="s">
        <v>381</v>
      </c>
      <c r="C4463" s="144">
        <v>45557</v>
      </c>
      <c r="D4463" s="145">
        <v>17</v>
      </c>
      <c r="E4463" s="207">
        <v>420.76</v>
      </c>
      <c r="F4463" s="208">
        <v>0</v>
      </c>
    </row>
    <row r="4464" spans="2:6" x14ac:dyDescent="0.3">
      <c r="B4464" s="142" t="s">
        <v>381</v>
      </c>
      <c r="C4464" s="144">
        <v>45557</v>
      </c>
      <c r="D4464" s="145">
        <v>18</v>
      </c>
      <c r="E4464" s="207">
        <v>419.88</v>
      </c>
      <c r="F4464" s="208">
        <v>0</v>
      </c>
    </row>
    <row r="4465" spans="2:6" x14ac:dyDescent="0.3">
      <c r="B4465" s="142" t="s">
        <v>381</v>
      </c>
      <c r="C4465" s="144">
        <v>45557</v>
      </c>
      <c r="D4465" s="145">
        <v>19</v>
      </c>
      <c r="E4465" s="207">
        <v>62.03</v>
      </c>
      <c r="F4465" s="208">
        <v>0</v>
      </c>
    </row>
    <row r="4466" spans="2:6" x14ac:dyDescent="0.3">
      <c r="B4466" s="142" t="s">
        <v>381</v>
      </c>
      <c r="C4466" s="144">
        <v>45557</v>
      </c>
      <c r="D4466" s="145">
        <v>20</v>
      </c>
      <c r="E4466" s="207">
        <v>0</v>
      </c>
      <c r="F4466" s="208">
        <v>0</v>
      </c>
    </row>
    <row r="4467" spans="2:6" x14ac:dyDescent="0.3">
      <c r="B4467" s="142" t="s">
        <v>381</v>
      </c>
      <c r="C4467" s="144">
        <v>45557</v>
      </c>
      <c r="D4467" s="145">
        <v>21</v>
      </c>
      <c r="E4467" s="207">
        <v>0</v>
      </c>
      <c r="F4467" s="208">
        <v>0</v>
      </c>
    </row>
    <row r="4468" spans="2:6" x14ac:dyDescent="0.3">
      <c r="B4468" s="142" t="s">
        <v>381</v>
      </c>
      <c r="C4468" s="144">
        <v>45557</v>
      </c>
      <c r="D4468" s="145">
        <v>22</v>
      </c>
      <c r="E4468" s="207">
        <v>0</v>
      </c>
      <c r="F4468" s="208">
        <v>0</v>
      </c>
    </row>
    <row r="4469" spans="2:6" x14ac:dyDescent="0.3">
      <c r="B4469" s="142" t="s">
        <v>381</v>
      </c>
      <c r="C4469" s="144">
        <v>45557</v>
      </c>
      <c r="D4469" s="145">
        <v>23</v>
      </c>
      <c r="E4469" s="207">
        <v>115.83</v>
      </c>
      <c r="F4469" s="208">
        <v>0</v>
      </c>
    </row>
    <row r="4470" spans="2:6" x14ac:dyDescent="0.3">
      <c r="B4470" s="142" t="s">
        <v>381</v>
      </c>
      <c r="C4470" s="144">
        <v>45558</v>
      </c>
      <c r="D4470" s="145">
        <v>0</v>
      </c>
      <c r="E4470" s="207">
        <v>0</v>
      </c>
      <c r="F4470" s="208">
        <v>0</v>
      </c>
    </row>
    <row r="4471" spans="2:6" x14ac:dyDescent="0.3">
      <c r="B4471" s="142" t="s">
        <v>381</v>
      </c>
      <c r="C4471" s="144">
        <v>45558</v>
      </c>
      <c r="D4471" s="145">
        <v>1</v>
      </c>
      <c r="E4471" s="207">
        <v>0</v>
      </c>
      <c r="F4471" s="208">
        <v>0</v>
      </c>
    </row>
    <row r="4472" spans="2:6" x14ac:dyDescent="0.3">
      <c r="B4472" s="142" t="s">
        <v>381</v>
      </c>
      <c r="C4472" s="144">
        <v>45558</v>
      </c>
      <c r="D4472" s="145">
        <v>2</v>
      </c>
      <c r="E4472" s="207">
        <v>0</v>
      </c>
      <c r="F4472" s="208">
        <v>0</v>
      </c>
    </row>
    <row r="4473" spans="2:6" x14ac:dyDescent="0.3">
      <c r="B4473" s="142" t="s">
        <v>381</v>
      </c>
      <c r="C4473" s="144">
        <v>45558</v>
      </c>
      <c r="D4473" s="145">
        <v>3</v>
      </c>
      <c r="E4473" s="207">
        <v>0</v>
      </c>
      <c r="F4473" s="208">
        <v>0</v>
      </c>
    </row>
    <row r="4474" spans="2:6" x14ac:dyDescent="0.3">
      <c r="B4474" s="142" t="s">
        <v>381</v>
      </c>
      <c r="C4474" s="144">
        <v>45558</v>
      </c>
      <c r="D4474" s="145">
        <v>4</v>
      </c>
      <c r="E4474" s="207">
        <v>0</v>
      </c>
      <c r="F4474" s="208">
        <v>0</v>
      </c>
    </row>
    <row r="4475" spans="2:6" x14ac:dyDescent="0.3">
      <c r="B4475" s="142" t="s">
        <v>381</v>
      </c>
      <c r="C4475" s="144">
        <v>45558</v>
      </c>
      <c r="D4475" s="145">
        <v>5</v>
      </c>
      <c r="E4475" s="207">
        <v>0</v>
      </c>
      <c r="F4475" s="208">
        <v>0</v>
      </c>
    </row>
    <row r="4476" spans="2:6" x14ac:dyDescent="0.3">
      <c r="B4476" s="142" t="s">
        <v>381</v>
      </c>
      <c r="C4476" s="144">
        <v>45558</v>
      </c>
      <c r="D4476" s="145">
        <v>6</v>
      </c>
      <c r="E4476" s="207">
        <v>0</v>
      </c>
      <c r="F4476" s="208">
        <v>0</v>
      </c>
    </row>
    <row r="4477" spans="2:6" x14ac:dyDescent="0.3">
      <c r="B4477" s="142" t="s">
        <v>381</v>
      </c>
      <c r="C4477" s="144">
        <v>45558</v>
      </c>
      <c r="D4477" s="145">
        <v>7</v>
      </c>
      <c r="E4477" s="207">
        <v>0</v>
      </c>
      <c r="F4477" s="208">
        <v>0</v>
      </c>
    </row>
    <row r="4478" spans="2:6" x14ac:dyDescent="0.3">
      <c r="B4478" s="142" t="s">
        <v>381</v>
      </c>
      <c r="C4478" s="144">
        <v>45558</v>
      </c>
      <c r="D4478" s="145">
        <v>8</v>
      </c>
      <c r="E4478" s="207">
        <v>0</v>
      </c>
      <c r="F4478" s="208">
        <v>0</v>
      </c>
    </row>
    <row r="4479" spans="2:6" x14ac:dyDescent="0.3">
      <c r="B4479" s="142" t="s">
        <v>381</v>
      </c>
      <c r="C4479" s="144">
        <v>45558</v>
      </c>
      <c r="D4479" s="145">
        <v>9</v>
      </c>
      <c r="E4479" s="207">
        <v>0</v>
      </c>
      <c r="F4479" s="208">
        <v>0</v>
      </c>
    </row>
    <row r="4480" spans="2:6" x14ac:dyDescent="0.3">
      <c r="B4480" s="142" t="s">
        <v>381</v>
      </c>
      <c r="C4480" s="144">
        <v>45558</v>
      </c>
      <c r="D4480" s="145">
        <v>10</v>
      </c>
      <c r="E4480" s="207">
        <v>0</v>
      </c>
      <c r="F4480" s="208">
        <v>0</v>
      </c>
    </row>
    <row r="4481" spans="2:6" x14ac:dyDescent="0.3">
      <c r="B4481" s="142" t="s">
        <v>381</v>
      </c>
      <c r="C4481" s="144">
        <v>45558</v>
      </c>
      <c r="D4481" s="145">
        <v>11</v>
      </c>
      <c r="E4481" s="207">
        <v>0</v>
      </c>
      <c r="F4481" s="208">
        <v>0</v>
      </c>
    </row>
    <row r="4482" spans="2:6" x14ac:dyDescent="0.3">
      <c r="B4482" s="142" t="s">
        <v>381</v>
      </c>
      <c r="C4482" s="144">
        <v>45558</v>
      </c>
      <c r="D4482" s="145">
        <v>12</v>
      </c>
      <c r="E4482" s="207">
        <v>0</v>
      </c>
      <c r="F4482" s="208">
        <v>0</v>
      </c>
    </row>
    <row r="4483" spans="2:6" x14ac:dyDescent="0.3">
      <c r="B4483" s="142" t="s">
        <v>381</v>
      </c>
      <c r="C4483" s="144">
        <v>45558</v>
      </c>
      <c r="D4483" s="145">
        <v>13</v>
      </c>
      <c r="E4483" s="207">
        <v>0</v>
      </c>
      <c r="F4483" s="208">
        <v>0</v>
      </c>
    </row>
    <row r="4484" spans="2:6" x14ac:dyDescent="0.3">
      <c r="B4484" s="142" t="s">
        <v>381</v>
      </c>
      <c r="C4484" s="144">
        <v>45558</v>
      </c>
      <c r="D4484" s="145">
        <v>14</v>
      </c>
      <c r="E4484" s="207">
        <v>0</v>
      </c>
      <c r="F4484" s="208">
        <v>0</v>
      </c>
    </row>
    <row r="4485" spans="2:6" x14ac:dyDescent="0.3">
      <c r="B4485" s="142" t="s">
        <v>381</v>
      </c>
      <c r="C4485" s="144">
        <v>45558</v>
      </c>
      <c r="D4485" s="145">
        <v>15</v>
      </c>
      <c r="E4485" s="207">
        <v>0</v>
      </c>
      <c r="F4485" s="208">
        <v>0</v>
      </c>
    </row>
    <row r="4486" spans="2:6" x14ac:dyDescent="0.3">
      <c r="B4486" s="142" t="s">
        <v>381</v>
      </c>
      <c r="C4486" s="144">
        <v>45558</v>
      </c>
      <c r="D4486" s="145">
        <v>16</v>
      </c>
      <c r="E4486" s="207">
        <v>0</v>
      </c>
      <c r="F4486" s="208">
        <v>0</v>
      </c>
    </row>
    <row r="4487" spans="2:6" x14ac:dyDescent="0.3">
      <c r="B4487" s="142" t="s">
        <v>381</v>
      </c>
      <c r="C4487" s="144">
        <v>45558</v>
      </c>
      <c r="D4487" s="145">
        <v>17</v>
      </c>
      <c r="E4487" s="207">
        <v>0</v>
      </c>
      <c r="F4487" s="208">
        <v>0</v>
      </c>
    </row>
    <row r="4488" spans="2:6" x14ac:dyDescent="0.3">
      <c r="B4488" s="142" t="s">
        <v>381</v>
      </c>
      <c r="C4488" s="144">
        <v>45558</v>
      </c>
      <c r="D4488" s="145">
        <v>18</v>
      </c>
      <c r="E4488" s="207">
        <v>0</v>
      </c>
      <c r="F4488" s="208">
        <v>0</v>
      </c>
    </row>
    <row r="4489" spans="2:6" x14ac:dyDescent="0.3">
      <c r="B4489" s="142" t="s">
        <v>381</v>
      </c>
      <c r="C4489" s="144">
        <v>45558</v>
      </c>
      <c r="D4489" s="145">
        <v>19</v>
      </c>
      <c r="E4489" s="207">
        <v>0</v>
      </c>
      <c r="F4489" s="208">
        <v>0</v>
      </c>
    </row>
    <row r="4490" spans="2:6" x14ac:dyDescent="0.3">
      <c r="B4490" s="142" t="s">
        <v>381</v>
      </c>
      <c r="C4490" s="144">
        <v>45558</v>
      </c>
      <c r="D4490" s="145">
        <v>20</v>
      </c>
      <c r="E4490" s="207">
        <v>0</v>
      </c>
      <c r="F4490" s="208">
        <v>0</v>
      </c>
    </row>
    <row r="4491" spans="2:6" x14ac:dyDescent="0.3">
      <c r="B4491" s="142" t="s">
        <v>381</v>
      </c>
      <c r="C4491" s="144">
        <v>45558</v>
      </c>
      <c r="D4491" s="145">
        <v>21</v>
      </c>
      <c r="E4491" s="207">
        <v>0</v>
      </c>
      <c r="F4491" s="208">
        <v>0</v>
      </c>
    </row>
    <row r="4492" spans="2:6" x14ac:dyDescent="0.3">
      <c r="B4492" s="142" t="s">
        <v>381</v>
      </c>
      <c r="C4492" s="144">
        <v>45558</v>
      </c>
      <c r="D4492" s="145">
        <v>22</v>
      </c>
      <c r="E4492" s="207">
        <v>0</v>
      </c>
      <c r="F4492" s="208">
        <v>0</v>
      </c>
    </row>
    <row r="4493" spans="2:6" x14ac:dyDescent="0.3">
      <c r="B4493" s="142" t="s">
        <v>381</v>
      </c>
      <c r="C4493" s="144">
        <v>45558</v>
      </c>
      <c r="D4493" s="145">
        <v>23</v>
      </c>
      <c r="E4493" s="207">
        <v>0</v>
      </c>
      <c r="F4493" s="208">
        <v>0</v>
      </c>
    </row>
    <row r="4494" spans="2:6" x14ac:dyDescent="0.3">
      <c r="B4494" s="142" t="s">
        <v>381</v>
      </c>
      <c r="C4494" s="144">
        <v>45559</v>
      </c>
      <c r="D4494" s="145">
        <v>0</v>
      </c>
      <c r="E4494" s="207">
        <v>0</v>
      </c>
      <c r="F4494" s="208">
        <v>0</v>
      </c>
    </row>
    <row r="4495" spans="2:6" x14ac:dyDescent="0.3">
      <c r="B4495" s="142" t="s">
        <v>381</v>
      </c>
      <c r="C4495" s="144">
        <v>45559</v>
      </c>
      <c r="D4495" s="145">
        <v>1</v>
      </c>
      <c r="E4495" s="207">
        <v>0</v>
      </c>
      <c r="F4495" s="208">
        <v>0</v>
      </c>
    </row>
    <row r="4496" spans="2:6" x14ac:dyDescent="0.3">
      <c r="B4496" s="142" t="s">
        <v>381</v>
      </c>
      <c r="C4496" s="144">
        <v>45559</v>
      </c>
      <c r="D4496" s="145">
        <v>2</v>
      </c>
      <c r="E4496" s="207">
        <v>0</v>
      </c>
      <c r="F4496" s="208">
        <v>0</v>
      </c>
    </row>
    <row r="4497" spans="2:6" x14ac:dyDescent="0.3">
      <c r="B4497" s="142" t="s">
        <v>381</v>
      </c>
      <c r="C4497" s="144">
        <v>45559</v>
      </c>
      <c r="D4497" s="145">
        <v>3</v>
      </c>
      <c r="E4497" s="207">
        <v>0</v>
      </c>
      <c r="F4497" s="208">
        <v>0</v>
      </c>
    </row>
    <row r="4498" spans="2:6" x14ac:dyDescent="0.3">
      <c r="B4498" s="142" t="s">
        <v>381</v>
      </c>
      <c r="C4498" s="144">
        <v>45559</v>
      </c>
      <c r="D4498" s="145">
        <v>4</v>
      </c>
      <c r="E4498" s="207">
        <v>0</v>
      </c>
      <c r="F4498" s="208">
        <v>0</v>
      </c>
    </row>
    <row r="4499" spans="2:6" x14ac:dyDescent="0.3">
      <c r="B4499" s="142" t="s">
        <v>381</v>
      </c>
      <c r="C4499" s="144">
        <v>45559</v>
      </c>
      <c r="D4499" s="145">
        <v>5</v>
      </c>
      <c r="E4499" s="207">
        <v>0</v>
      </c>
      <c r="F4499" s="208">
        <v>0</v>
      </c>
    </row>
    <row r="4500" spans="2:6" x14ac:dyDescent="0.3">
      <c r="B4500" s="142" t="s">
        <v>381</v>
      </c>
      <c r="C4500" s="144">
        <v>45559</v>
      </c>
      <c r="D4500" s="145">
        <v>6</v>
      </c>
      <c r="E4500" s="207">
        <v>0</v>
      </c>
      <c r="F4500" s="208">
        <v>0</v>
      </c>
    </row>
    <row r="4501" spans="2:6" x14ac:dyDescent="0.3">
      <c r="B4501" s="142" t="s">
        <v>381</v>
      </c>
      <c r="C4501" s="144">
        <v>45559</v>
      </c>
      <c r="D4501" s="145">
        <v>7</v>
      </c>
      <c r="E4501" s="207">
        <v>0</v>
      </c>
      <c r="F4501" s="208">
        <v>0</v>
      </c>
    </row>
    <row r="4502" spans="2:6" x14ac:dyDescent="0.3">
      <c r="B4502" s="142" t="s">
        <v>381</v>
      </c>
      <c r="C4502" s="144">
        <v>45559</v>
      </c>
      <c r="D4502" s="145">
        <v>8</v>
      </c>
      <c r="E4502" s="207">
        <v>0</v>
      </c>
      <c r="F4502" s="208">
        <v>0</v>
      </c>
    </row>
    <row r="4503" spans="2:6" x14ac:dyDescent="0.3">
      <c r="B4503" s="142" t="s">
        <v>381</v>
      </c>
      <c r="C4503" s="144">
        <v>45559</v>
      </c>
      <c r="D4503" s="145">
        <v>9</v>
      </c>
      <c r="E4503" s="207">
        <v>0</v>
      </c>
      <c r="F4503" s="208">
        <v>0</v>
      </c>
    </row>
    <row r="4504" spans="2:6" x14ac:dyDescent="0.3">
      <c r="B4504" s="142" t="s">
        <v>381</v>
      </c>
      <c r="C4504" s="144">
        <v>45559</v>
      </c>
      <c r="D4504" s="145">
        <v>10</v>
      </c>
      <c r="E4504" s="207">
        <v>0</v>
      </c>
      <c r="F4504" s="208">
        <v>0</v>
      </c>
    </row>
    <row r="4505" spans="2:6" x14ac:dyDescent="0.3">
      <c r="B4505" s="142" t="s">
        <v>381</v>
      </c>
      <c r="C4505" s="144">
        <v>45559</v>
      </c>
      <c r="D4505" s="145">
        <v>11</v>
      </c>
      <c r="E4505" s="207">
        <v>0</v>
      </c>
      <c r="F4505" s="208">
        <v>0</v>
      </c>
    </row>
    <row r="4506" spans="2:6" x14ac:dyDescent="0.3">
      <c r="B4506" s="142" t="s">
        <v>381</v>
      </c>
      <c r="C4506" s="144">
        <v>45559</v>
      </c>
      <c r="D4506" s="145">
        <v>12</v>
      </c>
      <c r="E4506" s="207">
        <v>0</v>
      </c>
      <c r="F4506" s="208">
        <v>0</v>
      </c>
    </row>
    <row r="4507" spans="2:6" x14ac:dyDescent="0.3">
      <c r="B4507" s="142" t="s">
        <v>381</v>
      </c>
      <c r="C4507" s="144">
        <v>45559</v>
      </c>
      <c r="D4507" s="145">
        <v>13</v>
      </c>
      <c r="E4507" s="207">
        <v>0</v>
      </c>
      <c r="F4507" s="208">
        <v>0</v>
      </c>
    </row>
    <row r="4508" spans="2:6" x14ac:dyDescent="0.3">
      <c r="B4508" s="142" t="s">
        <v>381</v>
      </c>
      <c r="C4508" s="144">
        <v>45559</v>
      </c>
      <c r="D4508" s="145">
        <v>14</v>
      </c>
      <c r="E4508" s="207">
        <v>0</v>
      </c>
      <c r="F4508" s="208">
        <v>0</v>
      </c>
    </row>
    <row r="4509" spans="2:6" x14ac:dyDescent="0.3">
      <c r="B4509" s="142" t="s">
        <v>381</v>
      </c>
      <c r="C4509" s="144">
        <v>45559</v>
      </c>
      <c r="D4509" s="145">
        <v>15</v>
      </c>
      <c r="E4509" s="207">
        <v>0</v>
      </c>
      <c r="F4509" s="208">
        <v>0</v>
      </c>
    </row>
    <row r="4510" spans="2:6" x14ac:dyDescent="0.3">
      <c r="B4510" s="142" t="s">
        <v>381</v>
      </c>
      <c r="C4510" s="144">
        <v>45559</v>
      </c>
      <c r="D4510" s="145">
        <v>16</v>
      </c>
      <c r="E4510" s="207">
        <v>0</v>
      </c>
      <c r="F4510" s="208">
        <v>0</v>
      </c>
    </row>
    <row r="4511" spans="2:6" x14ac:dyDescent="0.3">
      <c r="B4511" s="142" t="s">
        <v>381</v>
      </c>
      <c r="C4511" s="144">
        <v>45559</v>
      </c>
      <c r="D4511" s="145">
        <v>17</v>
      </c>
      <c r="E4511" s="207">
        <v>0</v>
      </c>
      <c r="F4511" s="208">
        <v>0</v>
      </c>
    </row>
    <row r="4512" spans="2:6" x14ac:dyDescent="0.3">
      <c r="B4512" s="142" t="s">
        <v>381</v>
      </c>
      <c r="C4512" s="144">
        <v>45559</v>
      </c>
      <c r="D4512" s="145">
        <v>18</v>
      </c>
      <c r="E4512" s="207">
        <v>0</v>
      </c>
      <c r="F4512" s="208">
        <v>0</v>
      </c>
    </row>
    <row r="4513" spans="2:6" x14ac:dyDescent="0.3">
      <c r="B4513" s="142" t="s">
        <v>381</v>
      </c>
      <c r="C4513" s="144">
        <v>45559</v>
      </c>
      <c r="D4513" s="145">
        <v>19</v>
      </c>
      <c r="E4513" s="207">
        <v>0</v>
      </c>
      <c r="F4513" s="208">
        <v>0</v>
      </c>
    </row>
    <row r="4514" spans="2:6" x14ac:dyDescent="0.3">
      <c r="B4514" s="142" t="s">
        <v>381</v>
      </c>
      <c r="C4514" s="144">
        <v>45559</v>
      </c>
      <c r="D4514" s="145">
        <v>20</v>
      </c>
      <c r="E4514" s="207">
        <v>0</v>
      </c>
      <c r="F4514" s="208">
        <v>0</v>
      </c>
    </row>
    <row r="4515" spans="2:6" x14ac:dyDescent="0.3">
      <c r="B4515" s="142" t="s">
        <v>381</v>
      </c>
      <c r="C4515" s="144">
        <v>45559</v>
      </c>
      <c r="D4515" s="145">
        <v>21</v>
      </c>
      <c r="E4515" s="207">
        <v>0</v>
      </c>
      <c r="F4515" s="208">
        <v>0</v>
      </c>
    </row>
    <row r="4516" spans="2:6" x14ac:dyDescent="0.3">
      <c r="B4516" s="142" t="s">
        <v>381</v>
      </c>
      <c r="C4516" s="144">
        <v>45559</v>
      </c>
      <c r="D4516" s="145">
        <v>22</v>
      </c>
      <c r="E4516" s="207">
        <v>0</v>
      </c>
      <c r="F4516" s="208">
        <v>0</v>
      </c>
    </row>
    <row r="4517" spans="2:6" x14ac:dyDescent="0.3">
      <c r="B4517" s="142" t="s">
        <v>381</v>
      </c>
      <c r="C4517" s="144">
        <v>45559</v>
      </c>
      <c r="D4517" s="145">
        <v>23</v>
      </c>
      <c r="E4517" s="207">
        <v>0</v>
      </c>
      <c r="F4517" s="208">
        <v>0</v>
      </c>
    </row>
    <row r="4518" spans="2:6" x14ac:dyDescent="0.3">
      <c r="B4518" s="142" t="s">
        <v>381</v>
      </c>
      <c r="C4518" s="144">
        <v>45560</v>
      </c>
      <c r="D4518" s="145">
        <v>0</v>
      </c>
      <c r="E4518" s="207">
        <v>0</v>
      </c>
      <c r="F4518" s="208">
        <v>0</v>
      </c>
    </row>
    <row r="4519" spans="2:6" x14ac:dyDescent="0.3">
      <c r="B4519" s="142" t="s">
        <v>381</v>
      </c>
      <c r="C4519" s="144">
        <v>45560</v>
      </c>
      <c r="D4519" s="145">
        <v>1</v>
      </c>
      <c r="E4519" s="207">
        <v>0</v>
      </c>
      <c r="F4519" s="208">
        <v>0</v>
      </c>
    </row>
    <row r="4520" spans="2:6" x14ac:dyDescent="0.3">
      <c r="B4520" s="142" t="s">
        <v>381</v>
      </c>
      <c r="C4520" s="144">
        <v>45560</v>
      </c>
      <c r="D4520" s="145">
        <v>2</v>
      </c>
      <c r="E4520" s="207">
        <v>0</v>
      </c>
      <c r="F4520" s="208">
        <v>0</v>
      </c>
    </row>
    <row r="4521" spans="2:6" x14ac:dyDescent="0.3">
      <c r="B4521" s="142" t="s">
        <v>381</v>
      </c>
      <c r="C4521" s="144">
        <v>45560</v>
      </c>
      <c r="D4521" s="145">
        <v>3</v>
      </c>
      <c r="E4521" s="207">
        <v>0</v>
      </c>
      <c r="F4521" s="208">
        <v>0</v>
      </c>
    </row>
    <row r="4522" spans="2:6" x14ac:dyDescent="0.3">
      <c r="B4522" s="142" t="s">
        <v>381</v>
      </c>
      <c r="C4522" s="144">
        <v>45560</v>
      </c>
      <c r="D4522" s="145">
        <v>4</v>
      </c>
      <c r="E4522" s="207">
        <v>0</v>
      </c>
      <c r="F4522" s="208">
        <v>0</v>
      </c>
    </row>
    <row r="4523" spans="2:6" x14ac:dyDescent="0.3">
      <c r="B4523" s="142" t="s">
        <v>381</v>
      </c>
      <c r="C4523" s="144">
        <v>45560</v>
      </c>
      <c r="D4523" s="145">
        <v>5</v>
      </c>
      <c r="E4523" s="207">
        <v>0</v>
      </c>
      <c r="F4523" s="208">
        <v>0</v>
      </c>
    </row>
    <row r="4524" spans="2:6" x14ac:dyDescent="0.3">
      <c r="B4524" s="142" t="s">
        <v>381</v>
      </c>
      <c r="C4524" s="144">
        <v>45560</v>
      </c>
      <c r="D4524" s="145">
        <v>6</v>
      </c>
      <c r="E4524" s="207">
        <v>0</v>
      </c>
      <c r="F4524" s="208">
        <v>0</v>
      </c>
    </row>
    <row r="4525" spans="2:6" x14ac:dyDescent="0.3">
      <c r="B4525" s="142" t="s">
        <v>381</v>
      </c>
      <c r="C4525" s="144">
        <v>45560</v>
      </c>
      <c r="D4525" s="145">
        <v>7</v>
      </c>
      <c r="E4525" s="207">
        <v>0</v>
      </c>
      <c r="F4525" s="208">
        <v>0</v>
      </c>
    </row>
    <row r="4526" spans="2:6" x14ac:dyDescent="0.3">
      <c r="B4526" s="142" t="s">
        <v>381</v>
      </c>
      <c r="C4526" s="144">
        <v>45560</v>
      </c>
      <c r="D4526" s="145">
        <v>8</v>
      </c>
      <c r="E4526" s="207">
        <v>0</v>
      </c>
      <c r="F4526" s="208">
        <v>0</v>
      </c>
    </row>
    <row r="4527" spans="2:6" x14ac:dyDescent="0.3">
      <c r="B4527" s="142" t="s">
        <v>381</v>
      </c>
      <c r="C4527" s="144">
        <v>45560</v>
      </c>
      <c r="D4527" s="145">
        <v>9</v>
      </c>
      <c r="E4527" s="207">
        <v>0</v>
      </c>
      <c r="F4527" s="208">
        <v>0</v>
      </c>
    </row>
    <row r="4528" spans="2:6" x14ac:dyDescent="0.3">
      <c r="B4528" s="142" t="s">
        <v>381</v>
      </c>
      <c r="C4528" s="144">
        <v>45560</v>
      </c>
      <c r="D4528" s="145">
        <v>10</v>
      </c>
      <c r="E4528" s="207">
        <v>0</v>
      </c>
      <c r="F4528" s="208">
        <v>0</v>
      </c>
    </row>
    <row r="4529" spans="2:6" x14ac:dyDescent="0.3">
      <c r="B4529" s="142" t="s">
        <v>381</v>
      </c>
      <c r="C4529" s="144">
        <v>45560</v>
      </c>
      <c r="D4529" s="145">
        <v>11</v>
      </c>
      <c r="E4529" s="207">
        <v>0</v>
      </c>
      <c r="F4529" s="208">
        <v>0</v>
      </c>
    </row>
    <row r="4530" spans="2:6" x14ac:dyDescent="0.3">
      <c r="B4530" s="142" t="s">
        <v>381</v>
      </c>
      <c r="C4530" s="144">
        <v>45560</v>
      </c>
      <c r="D4530" s="145">
        <v>12</v>
      </c>
      <c r="E4530" s="207">
        <v>0</v>
      </c>
      <c r="F4530" s="208">
        <v>0</v>
      </c>
    </row>
    <row r="4531" spans="2:6" x14ac:dyDescent="0.3">
      <c r="B4531" s="142" t="s">
        <v>381</v>
      </c>
      <c r="C4531" s="144">
        <v>45560</v>
      </c>
      <c r="D4531" s="145">
        <v>13</v>
      </c>
      <c r="E4531" s="207">
        <v>0</v>
      </c>
      <c r="F4531" s="208">
        <v>0</v>
      </c>
    </row>
    <row r="4532" spans="2:6" x14ac:dyDescent="0.3">
      <c r="B4532" s="142" t="s">
        <v>381</v>
      </c>
      <c r="C4532" s="144">
        <v>45560</v>
      </c>
      <c r="D4532" s="145">
        <v>14</v>
      </c>
      <c r="E4532" s="207">
        <v>0</v>
      </c>
      <c r="F4532" s="208">
        <v>0</v>
      </c>
    </row>
    <row r="4533" spans="2:6" x14ac:dyDescent="0.3">
      <c r="B4533" s="142" t="s">
        <v>381</v>
      </c>
      <c r="C4533" s="144">
        <v>45560</v>
      </c>
      <c r="D4533" s="145">
        <v>15</v>
      </c>
      <c r="E4533" s="207">
        <v>0</v>
      </c>
      <c r="F4533" s="208">
        <v>0</v>
      </c>
    </row>
    <row r="4534" spans="2:6" x14ac:dyDescent="0.3">
      <c r="B4534" s="142" t="s">
        <v>381</v>
      </c>
      <c r="C4534" s="144">
        <v>45560</v>
      </c>
      <c r="D4534" s="145">
        <v>16</v>
      </c>
      <c r="E4534" s="207">
        <v>0</v>
      </c>
      <c r="F4534" s="208">
        <v>0</v>
      </c>
    </row>
    <row r="4535" spans="2:6" x14ac:dyDescent="0.3">
      <c r="B4535" s="142" t="s">
        <v>381</v>
      </c>
      <c r="C4535" s="144">
        <v>45560</v>
      </c>
      <c r="D4535" s="145">
        <v>17</v>
      </c>
      <c r="E4535" s="207">
        <v>0</v>
      </c>
      <c r="F4535" s="208">
        <v>0</v>
      </c>
    </row>
    <row r="4536" spans="2:6" x14ac:dyDescent="0.3">
      <c r="B4536" s="142" t="s">
        <v>381</v>
      </c>
      <c r="C4536" s="144">
        <v>45560</v>
      </c>
      <c r="D4536" s="145">
        <v>18</v>
      </c>
      <c r="E4536" s="207">
        <v>0</v>
      </c>
      <c r="F4536" s="208">
        <v>0</v>
      </c>
    </row>
    <row r="4537" spans="2:6" x14ac:dyDescent="0.3">
      <c r="B4537" s="142" t="s">
        <v>381</v>
      </c>
      <c r="C4537" s="144">
        <v>45560</v>
      </c>
      <c r="D4537" s="145">
        <v>19</v>
      </c>
      <c r="E4537" s="207">
        <v>0</v>
      </c>
      <c r="F4537" s="208">
        <v>0</v>
      </c>
    </row>
    <row r="4538" spans="2:6" x14ac:dyDescent="0.3">
      <c r="B4538" s="142" t="s">
        <v>381</v>
      </c>
      <c r="C4538" s="144">
        <v>45560</v>
      </c>
      <c r="D4538" s="145">
        <v>20</v>
      </c>
      <c r="E4538" s="207">
        <v>0</v>
      </c>
      <c r="F4538" s="208">
        <v>0</v>
      </c>
    </row>
    <row r="4539" spans="2:6" x14ac:dyDescent="0.3">
      <c r="B4539" s="142" t="s">
        <v>381</v>
      </c>
      <c r="C4539" s="144">
        <v>45560</v>
      </c>
      <c r="D4539" s="145">
        <v>21</v>
      </c>
      <c r="E4539" s="207">
        <v>0</v>
      </c>
      <c r="F4539" s="208">
        <v>0</v>
      </c>
    </row>
    <row r="4540" spans="2:6" x14ac:dyDescent="0.3">
      <c r="B4540" s="142" t="s">
        <v>381</v>
      </c>
      <c r="C4540" s="144">
        <v>45560</v>
      </c>
      <c r="D4540" s="145">
        <v>22</v>
      </c>
      <c r="E4540" s="207">
        <v>0</v>
      </c>
      <c r="F4540" s="208">
        <v>0</v>
      </c>
    </row>
    <row r="4541" spans="2:6" x14ac:dyDescent="0.3">
      <c r="B4541" s="142" t="s">
        <v>381</v>
      </c>
      <c r="C4541" s="144">
        <v>45560</v>
      </c>
      <c r="D4541" s="145">
        <v>23</v>
      </c>
      <c r="E4541" s="207">
        <v>0</v>
      </c>
      <c r="F4541" s="208">
        <v>0</v>
      </c>
    </row>
    <row r="4542" spans="2:6" x14ac:dyDescent="0.3">
      <c r="B4542" s="142" t="s">
        <v>381</v>
      </c>
      <c r="C4542" s="144">
        <v>45561</v>
      </c>
      <c r="D4542" s="145">
        <v>0</v>
      </c>
      <c r="E4542" s="207">
        <v>0</v>
      </c>
      <c r="F4542" s="208">
        <v>0</v>
      </c>
    </row>
    <row r="4543" spans="2:6" x14ac:dyDescent="0.3">
      <c r="B4543" s="142" t="s">
        <v>381</v>
      </c>
      <c r="C4543" s="144">
        <v>45561</v>
      </c>
      <c r="D4543" s="145">
        <v>1</v>
      </c>
      <c r="E4543" s="207">
        <v>0</v>
      </c>
      <c r="F4543" s="208">
        <v>0</v>
      </c>
    </row>
    <row r="4544" spans="2:6" x14ac:dyDescent="0.3">
      <c r="B4544" s="142" t="s">
        <v>381</v>
      </c>
      <c r="C4544" s="144">
        <v>45561</v>
      </c>
      <c r="D4544" s="145">
        <v>2</v>
      </c>
      <c r="E4544" s="207">
        <v>0</v>
      </c>
      <c r="F4544" s="208">
        <v>0</v>
      </c>
    </row>
    <row r="4545" spans="2:6" x14ac:dyDescent="0.3">
      <c r="B4545" s="142" t="s">
        <v>381</v>
      </c>
      <c r="C4545" s="144">
        <v>45561</v>
      </c>
      <c r="D4545" s="145">
        <v>3</v>
      </c>
      <c r="E4545" s="207">
        <v>0</v>
      </c>
      <c r="F4545" s="208">
        <v>0</v>
      </c>
    </row>
    <row r="4546" spans="2:6" x14ac:dyDescent="0.3">
      <c r="B4546" s="142" t="s">
        <v>381</v>
      </c>
      <c r="C4546" s="144">
        <v>45561</v>
      </c>
      <c r="D4546" s="145">
        <v>4</v>
      </c>
      <c r="E4546" s="207">
        <v>0</v>
      </c>
      <c r="F4546" s="208">
        <v>0</v>
      </c>
    </row>
    <row r="4547" spans="2:6" x14ac:dyDescent="0.3">
      <c r="B4547" s="142" t="s">
        <v>381</v>
      </c>
      <c r="C4547" s="144">
        <v>45561</v>
      </c>
      <c r="D4547" s="145">
        <v>5</v>
      </c>
      <c r="E4547" s="207">
        <v>0</v>
      </c>
      <c r="F4547" s="208">
        <v>0</v>
      </c>
    </row>
    <row r="4548" spans="2:6" x14ac:dyDescent="0.3">
      <c r="B4548" s="142" t="s">
        <v>381</v>
      </c>
      <c r="C4548" s="144">
        <v>45561</v>
      </c>
      <c r="D4548" s="145">
        <v>6</v>
      </c>
      <c r="E4548" s="207">
        <v>0</v>
      </c>
      <c r="F4548" s="208">
        <v>0</v>
      </c>
    </row>
    <row r="4549" spans="2:6" x14ac:dyDescent="0.3">
      <c r="B4549" s="142" t="s">
        <v>381</v>
      </c>
      <c r="C4549" s="144">
        <v>45561</v>
      </c>
      <c r="D4549" s="145">
        <v>7</v>
      </c>
      <c r="E4549" s="207">
        <v>0</v>
      </c>
      <c r="F4549" s="208">
        <v>0</v>
      </c>
    </row>
    <row r="4550" spans="2:6" x14ac:dyDescent="0.3">
      <c r="B4550" s="142" t="s">
        <v>381</v>
      </c>
      <c r="C4550" s="144">
        <v>45561</v>
      </c>
      <c r="D4550" s="145">
        <v>8</v>
      </c>
      <c r="E4550" s="207">
        <v>0</v>
      </c>
      <c r="F4550" s="208">
        <v>0</v>
      </c>
    </row>
    <row r="4551" spans="2:6" x14ac:dyDescent="0.3">
      <c r="B4551" s="142" t="s">
        <v>381</v>
      </c>
      <c r="C4551" s="144">
        <v>45561</v>
      </c>
      <c r="D4551" s="145">
        <v>9</v>
      </c>
      <c r="E4551" s="207">
        <v>0</v>
      </c>
      <c r="F4551" s="208">
        <v>0</v>
      </c>
    </row>
    <row r="4552" spans="2:6" x14ac:dyDescent="0.3">
      <c r="B4552" s="142" t="s">
        <v>381</v>
      </c>
      <c r="C4552" s="144">
        <v>45561</v>
      </c>
      <c r="D4552" s="145">
        <v>10</v>
      </c>
      <c r="E4552" s="207">
        <v>0</v>
      </c>
      <c r="F4552" s="208">
        <v>0</v>
      </c>
    </row>
    <row r="4553" spans="2:6" x14ac:dyDescent="0.3">
      <c r="B4553" s="142" t="s">
        <v>381</v>
      </c>
      <c r="C4553" s="144">
        <v>45561</v>
      </c>
      <c r="D4553" s="145">
        <v>11</v>
      </c>
      <c r="E4553" s="207">
        <v>0</v>
      </c>
      <c r="F4553" s="208">
        <v>0</v>
      </c>
    </row>
    <row r="4554" spans="2:6" x14ac:dyDescent="0.3">
      <c r="B4554" s="142" t="s">
        <v>381</v>
      </c>
      <c r="C4554" s="144">
        <v>45561</v>
      </c>
      <c r="D4554" s="145">
        <v>12</v>
      </c>
      <c r="E4554" s="207">
        <v>0</v>
      </c>
      <c r="F4554" s="208">
        <v>0</v>
      </c>
    </row>
    <row r="4555" spans="2:6" x14ac:dyDescent="0.3">
      <c r="B4555" s="142" t="s">
        <v>381</v>
      </c>
      <c r="C4555" s="144">
        <v>45561</v>
      </c>
      <c r="D4555" s="145">
        <v>13</v>
      </c>
      <c r="E4555" s="207">
        <v>0</v>
      </c>
      <c r="F4555" s="208">
        <v>0</v>
      </c>
    </row>
    <row r="4556" spans="2:6" x14ac:dyDescent="0.3">
      <c r="B4556" s="142" t="s">
        <v>381</v>
      </c>
      <c r="C4556" s="144">
        <v>45561</v>
      </c>
      <c r="D4556" s="145">
        <v>14</v>
      </c>
      <c r="E4556" s="207">
        <v>0</v>
      </c>
      <c r="F4556" s="208">
        <v>0</v>
      </c>
    </row>
    <row r="4557" spans="2:6" x14ac:dyDescent="0.3">
      <c r="B4557" s="142" t="s">
        <v>381</v>
      </c>
      <c r="C4557" s="144">
        <v>45561</v>
      </c>
      <c r="D4557" s="145">
        <v>15</v>
      </c>
      <c r="E4557" s="207">
        <v>0</v>
      </c>
      <c r="F4557" s="208">
        <v>0</v>
      </c>
    </row>
    <row r="4558" spans="2:6" x14ac:dyDescent="0.3">
      <c r="B4558" s="142" t="s">
        <v>381</v>
      </c>
      <c r="C4558" s="144">
        <v>45561</v>
      </c>
      <c r="D4558" s="145">
        <v>16</v>
      </c>
      <c r="E4558" s="207">
        <v>0</v>
      </c>
      <c r="F4558" s="208">
        <v>0</v>
      </c>
    </row>
    <row r="4559" spans="2:6" x14ac:dyDescent="0.3">
      <c r="B4559" s="142" t="s">
        <v>381</v>
      </c>
      <c r="C4559" s="144">
        <v>45561</v>
      </c>
      <c r="D4559" s="145">
        <v>17</v>
      </c>
      <c r="E4559" s="207">
        <v>0</v>
      </c>
      <c r="F4559" s="208">
        <v>0</v>
      </c>
    </row>
    <row r="4560" spans="2:6" x14ac:dyDescent="0.3">
      <c r="B4560" s="142" t="s">
        <v>381</v>
      </c>
      <c r="C4560" s="144">
        <v>45561</v>
      </c>
      <c r="D4560" s="145">
        <v>18</v>
      </c>
      <c r="E4560" s="207">
        <v>0</v>
      </c>
      <c r="F4560" s="208">
        <v>0</v>
      </c>
    </row>
    <row r="4561" spans="2:6" x14ac:dyDescent="0.3">
      <c r="B4561" s="142" t="s">
        <v>381</v>
      </c>
      <c r="C4561" s="144">
        <v>45561</v>
      </c>
      <c r="D4561" s="145">
        <v>19</v>
      </c>
      <c r="E4561" s="207">
        <v>0</v>
      </c>
      <c r="F4561" s="208">
        <v>0</v>
      </c>
    </row>
    <row r="4562" spans="2:6" x14ac:dyDescent="0.3">
      <c r="B4562" s="142" t="s">
        <v>381</v>
      </c>
      <c r="C4562" s="144">
        <v>45561</v>
      </c>
      <c r="D4562" s="145">
        <v>20</v>
      </c>
      <c r="E4562" s="207">
        <v>0</v>
      </c>
      <c r="F4562" s="208">
        <v>0</v>
      </c>
    </row>
    <row r="4563" spans="2:6" x14ac:dyDescent="0.3">
      <c r="B4563" s="142" t="s">
        <v>381</v>
      </c>
      <c r="C4563" s="144">
        <v>45561</v>
      </c>
      <c r="D4563" s="145">
        <v>21</v>
      </c>
      <c r="E4563" s="207">
        <v>0</v>
      </c>
      <c r="F4563" s="208">
        <v>0</v>
      </c>
    </row>
    <row r="4564" spans="2:6" x14ac:dyDescent="0.3">
      <c r="B4564" s="142" t="s">
        <v>381</v>
      </c>
      <c r="C4564" s="144">
        <v>45561</v>
      </c>
      <c r="D4564" s="145">
        <v>22</v>
      </c>
      <c r="E4564" s="207">
        <v>0</v>
      </c>
      <c r="F4564" s="208">
        <v>0</v>
      </c>
    </row>
    <row r="4565" spans="2:6" x14ac:dyDescent="0.3">
      <c r="B4565" s="142" t="s">
        <v>381</v>
      </c>
      <c r="C4565" s="144">
        <v>45561</v>
      </c>
      <c r="D4565" s="145">
        <v>23</v>
      </c>
      <c r="E4565" s="207">
        <v>0</v>
      </c>
      <c r="F4565" s="208">
        <v>0</v>
      </c>
    </row>
    <row r="4566" spans="2:6" x14ac:dyDescent="0.3">
      <c r="B4566" s="142" t="s">
        <v>381</v>
      </c>
      <c r="C4566" s="144">
        <v>45562</v>
      </c>
      <c r="D4566" s="145">
        <v>0</v>
      </c>
      <c r="E4566" s="207">
        <v>0</v>
      </c>
      <c r="F4566" s="208">
        <v>0</v>
      </c>
    </row>
    <row r="4567" spans="2:6" x14ac:dyDescent="0.3">
      <c r="B4567" s="142" t="s">
        <v>381</v>
      </c>
      <c r="C4567" s="144">
        <v>45562</v>
      </c>
      <c r="D4567" s="145">
        <v>1</v>
      </c>
      <c r="E4567" s="207">
        <v>0</v>
      </c>
      <c r="F4567" s="208">
        <v>0</v>
      </c>
    </row>
    <row r="4568" spans="2:6" x14ac:dyDescent="0.3">
      <c r="B4568" s="142" t="s">
        <v>381</v>
      </c>
      <c r="C4568" s="144">
        <v>45562</v>
      </c>
      <c r="D4568" s="145">
        <v>2</v>
      </c>
      <c r="E4568" s="207">
        <v>0</v>
      </c>
      <c r="F4568" s="208">
        <v>0</v>
      </c>
    </row>
    <row r="4569" spans="2:6" x14ac:dyDescent="0.3">
      <c r="B4569" s="142" t="s">
        <v>381</v>
      </c>
      <c r="C4569" s="144">
        <v>45562</v>
      </c>
      <c r="D4569" s="145">
        <v>3</v>
      </c>
      <c r="E4569" s="207">
        <v>0</v>
      </c>
      <c r="F4569" s="208">
        <v>0</v>
      </c>
    </row>
    <row r="4570" spans="2:6" x14ac:dyDescent="0.3">
      <c r="B4570" s="142" t="s">
        <v>381</v>
      </c>
      <c r="C4570" s="144">
        <v>45562</v>
      </c>
      <c r="D4570" s="145">
        <v>4</v>
      </c>
      <c r="E4570" s="207">
        <v>0</v>
      </c>
      <c r="F4570" s="208">
        <v>0</v>
      </c>
    </row>
    <row r="4571" spans="2:6" x14ac:dyDescent="0.3">
      <c r="B4571" s="142" t="s">
        <v>381</v>
      </c>
      <c r="C4571" s="144">
        <v>45562</v>
      </c>
      <c r="D4571" s="145">
        <v>5</v>
      </c>
      <c r="E4571" s="207">
        <v>0</v>
      </c>
      <c r="F4571" s="208">
        <v>0</v>
      </c>
    </row>
    <row r="4572" spans="2:6" x14ac:dyDescent="0.3">
      <c r="B4572" s="142" t="s">
        <v>381</v>
      </c>
      <c r="C4572" s="144">
        <v>45562</v>
      </c>
      <c r="D4572" s="145">
        <v>6</v>
      </c>
      <c r="E4572" s="207">
        <v>0</v>
      </c>
      <c r="F4572" s="208">
        <v>0</v>
      </c>
    </row>
    <row r="4573" spans="2:6" x14ac:dyDescent="0.3">
      <c r="B4573" s="142" t="s">
        <v>381</v>
      </c>
      <c r="C4573" s="144">
        <v>45562</v>
      </c>
      <c r="D4573" s="145">
        <v>7</v>
      </c>
      <c r="E4573" s="207">
        <v>73.12</v>
      </c>
      <c r="F4573" s="208">
        <v>0</v>
      </c>
    </row>
    <row r="4574" spans="2:6" x14ac:dyDescent="0.3">
      <c r="B4574" s="142" t="s">
        <v>381</v>
      </c>
      <c r="C4574" s="144">
        <v>45562</v>
      </c>
      <c r="D4574" s="145">
        <v>8</v>
      </c>
      <c r="E4574" s="207">
        <v>0.57999999999999996</v>
      </c>
      <c r="F4574" s="208">
        <v>0</v>
      </c>
    </row>
    <row r="4575" spans="2:6" x14ac:dyDescent="0.3">
      <c r="B4575" s="142" t="s">
        <v>381</v>
      </c>
      <c r="C4575" s="144">
        <v>45562</v>
      </c>
      <c r="D4575" s="145">
        <v>9</v>
      </c>
      <c r="E4575" s="207">
        <v>0</v>
      </c>
      <c r="F4575" s="208">
        <v>0</v>
      </c>
    </row>
    <row r="4576" spans="2:6" x14ac:dyDescent="0.3">
      <c r="B4576" s="142" t="s">
        <v>381</v>
      </c>
      <c r="C4576" s="144">
        <v>45562</v>
      </c>
      <c r="D4576" s="145">
        <v>10</v>
      </c>
      <c r="E4576" s="207">
        <v>0</v>
      </c>
      <c r="F4576" s="208">
        <v>0</v>
      </c>
    </row>
    <row r="4577" spans="2:6" x14ac:dyDescent="0.3">
      <c r="B4577" s="142" t="s">
        <v>381</v>
      </c>
      <c r="C4577" s="144">
        <v>45562</v>
      </c>
      <c r="D4577" s="145">
        <v>11</v>
      </c>
      <c r="E4577" s="207">
        <v>0</v>
      </c>
      <c r="F4577" s="208">
        <v>0</v>
      </c>
    </row>
    <row r="4578" spans="2:6" x14ac:dyDescent="0.3">
      <c r="B4578" s="142" t="s">
        <v>381</v>
      </c>
      <c r="C4578" s="144">
        <v>45562</v>
      </c>
      <c r="D4578" s="145">
        <v>12</v>
      </c>
      <c r="E4578" s="207">
        <v>0</v>
      </c>
      <c r="F4578" s="208">
        <v>0</v>
      </c>
    </row>
    <row r="4579" spans="2:6" x14ac:dyDescent="0.3">
      <c r="B4579" s="142" t="s">
        <v>381</v>
      </c>
      <c r="C4579" s="144">
        <v>45562</v>
      </c>
      <c r="D4579" s="145">
        <v>13</v>
      </c>
      <c r="E4579" s="207">
        <v>0</v>
      </c>
      <c r="F4579" s="208">
        <v>0</v>
      </c>
    </row>
    <row r="4580" spans="2:6" x14ac:dyDescent="0.3">
      <c r="B4580" s="142" t="s">
        <v>381</v>
      </c>
      <c r="C4580" s="144">
        <v>45562</v>
      </c>
      <c r="D4580" s="145">
        <v>14</v>
      </c>
      <c r="E4580" s="207">
        <v>0</v>
      </c>
      <c r="F4580" s="208">
        <v>0</v>
      </c>
    </row>
    <row r="4581" spans="2:6" x14ac:dyDescent="0.3">
      <c r="B4581" s="142" t="s">
        <v>381</v>
      </c>
      <c r="C4581" s="144">
        <v>45562</v>
      </c>
      <c r="D4581" s="145">
        <v>15</v>
      </c>
      <c r="E4581" s="207">
        <v>0</v>
      </c>
      <c r="F4581" s="208">
        <v>0</v>
      </c>
    </row>
    <row r="4582" spans="2:6" x14ac:dyDescent="0.3">
      <c r="B4582" s="142" t="s">
        <v>381</v>
      </c>
      <c r="C4582" s="144">
        <v>45562</v>
      </c>
      <c r="D4582" s="145">
        <v>16</v>
      </c>
      <c r="E4582" s="207">
        <v>0</v>
      </c>
      <c r="F4582" s="208">
        <v>0</v>
      </c>
    </row>
    <row r="4583" spans="2:6" x14ac:dyDescent="0.3">
      <c r="B4583" s="142" t="s">
        <v>381</v>
      </c>
      <c r="C4583" s="144">
        <v>45562</v>
      </c>
      <c r="D4583" s="145">
        <v>17</v>
      </c>
      <c r="E4583" s="207">
        <v>0</v>
      </c>
      <c r="F4583" s="208">
        <v>0</v>
      </c>
    </row>
    <row r="4584" spans="2:6" x14ac:dyDescent="0.3">
      <c r="B4584" s="142" t="s">
        <v>381</v>
      </c>
      <c r="C4584" s="144">
        <v>45562</v>
      </c>
      <c r="D4584" s="145">
        <v>18</v>
      </c>
      <c r="E4584" s="207">
        <v>0</v>
      </c>
      <c r="F4584" s="208">
        <v>0</v>
      </c>
    </row>
    <row r="4585" spans="2:6" x14ac:dyDescent="0.3">
      <c r="B4585" s="142" t="s">
        <v>381</v>
      </c>
      <c r="C4585" s="144">
        <v>45562</v>
      </c>
      <c r="D4585" s="145">
        <v>19</v>
      </c>
      <c r="E4585" s="207">
        <v>0</v>
      </c>
      <c r="F4585" s="208">
        <v>0</v>
      </c>
    </row>
    <row r="4586" spans="2:6" x14ac:dyDescent="0.3">
      <c r="B4586" s="142" t="s">
        <v>381</v>
      </c>
      <c r="C4586" s="144">
        <v>45562</v>
      </c>
      <c r="D4586" s="145">
        <v>20</v>
      </c>
      <c r="E4586" s="207">
        <v>0</v>
      </c>
      <c r="F4586" s="208">
        <v>0</v>
      </c>
    </row>
    <row r="4587" spans="2:6" x14ac:dyDescent="0.3">
      <c r="B4587" s="142" t="s">
        <v>381</v>
      </c>
      <c r="C4587" s="144">
        <v>45562</v>
      </c>
      <c r="D4587" s="145">
        <v>21</v>
      </c>
      <c r="E4587" s="207">
        <v>0</v>
      </c>
      <c r="F4587" s="208">
        <v>0</v>
      </c>
    </row>
    <row r="4588" spans="2:6" x14ac:dyDescent="0.3">
      <c r="B4588" s="142" t="s">
        <v>381</v>
      </c>
      <c r="C4588" s="144">
        <v>45562</v>
      </c>
      <c r="D4588" s="145">
        <v>22</v>
      </c>
      <c r="E4588" s="207">
        <v>0</v>
      </c>
      <c r="F4588" s="208">
        <v>0</v>
      </c>
    </row>
    <row r="4589" spans="2:6" x14ac:dyDescent="0.3">
      <c r="B4589" s="142" t="s">
        <v>381</v>
      </c>
      <c r="C4589" s="144">
        <v>45562</v>
      </c>
      <c r="D4589" s="145">
        <v>23</v>
      </c>
      <c r="E4589" s="207">
        <v>35.43</v>
      </c>
      <c r="F4589" s="208">
        <v>0</v>
      </c>
    </row>
    <row r="4590" spans="2:6" x14ac:dyDescent="0.3">
      <c r="B4590" s="142" t="s">
        <v>381</v>
      </c>
      <c r="C4590" s="144">
        <v>45563</v>
      </c>
      <c r="D4590" s="145">
        <v>0</v>
      </c>
      <c r="E4590" s="207">
        <v>320.11</v>
      </c>
      <c r="F4590" s="208">
        <v>0</v>
      </c>
    </row>
    <row r="4591" spans="2:6" x14ac:dyDescent="0.3">
      <c r="B4591" s="142" t="s">
        <v>381</v>
      </c>
      <c r="C4591" s="144">
        <v>45563</v>
      </c>
      <c r="D4591" s="145">
        <v>1</v>
      </c>
      <c r="E4591" s="207">
        <v>421.77</v>
      </c>
      <c r="F4591" s="208">
        <v>0</v>
      </c>
    </row>
    <row r="4592" spans="2:6" x14ac:dyDescent="0.3">
      <c r="B4592" s="142" t="s">
        <v>381</v>
      </c>
      <c r="C4592" s="144">
        <v>45563</v>
      </c>
      <c r="D4592" s="145">
        <v>2</v>
      </c>
      <c r="E4592" s="207">
        <v>416.78</v>
      </c>
      <c r="F4592" s="208">
        <v>0</v>
      </c>
    </row>
    <row r="4593" spans="2:6" x14ac:dyDescent="0.3">
      <c r="B4593" s="142" t="s">
        <v>381</v>
      </c>
      <c r="C4593" s="144">
        <v>45563</v>
      </c>
      <c r="D4593" s="145">
        <v>3</v>
      </c>
      <c r="E4593" s="207">
        <v>417.31</v>
      </c>
      <c r="F4593" s="208">
        <v>0</v>
      </c>
    </row>
    <row r="4594" spans="2:6" x14ac:dyDescent="0.3">
      <c r="B4594" s="142" t="s">
        <v>381</v>
      </c>
      <c r="C4594" s="144">
        <v>45563</v>
      </c>
      <c r="D4594" s="145">
        <v>4</v>
      </c>
      <c r="E4594" s="207">
        <v>417.55</v>
      </c>
      <c r="F4594" s="208">
        <v>0</v>
      </c>
    </row>
    <row r="4595" spans="2:6" x14ac:dyDescent="0.3">
      <c r="B4595" s="142" t="s">
        <v>381</v>
      </c>
      <c r="C4595" s="144">
        <v>45563</v>
      </c>
      <c r="D4595" s="145">
        <v>5</v>
      </c>
      <c r="E4595" s="207">
        <v>477.96</v>
      </c>
      <c r="F4595" s="208">
        <v>0</v>
      </c>
    </row>
    <row r="4596" spans="2:6" x14ac:dyDescent="0.3">
      <c r="B4596" s="142" t="s">
        <v>381</v>
      </c>
      <c r="C4596" s="144">
        <v>45563</v>
      </c>
      <c r="D4596" s="145">
        <v>6</v>
      </c>
      <c r="E4596" s="207">
        <v>521.04</v>
      </c>
      <c r="F4596" s="208">
        <v>0</v>
      </c>
    </row>
    <row r="4597" spans="2:6" x14ac:dyDescent="0.3">
      <c r="B4597" s="142" t="s">
        <v>381</v>
      </c>
      <c r="C4597" s="144">
        <v>45563</v>
      </c>
      <c r="D4597" s="145">
        <v>7</v>
      </c>
      <c r="E4597" s="207">
        <v>517.66</v>
      </c>
      <c r="F4597" s="208">
        <v>0</v>
      </c>
    </row>
    <row r="4598" spans="2:6" x14ac:dyDescent="0.3">
      <c r="B4598" s="142" t="s">
        <v>381</v>
      </c>
      <c r="C4598" s="144">
        <v>45563</v>
      </c>
      <c r="D4598" s="145">
        <v>8</v>
      </c>
      <c r="E4598" s="207">
        <v>495.51</v>
      </c>
      <c r="F4598" s="208">
        <v>0</v>
      </c>
    </row>
    <row r="4599" spans="2:6" x14ac:dyDescent="0.3">
      <c r="B4599" s="142" t="s">
        <v>381</v>
      </c>
      <c r="C4599" s="144">
        <v>45563</v>
      </c>
      <c r="D4599" s="145">
        <v>9</v>
      </c>
      <c r="E4599" s="207">
        <v>511</v>
      </c>
      <c r="F4599" s="208">
        <v>0</v>
      </c>
    </row>
    <row r="4600" spans="2:6" x14ac:dyDescent="0.3">
      <c r="B4600" s="142" t="s">
        <v>381</v>
      </c>
      <c r="C4600" s="144">
        <v>45563</v>
      </c>
      <c r="D4600" s="145">
        <v>10</v>
      </c>
      <c r="E4600" s="207">
        <v>516.53</v>
      </c>
      <c r="F4600" s="208">
        <v>0</v>
      </c>
    </row>
    <row r="4601" spans="2:6" x14ac:dyDescent="0.3">
      <c r="B4601" s="142" t="s">
        <v>381</v>
      </c>
      <c r="C4601" s="144">
        <v>45563</v>
      </c>
      <c r="D4601" s="145">
        <v>11</v>
      </c>
      <c r="E4601" s="207">
        <v>517.79</v>
      </c>
      <c r="F4601" s="208">
        <v>0</v>
      </c>
    </row>
    <row r="4602" spans="2:6" x14ac:dyDescent="0.3">
      <c r="B4602" s="142" t="s">
        <v>381</v>
      </c>
      <c r="C4602" s="144">
        <v>45563</v>
      </c>
      <c r="D4602" s="145">
        <v>12</v>
      </c>
      <c r="E4602" s="207">
        <v>515.88</v>
      </c>
      <c r="F4602" s="208">
        <v>0</v>
      </c>
    </row>
    <row r="4603" spans="2:6" x14ac:dyDescent="0.3">
      <c r="B4603" s="142" t="s">
        <v>381</v>
      </c>
      <c r="C4603" s="144">
        <v>45563</v>
      </c>
      <c r="D4603" s="145">
        <v>13</v>
      </c>
      <c r="E4603" s="207">
        <v>512.51</v>
      </c>
      <c r="F4603" s="208">
        <v>0</v>
      </c>
    </row>
    <row r="4604" spans="2:6" x14ac:dyDescent="0.3">
      <c r="B4604" s="142" t="s">
        <v>381</v>
      </c>
      <c r="C4604" s="144">
        <v>45563</v>
      </c>
      <c r="D4604" s="145">
        <v>14</v>
      </c>
      <c r="E4604" s="207">
        <v>511.84</v>
      </c>
      <c r="F4604" s="208">
        <v>0</v>
      </c>
    </row>
    <row r="4605" spans="2:6" x14ac:dyDescent="0.3">
      <c r="B4605" s="142" t="s">
        <v>381</v>
      </c>
      <c r="C4605" s="144">
        <v>45563</v>
      </c>
      <c r="D4605" s="145">
        <v>15</v>
      </c>
      <c r="E4605" s="207">
        <v>512.26</v>
      </c>
      <c r="F4605" s="208">
        <v>0</v>
      </c>
    </row>
    <row r="4606" spans="2:6" x14ac:dyDescent="0.3">
      <c r="B4606" s="142" t="s">
        <v>381</v>
      </c>
      <c r="C4606" s="144">
        <v>45563</v>
      </c>
      <c r="D4606" s="145">
        <v>16</v>
      </c>
      <c r="E4606" s="207">
        <v>512.73</v>
      </c>
      <c r="F4606" s="208">
        <v>0</v>
      </c>
    </row>
    <row r="4607" spans="2:6" x14ac:dyDescent="0.3">
      <c r="B4607" s="142" t="s">
        <v>381</v>
      </c>
      <c r="C4607" s="144">
        <v>45563</v>
      </c>
      <c r="D4607" s="145">
        <v>17</v>
      </c>
      <c r="E4607" s="207">
        <v>515.54</v>
      </c>
      <c r="F4607" s="208">
        <v>0</v>
      </c>
    </row>
    <row r="4608" spans="2:6" x14ac:dyDescent="0.3">
      <c r="B4608" s="142" t="s">
        <v>381</v>
      </c>
      <c r="C4608" s="144">
        <v>45563</v>
      </c>
      <c r="D4608" s="145">
        <v>18</v>
      </c>
      <c r="E4608" s="207">
        <v>517.62</v>
      </c>
      <c r="F4608" s="208">
        <v>0</v>
      </c>
    </row>
    <row r="4609" spans="2:6" x14ac:dyDescent="0.3">
      <c r="B4609" s="142" t="s">
        <v>381</v>
      </c>
      <c r="C4609" s="144">
        <v>45563</v>
      </c>
      <c r="D4609" s="145">
        <v>19</v>
      </c>
      <c r="E4609" s="207">
        <v>413.1</v>
      </c>
      <c r="F4609" s="208">
        <v>0</v>
      </c>
    </row>
    <row r="4610" spans="2:6" x14ac:dyDescent="0.3">
      <c r="B4610" s="142" t="s">
        <v>381</v>
      </c>
      <c r="C4610" s="144">
        <v>45563</v>
      </c>
      <c r="D4610" s="145">
        <v>20</v>
      </c>
      <c r="E4610" s="207">
        <v>420.51</v>
      </c>
      <c r="F4610" s="208">
        <v>0</v>
      </c>
    </row>
    <row r="4611" spans="2:6" x14ac:dyDescent="0.3">
      <c r="B4611" s="142" t="s">
        <v>381</v>
      </c>
      <c r="C4611" s="144">
        <v>45563</v>
      </c>
      <c r="D4611" s="145">
        <v>21</v>
      </c>
      <c r="E4611" s="207">
        <v>417.29</v>
      </c>
      <c r="F4611" s="208">
        <v>0</v>
      </c>
    </row>
    <row r="4612" spans="2:6" x14ac:dyDescent="0.3">
      <c r="B4612" s="142" t="s">
        <v>381</v>
      </c>
      <c r="C4612" s="144">
        <v>45563</v>
      </c>
      <c r="D4612" s="145">
        <v>22</v>
      </c>
      <c r="E4612" s="207">
        <v>417.03</v>
      </c>
      <c r="F4612" s="208">
        <v>0</v>
      </c>
    </row>
    <row r="4613" spans="2:6" x14ac:dyDescent="0.3">
      <c r="B4613" s="142" t="s">
        <v>381</v>
      </c>
      <c r="C4613" s="144">
        <v>45563</v>
      </c>
      <c r="D4613" s="145">
        <v>23</v>
      </c>
      <c r="E4613" s="207">
        <v>428.17</v>
      </c>
      <c r="F4613" s="208">
        <v>0</v>
      </c>
    </row>
    <row r="4614" spans="2:6" x14ac:dyDescent="0.3">
      <c r="B4614" s="142" t="s">
        <v>381</v>
      </c>
      <c r="C4614" s="144">
        <v>45564</v>
      </c>
      <c r="D4614" s="145">
        <v>0</v>
      </c>
      <c r="E4614" s="207">
        <v>518.4</v>
      </c>
      <c r="F4614" s="208">
        <v>0</v>
      </c>
    </row>
    <row r="4615" spans="2:6" x14ac:dyDescent="0.3">
      <c r="B4615" s="142" t="s">
        <v>381</v>
      </c>
      <c r="C4615" s="144">
        <v>45564</v>
      </c>
      <c r="D4615" s="145">
        <v>1</v>
      </c>
      <c r="E4615" s="207">
        <v>517.38</v>
      </c>
      <c r="F4615" s="208">
        <v>0</v>
      </c>
    </row>
    <row r="4616" spans="2:6" x14ac:dyDescent="0.3">
      <c r="B4616" s="142" t="s">
        <v>381</v>
      </c>
      <c r="C4616" s="144">
        <v>45564</v>
      </c>
      <c r="D4616" s="145">
        <v>2</v>
      </c>
      <c r="E4616" s="207">
        <v>416.08</v>
      </c>
      <c r="F4616" s="208">
        <v>0</v>
      </c>
    </row>
    <row r="4617" spans="2:6" x14ac:dyDescent="0.3">
      <c r="B4617" s="142" t="s">
        <v>381</v>
      </c>
      <c r="C4617" s="144">
        <v>45564</v>
      </c>
      <c r="D4617" s="145">
        <v>3</v>
      </c>
      <c r="E4617" s="207">
        <v>417.57</v>
      </c>
      <c r="F4617" s="208">
        <v>0</v>
      </c>
    </row>
    <row r="4618" spans="2:6" x14ac:dyDescent="0.3">
      <c r="B4618" s="142" t="s">
        <v>381</v>
      </c>
      <c r="C4618" s="144">
        <v>45564</v>
      </c>
      <c r="D4618" s="145">
        <v>4</v>
      </c>
      <c r="E4618" s="207">
        <v>418.05</v>
      </c>
      <c r="F4618" s="208">
        <v>0</v>
      </c>
    </row>
    <row r="4619" spans="2:6" x14ac:dyDescent="0.3">
      <c r="B4619" s="142" t="s">
        <v>381</v>
      </c>
      <c r="C4619" s="144">
        <v>45564</v>
      </c>
      <c r="D4619" s="145">
        <v>5</v>
      </c>
      <c r="E4619" s="207">
        <v>418.21</v>
      </c>
      <c r="F4619" s="208">
        <v>0</v>
      </c>
    </row>
    <row r="4620" spans="2:6" x14ac:dyDescent="0.3">
      <c r="B4620" s="142" t="s">
        <v>381</v>
      </c>
      <c r="C4620" s="144">
        <v>45564</v>
      </c>
      <c r="D4620" s="145">
        <v>6</v>
      </c>
      <c r="E4620" s="207">
        <v>419.77</v>
      </c>
      <c r="F4620" s="208">
        <v>0</v>
      </c>
    </row>
    <row r="4621" spans="2:6" x14ac:dyDescent="0.3">
      <c r="B4621" s="142" t="s">
        <v>381</v>
      </c>
      <c r="C4621" s="144">
        <v>45564</v>
      </c>
      <c r="D4621" s="145">
        <v>7</v>
      </c>
      <c r="E4621" s="207">
        <v>420.89</v>
      </c>
      <c r="F4621" s="208">
        <v>0</v>
      </c>
    </row>
    <row r="4622" spans="2:6" x14ac:dyDescent="0.3">
      <c r="B4622" s="142" t="s">
        <v>381</v>
      </c>
      <c r="C4622" s="144">
        <v>45564</v>
      </c>
      <c r="D4622" s="145">
        <v>8</v>
      </c>
      <c r="E4622" s="207">
        <v>420.94</v>
      </c>
      <c r="F4622" s="208">
        <v>0</v>
      </c>
    </row>
    <row r="4623" spans="2:6" x14ac:dyDescent="0.3">
      <c r="B4623" s="142" t="s">
        <v>381</v>
      </c>
      <c r="C4623" s="144">
        <v>45564</v>
      </c>
      <c r="D4623" s="145">
        <v>9</v>
      </c>
      <c r="E4623" s="207">
        <v>421</v>
      </c>
      <c r="F4623" s="208">
        <v>0</v>
      </c>
    </row>
    <row r="4624" spans="2:6" x14ac:dyDescent="0.3">
      <c r="B4624" s="142" t="s">
        <v>381</v>
      </c>
      <c r="C4624" s="144">
        <v>45564</v>
      </c>
      <c r="D4624" s="145">
        <v>10</v>
      </c>
      <c r="E4624" s="207">
        <v>420.52</v>
      </c>
      <c r="F4624" s="208">
        <v>0</v>
      </c>
    </row>
    <row r="4625" spans="2:6" x14ac:dyDescent="0.3">
      <c r="B4625" s="142" t="s">
        <v>381</v>
      </c>
      <c r="C4625" s="144">
        <v>45564</v>
      </c>
      <c r="D4625" s="145">
        <v>11</v>
      </c>
      <c r="E4625" s="207">
        <v>420.21</v>
      </c>
      <c r="F4625" s="208">
        <v>0</v>
      </c>
    </row>
    <row r="4626" spans="2:6" x14ac:dyDescent="0.3">
      <c r="B4626" s="142" t="s">
        <v>381</v>
      </c>
      <c r="C4626" s="144">
        <v>45564</v>
      </c>
      <c r="D4626" s="145">
        <v>12</v>
      </c>
      <c r="E4626" s="207">
        <v>420.07</v>
      </c>
      <c r="F4626" s="208">
        <v>0</v>
      </c>
    </row>
    <row r="4627" spans="2:6" x14ac:dyDescent="0.3">
      <c r="B4627" s="142" t="s">
        <v>381</v>
      </c>
      <c r="C4627" s="144">
        <v>45564</v>
      </c>
      <c r="D4627" s="145">
        <v>13</v>
      </c>
      <c r="E4627" s="207">
        <v>420.18</v>
      </c>
      <c r="F4627" s="208">
        <v>0</v>
      </c>
    </row>
    <row r="4628" spans="2:6" x14ac:dyDescent="0.3">
      <c r="B4628" s="142" t="s">
        <v>381</v>
      </c>
      <c r="C4628" s="144">
        <v>45564</v>
      </c>
      <c r="D4628" s="145">
        <v>14</v>
      </c>
      <c r="E4628" s="207">
        <v>465.38</v>
      </c>
      <c r="F4628" s="208">
        <v>0</v>
      </c>
    </row>
    <row r="4629" spans="2:6" x14ac:dyDescent="0.3">
      <c r="B4629" s="142" t="s">
        <v>381</v>
      </c>
      <c r="C4629" s="144">
        <v>45564</v>
      </c>
      <c r="D4629" s="145">
        <v>15</v>
      </c>
      <c r="E4629" s="207">
        <v>514.64</v>
      </c>
      <c r="F4629" s="208">
        <v>0</v>
      </c>
    </row>
    <row r="4630" spans="2:6" x14ac:dyDescent="0.3">
      <c r="B4630" s="142" t="s">
        <v>381</v>
      </c>
      <c r="C4630" s="144">
        <v>45564</v>
      </c>
      <c r="D4630" s="145">
        <v>16</v>
      </c>
      <c r="E4630" s="207">
        <v>519.55999999999995</v>
      </c>
      <c r="F4630" s="208">
        <v>0</v>
      </c>
    </row>
    <row r="4631" spans="2:6" x14ac:dyDescent="0.3">
      <c r="B4631" s="142" t="s">
        <v>381</v>
      </c>
      <c r="C4631" s="144">
        <v>45564</v>
      </c>
      <c r="D4631" s="145">
        <v>17</v>
      </c>
      <c r="E4631" s="207">
        <v>518.48</v>
      </c>
      <c r="F4631" s="208">
        <v>0</v>
      </c>
    </row>
    <row r="4632" spans="2:6" x14ac:dyDescent="0.3">
      <c r="B4632" s="142" t="s">
        <v>381</v>
      </c>
      <c r="C4632" s="144">
        <v>45564</v>
      </c>
      <c r="D4632" s="145">
        <v>18</v>
      </c>
      <c r="E4632" s="207">
        <v>516.44000000000005</v>
      </c>
      <c r="F4632" s="208">
        <v>0</v>
      </c>
    </row>
    <row r="4633" spans="2:6" x14ac:dyDescent="0.3">
      <c r="B4633" s="142" t="s">
        <v>381</v>
      </c>
      <c r="C4633" s="144">
        <v>45564</v>
      </c>
      <c r="D4633" s="145">
        <v>19</v>
      </c>
      <c r="E4633" s="207">
        <v>516.48</v>
      </c>
      <c r="F4633" s="208">
        <v>0</v>
      </c>
    </row>
    <row r="4634" spans="2:6" x14ac:dyDescent="0.3">
      <c r="B4634" s="142" t="s">
        <v>381</v>
      </c>
      <c r="C4634" s="144">
        <v>45564</v>
      </c>
      <c r="D4634" s="145">
        <v>20</v>
      </c>
      <c r="E4634" s="207">
        <v>515.70000000000005</v>
      </c>
      <c r="F4634" s="208">
        <v>0</v>
      </c>
    </row>
    <row r="4635" spans="2:6" x14ac:dyDescent="0.3">
      <c r="B4635" s="142" t="s">
        <v>381</v>
      </c>
      <c r="C4635" s="144">
        <v>45564</v>
      </c>
      <c r="D4635" s="145">
        <v>21</v>
      </c>
      <c r="E4635" s="207">
        <v>516.08000000000004</v>
      </c>
      <c r="F4635" s="208">
        <v>0</v>
      </c>
    </row>
    <row r="4636" spans="2:6" x14ac:dyDescent="0.3">
      <c r="B4636" s="142" t="s">
        <v>381</v>
      </c>
      <c r="C4636" s="144">
        <v>45564</v>
      </c>
      <c r="D4636" s="145">
        <v>22</v>
      </c>
      <c r="E4636" s="207">
        <v>516.25</v>
      </c>
      <c r="F4636" s="208">
        <v>0</v>
      </c>
    </row>
    <row r="4637" spans="2:6" x14ac:dyDescent="0.3">
      <c r="B4637" s="142" t="s">
        <v>381</v>
      </c>
      <c r="C4637" s="144">
        <v>45564</v>
      </c>
      <c r="D4637" s="145">
        <v>23</v>
      </c>
      <c r="E4637" s="207">
        <v>517.42999999999995</v>
      </c>
      <c r="F4637" s="208">
        <v>0</v>
      </c>
    </row>
    <row r="4638" spans="2:6" x14ac:dyDescent="0.3">
      <c r="B4638" s="142" t="s">
        <v>381</v>
      </c>
      <c r="C4638" s="144">
        <v>45565</v>
      </c>
      <c r="D4638" s="145">
        <v>0</v>
      </c>
      <c r="E4638" s="207">
        <v>517.41</v>
      </c>
      <c r="F4638" s="208">
        <v>0</v>
      </c>
    </row>
    <row r="4639" spans="2:6" x14ac:dyDescent="0.3">
      <c r="B4639" s="142" t="s">
        <v>381</v>
      </c>
      <c r="C4639" s="144">
        <v>45565</v>
      </c>
      <c r="D4639" s="145">
        <v>1</v>
      </c>
      <c r="E4639" s="207">
        <v>517.74</v>
      </c>
      <c r="F4639" s="208">
        <v>0</v>
      </c>
    </row>
    <row r="4640" spans="2:6" x14ac:dyDescent="0.3">
      <c r="B4640" s="142" t="s">
        <v>381</v>
      </c>
      <c r="C4640" s="144">
        <v>45565</v>
      </c>
      <c r="D4640" s="145">
        <v>2</v>
      </c>
      <c r="E4640" s="207">
        <v>517.20000000000005</v>
      </c>
      <c r="F4640" s="208">
        <v>0</v>
      </c>
    </row>
    <row r="4641" spans="2:6" x14ac:dyDescent="0.3">
      <c r="B4641" s="142" t="s">
        <v>381</v>
      </c>
      <c r="C4641" s="144">
        <v>45565</v>
      </c>
      <c r="D4641" s="145">
        <v>3</v>
      </c>
      <c r="E4641" s="207">
        <v>516.82000000000005</v>
      </c>
      <c r="F4641" s="208">
        <v>0</v>
      </c>
    </row>
    <row r="4642" spans="2:6" x14ac:dyDescent="0.3">
      <c r="B4642" s="142" t="s">
        <v>381</v>
      </c>
      <c r="C4642" s="144">
        <v>45565</v>
      </c>
      <c r="D4642" s="145">
        <v>4</v>
      </c>
      <c r="E4642" s="207">
        <v>517.21</v>
      </c>
      <c r="F4642" s="208">
        <v>0</v>
      </c>
    </row>
    <row r="4643" spans="2:6" x14ac:dyDescent="0.3">
      <c r="B4643" s="142" t="s">
        <v>381</v>
      </c>
      <c r="C4643" s="144">
        <v>45565</v>
      </c>
      <c r="D4643" s="145">
        <v>5</v>
      </c>
      <c r="E4643" s="207">
        <v>517.30999999999995</v>
      </c>
      <c r="F4643" s="208">
        <v>0</v>
      </c>
    </row>
    <row r="4644" spans="2:6" x14ac:dyDescent="0.3">
      <c r="B4644" s="142" t="s">
        <v>381</v>
      </c>
      <c r="C4644" s="144">
        <v>45565</v>
      </c>
      <c r="D4644" s="145">
        <v>6</v>
      </c>
      <c r="E4644" s="207">
        <v>518.1</v>
      </c>
      <c r="F4644" s="208">
        <v>0</v>
      </c>
    </row>
    <row r="4645" spans="2:6" x14ac:dyDescent="0.3">
      <c r="B4645" s="142" t="s">
        <v>381</v>
      </c>
      <c r="C4645" s="144">
        <v>45565</v>
      </c>
      <c r="D4645" s="145">
        <v>7</v>
      </c>
      <c r="E4645" s="207">
        <v>518.4</v>
      </c>
      <c r="F4645" s="208">
        <v>0</v>
      </c>
    </row>
    <row r="4646" spans="2:6" x14ac:dyDescent="0.3">
      <c r="B4646" s="142" t="s">
        <v>381</v>
      </c>
      <c r="C4646" s="144">
        <v>45565</v>
      </c>
      <c r="D4646" s="145">
        <v>8</v>
      </c>
      <c r="E4646" s="207">
        <v>518.72</v>
      </c>
      <c r="F4646" s="208">
        <v>0</v>
      </c>
    </row>
    <row r="4647" spans="2:6" x14ac:dyDescent="0.3">
      <c r="B4647" s="142" t="s">
        <v>381</v>
      </c>
      <c r="C4647" s="144">
        <v>45565</v>
      </c>
      <c r="D4647" s="145">
        <v>9</v>
      </c>
      <c r="E4647" s="207">
        <v>518.98</v>
      </c>
      <c r="F4647" s="208">
        <v>0</v>
      </c>
    </row>
    <row r="4648" spans="2:6" x14ac:dyDescent="0.3">
      <c r="B4648" s="142" t="s">
        <v>381</v>
      </c>
      <c r="C4648" s="144">
        <v>45565</v>
      </c>
      <c r="D4648" s="145">
        <v>10</v>
      </c>
      <c r="E4648" s="207">
        <v>519</v>
      </c>
      <c r="F4648" s="208">
        <v>0</v>
      </c>
    </row>
    <row r="4649" spans="2:6" x14ac:dyDescent="0.3">
      <c r="B4649" s="142" t="s">
        <v>381</v>
      </c>
      <c r="C4649" s="144">
        <v>45565</v>
      </c>
      <c r="D4649" s="145">
        <v>11</v>
      </c>
      <c r="E4649" s="207">
        <v>519.29999999999995</v>
      </c>
      <c r="F4649" s="208">
        <v>0</v>
      </c>
    </row>
    <row r="4650" spans="2:6" x14ac:dyDescent="0.3">
      <c r="B4650" s="142" t="s">
        <v>381</v>
      </c>
      <c r="C4650" s="144">
        <v>45565</v>
      </c>
      <c r="D4650" s="145">
        <v>12</v>
      </c>
      <c r="E4650" s="207">
        <v>517.29</v>
      </c>
      <c r="F4650" s="208">
        <v>0</v>
      </c>
    </row>
    <row r="4651" spans="2:6" x14ac:dyDescent="0.3">
      <c r="B4651" s="142" t="s">
        <v>381</v>
      </c>
      <c r="C4651" s="144">
        <v>45565</v>
      </c>
      <c r="D4651" s="145">
        <v>13</v>
      </c>
      <c r="E4651" s="207">
        <v>512.85</v>
      </c>
      <c r="F4651" s="208">
        <v>0</v>
      </c>
    </row>
    <row r="4652" spans="2:6" x14ac:dyDescent="0.3">
      <c r="B4652" s="142" t="s">
        <v>381</v>
      </c>
      <c r="C4652" s="144">
        <v>45565</v>
      </c>
      <c r="D4652" s="145">
        <v>14</v>
      </c>
      <c r="E4652" s="207">
        <v>513.4</v>
      </c>
      <c r="F4652" s="208">
        <v>0</v>
      </c>
    </row>
    <row r="4653" spans="2:6" x14ac:dyDescent="0.3">
      <c r="B4653" s="142" t="s">
        <v>381</v>
      </c>
      <c r="C4653" s="144">
        <v>45565</v>
      </c>
      <c r="D4653" s="145">
        <v>15</v>
      </c>
      <c r="E4653" s="207">
        <v>515.54999999999995</v>
      </c>
      <c r="F4653" s="208">
        <v>0</v>
      </c>
    </row>
    <row r="4654" spans="2:6" x14ac:dyDescent="0.3">
      <c r="B4654" s="142" t="s">
        <v>381</v>
      </c>
      <c r="C4654" s="144">
        <v>45565</v>
      </c>
      <c r="D4654" s="145">
        <v>16</v>
      </c>
      <c r="E4654" s="207">
        <v>517.47</v>
      </c>
      <c r="F4654" s="208">
        <v>0</v>
      </c>
    </row>
    <row r="4655" spans="2:6" x14ac:dyDescent="0.3">
      <c r="B4655" s="142" t="s">
        <v>381</v>
      </c>
      <c r="C4655" s="144">
        <v>45565</v>
      </c>
      <c r="D4655" s="145">
        <v>17</v>
      </c>
      <c r="E4655" s="207">
        <v>520.38</v>
      </c>
      <c r="F4655" s="208">
        <v>0</v>
      </c>
    </row>
    <row r="4656" spans="2:6" x14ac:dyDescent="0.3">
      <c r="B4656" s="142" t="s">
        <v>381</v>
      </c>
      <c r="C4656" s="144">
        <v>45565</v>
      </c>
      <c r="D4656" s="145">
        <v>18</v>
      </c>
      <c r="E4656" s="207">
        <v>524.04</v>
      </c>
      <c r="F4656" s="208">
        <v>0</v>
      </c>
    </row>
    <row r="4657" spans="2:6" x14ac:dyDescent="0.3">
      <c r="B4657" s="142" t="s">
        <v>381</v>
      </c>
      <c r="C4657" s="144">
        <v>45565</v>
      </c>
      <c r="D4657" s="145">
        <v>19</v>
      </c>
      <c r="E4657" s="207">
        <v>525.25</v>
      </c>
      <c r="F4657" s="208">
        <v>0</v>
      </c>
    </row>
    <row r="4658" spans="2:6" x14ac:dyDescent="0.3">
      <c r="B4658" s="142" t="s">
        <v>381</v>
      </c>
      <c r="C4658" s="144">
        <v>45565</v>
      </c>
      <c r="D4658" s="145">
        <v>20</v>
      </c>
      <c r="E4658" s="207">
        <v>525.79999999999995</v>
      </c>
      <c r="F4658" s="208">
        <v>0</v>
      </c>
    </row>
    <row r="4659" spans="2:6" x14ac:dyDescent="0.3">
      <c r="B4659" s="142" t="s">
        <v>381</v>
      </c>
      <c r="C4659" s="144">
        <v>45565</v>
      </c>
      <c r="D4659" s="145">
        <v>21</v>
      </c>
      <c r="E4659" s="207">
        <v>520.03</v>
      </c>
      <c r="F4659" s="208">
        <v>0</v>
      </c>
    </row>
    <row r="4660" spans="2:6" x14ac:dyDescent="0.3">
      <c r="B4660" s="142" t="s">
        <v>381</v>
      </c>
      <c r="C4660" s="144">
        <v>45565</v>
      </c>
      <c r="D4660" s="145">
        <v>22</v>
      </c>
      <c r="E4660" s="207">
        <v>519.25</v>
      </c>
      <c r="F4660" s="208">
        <v>0</v>
      </c>
    </row>
    <row r="4661" spans="2:6" x14ac:dyDescent="0.3">
      <c r="B4661" s="142" t="s">
        <v>381</v>
      </c>
      <c r="C4661" s="144">
        <v>45565</v>
      </c>
      <c r="D4661" s="145">
        <v>23</v>
      </c>
      <c r="E4661" s="207">
        <v>518.35</v>
      </c>
      <c r="F4661" s="208">
        <v>0</v>
      </c>
    </row>
    <row r="4662" spans="2:6" x14ac:dyDescent="0.3">
      <c r="B4662" s="142" t="s">
        <v>381</v>
      </c>
      <c r="C4662" s="144">
        <v>45566</v>
      </c>
      <c r="D4662" s="145">
        <v>0</v>
      </c>
      <c r="E4662" s="207">
        <v>518.72</v>
      </c>
      <c r="F4662" s="208">
        <v>0</v>
      </c>
    </row>
    <row r="4663" spans="2:6" x14ac:dyDescent="0.3">
      <c r="B4663" s="142" t="s">
        <v>381</v>
      </c>
      <c r="C4663" s="144">
        <v>45566</v>
      </c>
      <c r="D4663" s="145">
        <v>1</v>
      </c>
      <c r="E4663" s="207">
        <v>519.17999999999995</v>
      </c>
      <c r="F4663" s="208">
        <v>0</v>
      </c>
    </row>
    <row r="4664" spans="2:6" x14ac:dyDescent="0.3">
      <c r="B4664" s="142" t="s">
        <v>381</v>
      </c>
      <c r="C4664" s="144">
        <v>45566</v>
      </c>
      <c r="D4664" s="145">
        <v>2</v>
      </c>
      <c r="E4664" s="207">
        <v>518.94000000000005</v>
      </c>
      <c r="F4664" s="208">
        <v>0</v>
      </c>
    </row>
    <row r="4665" spans="2:6" x14ac:dyDescent="0.3">
      <c r="B4665" s="142" t="s">
        <v>381</v>
      </c>
      <c r="C4665" s="144">
        <v>45566</v>
      </c>
      <c r="D4665" s="145">
        <v>3</v>
      </c>
      <c r="E4665" s="207">
        <v>519.02</v>
      </c>
      <c r="F4665" s="208">
        <v>0</v>
      </c>
    </row>
    <row r="4666" spans="2:6" x14ac:dyDescent="0.3">
      <c r="B4666" s="142" t="s">
        <v>381</v>
      </c>
      <c r="C4666" s="144">
        <v>45566</v>
      </c>
      <c r="D4666" s="145">
        <v>4</v>
      </c>
      <c r="E4666" s="207">
        <v>519.04999999999995</v>
      </c>
      <c r="F4666" s="208">
        <v>0</v>
      </c>
    </row>
    <row r="4667" spans="2:6" x14ac:dyDescent="0.3">
      <c r="B4667" s="142" t="s">
        <v>381</v>
      </c>
      <c r="C4667" s="144">
        <v>45566</v>
      </c>
      <c r="D4667" s="145">
        <v>5</v>
      </c>
      <c r="E4667" s="207">
        <v>518.87</v>
      </c>
      <c r="F4667" s="208">
        <v>0</v>
      </c>
    </row>
    <row r="4668" spans="2:6" x14ac:dyDescent="0.3">
      <c r="B4668" s="142" t="s">
        <v>381</v>
      </c>
      <c r="C4668" s="144">
        <v>45566</v>
      </c>
      <c r="D4668" s="145">
        <v>6</v>
      </c>
      <c r="E4668" s="207">
        <v>521.20000000000005</v>
      </c>
      <c r="F4668" s="208">
        <v>0</v>
      </c>
    </row>
    <row r="4669" spans="2:6" x14ac:dyDescent="0.3">
      <c r="B4669" s="142" t="s">
        <v>381</v>
      </c>
      <c r="C4669" s="144">
        <v>45566</v>
      </c>
      <c r="D4669" s="145">
        <v>7</v>
      </c>
      <c r="E4669" s="207">
        <v>522.27</v>
      </c>
      <c r="F4669" s="208">
        <v>0</v>
      </c>
    </row>
    <row r="4670" spans="2:6" x14ac:dyDescent="0.3">
      <c r="B4670" s="142" t="s">
        <v>381</v>
      </c>
      <c r="C4670" s="144">
        <v>45566</v>
      </c>
      <c r="D4670" s="145">
        <v>8</v>
      </c>
      <c r="E4670" s="207">
        <v>516.33000000000004</v>
      </c>
      <c r="F4670" s="208">
        <v>0</v>
      </c>
    </row>
    <row r="4671" spans="2:6" x14ac:dyDescent="0.3">
      <c r="B4671" s="142" t="s">
        <v>381</v>
      </c>
      <c r="C4671" s="144">
        <v>45566</v>
      </c>
      <c r="D4671" s="145">
        <v>9</v>
      </c>
      <c r="E4671" s="207">
        <v>510.88</v>
      </c>
      <c r="F4671" s="208">
        <v>0</v>
      </c>
    </row>
    <row r="4672" spans="2:6" x14ac:dyDescent="0.3">
      <c r="B4672" s="142" t="s">
        <v>381</v>
      </c>
      <c r="C4672" s="144">
        <v>45566</v>
      </c>
      <c r="D4672" s="145">
        <v>10</v>
      </c>
      <c r="E4672" s="207">
        <v>507.2</v>
      </c>
      <c r="F4672" s="208">
        <v>0</v>
      </c>
    </row>
    <row r="4673" spans="2:6" x14ac:dyDescent="0.3">
      <c r="B4673" s="142" t="s">
        <v>381</v>
      </c>
      <c r="C4673" s="144">
        <v>45566</v>
      </c>
      <c r="D4673" s="145">
        <v>11</v>
      </c>
      <c r="E4673" s="207">
        <v>507.39</v>
      </c>
      <c r="F4673" s="208">
        <v>0</v>
      </c>
    </row>
    <row r="4674" spans="2:6" x14ac:dyDescent="0.3">
      <c r="B4674" s="142" t="s">
        <v>381</v>
      </c>
      <c r="C4674" s="144">
        <v>45566</v>
      </c>
      <c r="D4674" s="145">
        <v>12</v>
      </c>
      <c r="E4674" s="207">
        <v>418.48</v>
      </c>
      <c r="F4674" s="208">
        <v>0</v>
      </c>
    </row>
    <row r="4675" spans="2:6" x14ac:dyDescent="0.3">
      <c r="B4675" s="142" t="s">
        <v>381</v>
      </c>
      <c r="C4675" s="144">
        <v>45566</v>
      </c>
      <c r="D4675" s="145">
        <v>13</v>
      </c>
      <c r="E4675" s="207">
        <v>504.15</v>
      </c>
      <c r="F4675" s="208">
        <v>0</v>
      </c>
    </row>
    <row r="4676" spans="2:6" x14ac:dyDescent="0.3">
      <c r="B4676" s="142" t="s">
        <v>381</v>
      </c>
      <c r="C4676" s="144">
        <v>45566</v>
      </c>
      <c r="D4676" s="145">
        <v>14</v>
      </c>
      <c r="E4676" s="207">
        <v>505.67</v>
      </c>
      <c r="F4676" s="208">
        <v>0</v>
      </c>
    </row>
    <row r="4677" spans="2:6" x14ac:dyDescent="0.3">
      <c r="B4677" s="142" t="s">
        <v>381</v>
      </c>
      <c r="C4677" s="144">
        <v>45566</v>
      </c>
      <c r="D4677" s="145">
        <v>15</v>
      </c>
      <c r="E4677" s="207">
        <v>506.44</v>
      </c>
      <c r="F4677" s="208">
        <v>0</v>
      </c>
    </row>
    <row r="4678" spans="2:6" x14ac:dyDescent="0.3">
      <c r="B4678" s="142" t="s">
        <v>381</v>
      </c>
      <c r="C4678" s="144">
        <v>45566</v>
      </c>
      <c r="D4678" s="145">
        <v>16</v>
      </c>
      <c r="E4678" s="207">
        <v>508.62</v>
      </c>
      <c r="F4678" s="208">
        <v>0</v>
      </c>
    </row>
    <row r="4679" spans="2:6" x14ac:dyDescent="0.3">
      <c r="B4679" s="142" t="s">
        <v>381</v>
      </c>
      <c r="C4679" s="144">
        <v>45566</v>
      </c>
      <c r="D4679" s="145">
        <v>17</v>
      </c>
      <c r="E4679" s="207">
        <v>512.77</v>
      </c>
      <c r="F4679" s="208">
        <v>0</v>
      </c>
    </row>
    <row r="4680" spans="2:6" x14ac:dyDescent="0.3">
      <c r="B4680" s="142" t="s">
        <v>381</v>
      </c>
      <c r="C4680" s="144">
        <v>45566</v>
      </c>
      <c r="D4680" s="145">
        <v>18</v>
      </c>
      <c r="E4680" s="207">
        <v>517.61</v>
      </c>
      <c r="F4680" s="208">
        <v>0</v>
      </c>
    </row>
    <row r="4681" spans="2:6" x14ac:dyDescent="0.3">
      <c r="B4681" s="142" t="s">
        <v>381</v>
      </c>
      <c r="C4681" s="144">
        <v>45566</v>
      </c>
      <c r="D4681" s="145">
        <v>19</v>
      </c>
      <c r="E4681" s="207">
        <v>518.39</v>
      </c>
      <c r="F4681" s="208">
        <v>0</v>
      </c>
    </row>
    <row r="4682" spans="2:6" x14ac:dyDescent="0.3">
      <c r="B4682" s="142" t="s">
        <v>381</v>
      </c>
      <c r="C4682" s="144">
        <v>45566</v>
      </c>
      <c r="D4682" s="145">
        <v>20</v>
      </c>
      <c r="E4682" s="207">
        <v>518.14</v>
      </c>
      <c r="F4682" s="208">
        <v>0</v>
      </c>
    </row>
    <row r="4683" spans="2:6" x14ac:dyDescent="0.3">
      <c r="B4683" s="142" t="s">
        <v>381</v>
      </c>
      <c r="C4683" s="144">
        <v>45566</v>
      </c>
      <c r="D4683" s="145">
        <v>21</v>
      </c>
      <c r="E4683" s="207">
        <v>518.08000000000004</v>
      </c>
      <c r="F4683" s="208">
        <v>0</v>
      </c>
    </row>
    <row r="4684" spans="2:6" x14ac:dyDescent="0.3">
      <c r="B4684" s="142" t="s">
        <v>381</v>
      </c>
      <c r="C4684" s="144">
        <v>45566</v>
      </c>
      <c r="D4684" s="145">
        <v>22</v>
      </c>
      <c r="E4684" s="207">
        <v>518.21</v>
      </c>
      <c r="F4684" s="208">
        <v>0</v>
      </c>
    </row>
    <row r="4685" spans="2:6" x14ac:dyDescent="0.3">
      <c r="B4685" s="142" t="s">
        <v>381</v>
      </c>
      <c r="C4685" s="144">
        <v>45566</v>
      </c>
      <c r="D4685" s="145">
        <v>23</v>
      </c>
      <c r="E4685" s="207">
        <v>518.09</v>
      </c>
      <c r="F4685" s="208">
        <v>0</v>
      </c>
    </row>
    <row r="4686" spans="2:6" x14ac:dyDescent="0.3">
      <c r="B4686" s="142" t="s">
        <v>381</v>
      </c>
      <c r="C4686" s="144">
        <v>45567</v>
      </c>
      <c r="D4686" s="145">
        <v>0</v>
      </c>
      <c r="E4686" s="207">
        <v>519.28</v>
      </c>
      <c r="F4686" s="208">
        <v>0</v>
      </c>
    </row>
    <row r="4687" spans="2:6" x14ac:dyDescent="0.3">
      <c r="B4687" s="142" t="s">
        <v>381</v>
      </c>
      <c r="C4687" s="144">
        <v>45567</v>
      </c>
      <c r="D4687" s="145">
        <v>1</v>
      </c>
      <c r="E4687" s="207">
        <v>523.51</v>
      </c>
      <c r="F4687" s="208">
        <v>0</v>
      </c>
    </row>
    <row r="4688" spans="2:6" x14ac:dyDescent="0.3">
      <c r="B4688" s="142" t="s">
        <v>381</v>
      </c>
      <c r="C4688" s="144">
        <v>45567</v>
      </c>
      <c r="D4688" s="145">
        <v>2</v>
      </c>
      <c r="E4688" s="207">
        <v>523.49</v>
      </c>
      <c r="F4688" s="208">
        <v>0</v>
      </c>
    </row>
    <row r="4689" spans="2:6" x14ac:dyDescent="0.3">
      <c r="B4689" s="142" t="s">
        <v>381</v>
      </c>
      <c r="C4689" s="144">
        <v>45567</v>
      </c>
      <c r="D4689" s="145">
        <v>3</v>
      </c>
      <c r="E4689" s="207">
        <v>521.89</v>
      </c>
      <c r="F4689" s="208">
        <v>0</v>
      </c>
    </row>
    <row r="4690" spans="2:6" x14ac:dyDescent="0.3">
      <c r="B4690" s="142" t="s">
        <v>381</v>
      </c>
      <c r="C4690" s="144">
        <v>45567</v>
      </c>
      <c r="D4690" s="145">
        <v>4</v>
      </c>
      <c r="E4690" s="207">
        <v>523.25</v>
      </c>
      <c r="F4690" s="208">
        <v>0</v>
      </c>
    </row>
    <row r="4691" spans="2:6" x14ac:dyDescent="0.3">
      <c r="B4691" s="142" t="s">
        <v>381</v>
      </c>
      <c r="C4691" s="144">
        <v>45567</v>
      </c>
      <c r="D4691" s="145">
        <v>5</v>
      </c>
      <c r="E4691" s="207">
        <v>521.71</v>
      </c>
      <c r="F4691" s="208">
        <v>0</v>
      </c>
    </row>
    <row r="4692" spans="2:6" x14ac:dyDescent="0.3">
      <c r="B4692" s="142" t="s">
        <v>381</v>
      </c>
      <c r="C4692" s="144">
        <v>45567</v>
      </c>
      <c r="D4692" s="145">
        <v>6</v>
      </c>
      <c r="E4692" s="207">
        <v>519.94000000000005</v>
      </c>
      <c r="F4692" s="208">
        <v>0</v>
      </c>
    </row>
    <row r="4693" spans="2:6" x14ac:dyDescent="0.3">
      <c r="B4693" s="142" t="s">
        <v>381</v>
      </c>
      <c r="C4693" s="144">
        <v>45567</v>
      </c>
      <c r="D4693" s="145">
        <v>7</v>
      </c>
      <c r="E4693" s="207">
        <v>422.11</v>
      </c>
      <c r="F4693" s="208">
        <v>0</v>
      </c>
    </row>
    <row r="4694" spans="2:6" x14ac:dyDescent="0.3">
      <c r="B4694" s="142" t="s">
        <v>381</v>
      </c>
      <c r="C4694" s="144">
        <v>45567</v>
      </c>
      <c r="D4694" s="145">
        <v>8</v>
      </c>
      <c r="E4694" s="207">
        <v>419.84</v>
      </c>
      <c r="F4694" s="208">
        <v>0</v>
      </c>
    </row>
    <row r="4695" spans="2:6" x14ac:dyDescent="0.3">
      <c r="B4695" s="142" t="s">
        <v>381</v>
      </c>
      <c r="C4695" s="144">
        <v>45567</v>
      </c>
      <c r="D4695" s="145">
        <v>9</v>
      </c>
      <c r="E4695" s="207">
        <v>420.32</v>
      </c>
      <c r="F4695" s="208">
        <v>0</v>
      </c>
    </row>
    <row r="4696" spans="2:6" x14ac:dyDescent="0.3">
      <c r="B4696" s="142" t="s">
        <v>381</v>
      </c>
      <c r="C4696" s="144">
        <v>45567</v>
      </c>
      <c r="D4696" s="145">
        <v>10</v>
      </c>
      <c r="E4696" s="207">
        <v>420.52</v>
      </c>
      <c r="F4696" s="208">
        <v>0</v>
      </c>
    </row>
    <row r="4697" spans="2:6" x14ac:dyDescent="0.3">
      <c r="B4697" s="142" t="s">
        <v>381</v>
      </c>
      <c r="C4697" s="144">
        <v>45567</v>
      </c>
      <c r="D4697" s="145">
        <v>11</v>
      </c>
      <c r="E4697" s="207">
        <v>419.76</v>
      </c>
      <c r="F4697" s="208">
        <v>0</v>
      </c>
    </row>
    <row r="4698" spans="2:6" x14ac:dyDescent="0.3">
      <c r="B4698" s="142" t="s">
        <v>381</v>
      </c>
      <c r="C4698" s="144">
        <v>45567</v>
      </c>
      <c r="D4698" s="145">
        <v>12</v>
      </c>
      <c r="E4698" s="207">
        <v>419.62</v>
      </c>
      <c r="F4698" s="208">
        <v>0</v>
      </c>
    </row>
    <row r="4699" spans="2:6" x14ac:dyDescent="0.3">
      <c r="B4699" s="142" t="s">
        <v>381</v>
      </c>
      <c r="C4699" s="144">
        <v>45567</v>
      </c>
      <c r="D4699" s="145">
        <v>13</v>
      </c>
      <c r="E4699" s="207">
        <v>419.36</v>
      </c>
      <c r="F4699" s="208">
        <v>0</v>
      </c>
    </row>
    <row r="4700" spans="2:6" x14ac:dyDescent="0.3">
      <c r="B4700" s="142" t="s">
        <v>381</v>
      </c>
      <c r="C4700" s="144">
        <v>45567</v>
      </c>
      <c r="D4700" s="145">
        <v>14</v>
      </c>
      <c r="E4700" s="207">
        <v>504.54</v>
      </c>
      <c r="F4700" s="208">
        <v>0</v>
      </c>
    </row>
    <row r="4701" spans="2:6" x14ac:dyDescent="0.3">
      <c r="B4701" s="142" t="s">
        <v>381</v>
      </c>
      <c r="C4701" s="144">
        <v>45567</v>
      </c>
      <c r="D4701" s="145">
        <v>15</v>
      </c>
      <c r="E4701" s="207">
        <v>420.15</v>
      </c>
      <c r="F4701" s="208">
        <v>0</v>
      </c>
    </row>
    <row r="4702" spans="2:6" x14ac:dyDescent="0.3">
      <c r="B4702" s="142" t="s">
        <v>381</v>
      </c>
      <c r="C4702" s="144">
        <v>45567</v>
      </c>
      <c r="D4702" s="145">
        <v>16</v>
      </c>
      <c r="E4702" s="207">
        <v>507.7</v>
      </c>
      <c r="F4702" s="208">
        <v>0</v>
      </c>
    </row>
    <row r="4703" spans="2:6" x14ac:dyDescent="0.3">
      <c r="B4703" s="142" t="s">
        <v>381</v>
      </c>
      <c r="C4703" s="144">
        <v>45567</v>
      </c>
      <c r="D4703" s="145">
        <v>17</v>
      </c>
      <c r="E4703" s="207">
        <v>512.57000000000005</v>
      </c>
      <c r="F4703" s="208">
        <v>0</v>
      </c>
    </row>
    <row r="4704" spans="2:6" x14ac:dyDescent="0.3">
      <c r="B4704" s="142" t="s">
        <v>381</v>
      </c>
      <c r="C4704" s="144">
        <v>45567</v>
      </c>
      <c r="D4704" s="145">
        <v>18</v>
      </c>
      <c r="E4704" s="207">
        <v>517.36</v>
      </c>
      <c r="F4704" s="208">
        <v>0</v>
      </c>
    </row>
    <row r="4705" spans="2:6" x14ac:dyDescent="0.3">
      <c r="B4705" s="142" t="s">
        <v>381</v>
      </c>
      <c r="C4705" s="144">
        <v>45567</v>
      </c>
      <c r="D4705" s="145">
        <v>19</v>
      </c>
      <c r="E4705" s="207">
        <v>516.32000000000005</v>
      </c>
      <c r="F4705" s="208">
        <v>0</v>
      </c>
    </row>
    <row r="4706" spans="2:6" x14ac:dyDescent="0.3">
      <c r="B4706" s="142" t="s">
        <v>381</v>
      </c>
      <c r="C4706" s="144">
        <v>45567</v>
      </c>
      <c r="D4706" s="145">
        <v>20</v>
      </c>
      <c r="E4706" s="207">
        <v>515.26</v>
      </c>
      <c r="F4706" s="208">
        <v>0</v>
      </c>
    </row>
    <row r="4707" spans="2:6" x14ac:dyDescent="0.3">
      <c r="B4707" s="142" t="s">
        <v>381</v>
      </c>
      <c r="C4707" s="144">
        <v>45567</v>
      </c>
      <c r="D4707" s="145">
        <v>21</v>
      </c>
      <c r="E4707" s="207">
        <v>514.05999999999995</v>
      </c>
      <c r="F4707" s="208">
        <v>0</v>
      </c>
    </row>
    <row r="4708" spans="2:6" x14ac:dyDescent="0.3">
      <c r="B4708" s="142" t="s">
        <v>381</v>
      </c>
      <c r="C4708" s="144">
        <v>45567</v>
      </c>
      <c r="D4708" s="145">
        <v>22</v>
      </c>
      <c r="E4708" s="207">
        <v>505.8</v>
      </c>
      <c r="F4708" s="208">
        <v>0</v>
      </c>
    </row>
    <row r="4709" spans="2:6" x14ac:dyDescent="0.3">
      <c r="B4709" s="142" t="s">
        <v>381</v>
      </c>
      <c r="C4709" s="144">
        <v>45567</v>
      </c>
      <c r="D4709" s="145">
        <v>23</v>
      </c>
      <c r="E4709" s="207">
        <v>502.59</v>
      </c>
      <c r="F4709" s="208">
        <v>0</v>
      </c>
    </row>
    <row r="4710" spans="2:6" x14ac:dyDescent="0.3">
      <c r="B4710" s="142" t="s">
        <v>381</v>
      </c>
      <c r="C4710" s="144">
        <v>45568</v>
      </c>
      <c r="D4710" s="145">
        <v>0</v>
      </c>
      <c r="E4710" s="207">
        <v>507.7</v>
      </c>
      <c r="F4710" s="208">
        <v>0</v>
      </c>
    </row>
    <row r="4711" spans="2:6" x14ac:dyDescent="0.3">
      <c r="B4711" s="142" t="s">
        <v>381</v>
      </c>
      <c r="C4711" s="144">
        <v>45568</v>
      </c>
      <c r="D4711" s="145">
        <v>1</v>
      </c>
      <c r="E4711" s="207">
        <v>519.29999999999995</v>
      </c>
      <c r="F4711" s="208">
        <v>0</v>
      </c>
    </row>
    <row r="4712" spans="2:6" x14ac:dyDescent="0.3">
      <c r="B4712" s="142" t="s">
        <v>381</v>
      </c>
      <c r="C4712" s="144">
        <v>45568</v>
      </c>
      <c r="D4712" s="145">
        <v>2</v>
      </c>
      <c r="E4712" s="207">
        <v>513.01</v>
      </c>
      <c r="F4712" s="208">
        <v>0</v>
      </c>
    </row>
    <row r="4713" spans="2:6" x14ac:dyDescent="0.3">
      <c r="B4713" s="142" t="s">
        <v>381</v>
      </c>
      <c r="C4713" s="144">
        <v>45568</v>
      </c>
      <c r="D4713" s="145">
        <v>3</v>
      </c>
      <c r="E4713" s="207">
        <v>514.95000000000005</v>
      </c>
      <c r="F4713" s="208">
        <v>0</v>
      </c>
    </row>
    <row r="4714" spans="2:6" x14ac:dyDescent="0.3">
      <c r="B4714" s="142" t="s">
        <v>381</v>
      </c>
      <c r="C4714" s="144">
        <v>45568</v>
      </c>
      <c r="D4714" s="145">
        <v>4</v>
      </c>
      <c r="E4714" s="207">
        <v>515.6</v>
      </c>
      <c r="F4714" s="208">
        <v>0</v>
      </c>
    </row>
    <row r="4715" spans="2:6" x14ac:dyDescent="0.3">
      <c r="B4715" s="142" t="s">
        <v>381</v>
      </c>
      <c r="C4715" s="144">
        <v>45568</v>
      </c>
      <c r="D4715" s="145">
        <v>5</v>
      </c>
      <c r="E4715" s="207">
        <v>515.14</v>
      </c>
      <c r="F4715" s="208">
        <v>0</v>
      </c>
    </row>
    <row r="4716" spans="2:6" x14ac:dyDescent="0.3">
      <c r="B4716" s="142" t="s">
        <v>381</v>
      </c>
      <c r="C4716" s="144">
        <v>45568</v>
      </c>
      <c r="D4716" s="145">
        <v>6</v>
      </c>
      <c r="E4716" s="207">
        <v>515.69000000000005</v>
      </c>
      <c r="F4716" s="208">
        <v>0</v>
      </c>
    </row>
    <row r="4717" spans="2:6" x14ac:dyDescent="0.3">
      <c r="B4717" s="142" t="s">
        <v>381</v>
      </c>
      <c r="C4717" s="144">
        <v>45568</v>
      </c>
      <c r="D4717" s="145">
        <v>7</v>
      </c>
      <c r="E4717" s="207">
        <v>418.95</v>
      </c>
      <c r="F4717" s="208">
        <v>0</v>
      </c>
    </row>
    <row r="4718" spans="2:6" x14ac:dyDescent="0.3">
      <c r="B4718" s="142" t="s">
        <v>381</v>
      </c>
      <c r="C4718" s="144">
        <v>45568</v>
      </c>
      <c r="D4718" s="145">
        <v>8</v>
      </c>
      <c r="E4718" s="207">
        <v>419.67</v>
      </c>
      <c r="F4718" s="208">
        <v>0</v>
      </c>
    </row>
    <row r="4719" spans="2:6" x14ac:dyDescent="0.3">
      <c r="B4719" s="142" t="s">
        <v>381</v>
      </c>
      <c r="C4719" s="144">
        <v>45568</v>
      </c>
      <c r="D4719" s="145">
        <v>9</v>
      </c>
      <c r="E4719" s="207">
        <v>419.16</v>
      </c>
      <c r="F4719" s="208">
        <v>0</v>
      </c>
    </row>
    <row r="4720" spans="2:6" x14ac:dyDescent="0.3">
      <c r="B4720" s="142" t="s">
        <v>381</v>
      </c>
      <c r="C4720" s="144">
        <v>45568</v>
      </c>
      <c r="D4720" s="145">
        <v>10</v>
      </c>
      <c r="E4720" s="207">
        <v>420.02</v>
      </c>
      <c r="F4720" s="208">
        <v>0</v>
      </c>
    </row>
    <row r="4721" spans="2:6" x14ac:dyDescent="0.3">
      <c r="B4721" s="142" t="s">
        <v>381</v>
      </c>
      <c r="C4721" s="144">
        <v>45568</v>
      </c>
      <c r="D4721" s="145">
        <v>11</v>
      </c>
      <c r="E4721" s="207">
        <v>420.21</v>
      </c>
      <c r="F4721" s="208">
        <v>0</v>
      </c>
    </row>
    <row r="4722" spans="2:6" x14ac:dyDescent="0.3">
      <c r="B4722" s="142" t="s">
        <v>381</v>
      </c>
      <c r="C4722" s="144">
        <v>45568</v>
      </c>
      <c r="D4722" s="145">
        <v>12</v>
      </c>
      <c r="E4722" s="207">
        <v>419.73</v>
      </c>
      <c r="F4722" s="208">
        <v>0</v>
      </c>
    </row>
    <row r="4723" spans="2:6" x14ac:dyDescent="0.3">
      <c r="B4723" s="142" t="s">
        <v>381</v>
      </c>
      <c r="C4723" s="144">
        <v>45568</v>
      </c>
      <c r="D4723" s="145">
        <v>13</v>
      </c>
      <c r="E4723" s="207">
        <v>490.38</v>
      </c>
      <c r="F4723" s="208">
        <v>0</v>
      </c>
    </row>
    <row r="4724" spans="2:6" x14ac:dyDescent="0.3">
      <c r="B4724" s="142" t="s">
        <v>381</v>
      </c>
      <c r="C4724" s="144">
        <v>45568</v>
      </c>
      <c r="D4724" s="145">
        <v>14</v>
      </c>
      <c r="E4724" s="207">
        <v>504.21</v>
      </c>
      <c r="F4724" s="208">
        <v>0</v>
      </c>
    </row>
    <row r="4725" spans="2:6" x14ac:dyDescent="0.3">
      <c r="B4725" s="142" t="s">
        <v>381</v>
      </c>
      <c r="C4725" s="144">
        <v>45568</v>
      </c>
      <c r="D4725" s="145">
        <v>15</v>
      </c>
      <c r="E4725" s="207">
        <v>505.75</v>
      </c>
      <c r="F4725" s="208">
        <v>0</v>
      </c>
    </row>
    <row r="4726" spans="2:6" x14ac:dyDescent="0.3">
      <c r="B4726" s="142" t="s">
        <v>381</v>
      </c>
      <c r="C4726" s="144">
        <v>45568</v>
      </c>
      <c r="D4726" s="145">
        <v>16</v>
      </c>
      <c r="E4726" s="207">
        <v>507.33</v>
      </c>
      <c r="F4726" s="208">
        <v>0</v>
      </c>
    </row>
    <row r="4727" spans="2:6" x14ac:dyDescent="0.3">
      <c r="B4727" s="142" t="s">
        <v>381</v>
      </c>
      <c r="C4727" s="144">
        <v>45568</v>
      </c>
      <c r="D4727" s="145">
        <v>17</v>
      </c>
      <c r="E4727" s="207">
        <v>509.41</v>
      </c>
      <c r="F4727" s="208">
        <v>0</v>
      </c>
    </row>
    <row r="4728" spans="2:6" x14ac:dyDescent="0.3">
      <c r="B4728" s="142" t="s">
        <v>381</v>
      </c>
      <c r="C4728" s="144">
        <v>45568</v>
      </c>
      <c r="D4728" s="145">
        <v>18</v>
      </c>
      <c r="E4728" s="207">
        <v>507.28</v>
      </c>
      <c r="F4728" s="208">
        <v>0</v>
      </c>
    </row>
    <row r="4729" spans="2:6" x14ac:dyDescent="0.3">
      <c r="B4729" s="142" t="s">
        <v>381</v>
      </c>
      <c r="C4729" s="144">
        <v>45568</v>
      </c>
      <c r="D4729" s="145">
        <v>19</v>
      </c>
      <c r="E4729" s="207">
        <v>506.95</v>
      </c>
      <c r="F4729" s="208">
        <v>0</v>
      </c>
    </row>
    <row r="4730" spans="2:6" x14ac:dyDescent="0.3">
      <c r="B4730" s="142" t="s">
        <v>381</v>
      </c>
      <c r="C4730" s="144">
        <v>45568</v>
      </c>
      <c r="D4730" s="145">
        <v>20</v>
      </c>
      <c r="E4730" s="207">
        <v>507.04</v>
      </c>
      <c r="F4730" s="208">
        <v>0</v>
      </c>
    </row>
    <row r="4731" spans="2:6" x14ac:dyDescent="0.3">
      <c r="B4731" s="142" t="s">
        <v>381</v>
      </c>
      <c r="C4731" s="144">
        <v>45568</v>
      </c>
      <c r="D4731" s="145">
        <v>21</v>
      </c>
      <c r="E4731" s="207">
        <v>506.86</v>
      </c>
      <c r="F4731" s="208">
        <v>0</v>
      </c>
    </row>
    <row r="4732" spans="2:6" x14ac:dyDescent="0.3">
      <c r="B4732" s="142" t="s">
        <v>381</v>
      </c>
      <c r="C4732" s="144">
        <v>45568</v>
      </c>
      <c r="D4732" s="145">
        <v>22</v>
      </c>
      <c r="E4732" s="207">
        <v>506.79</v>
      </c>
      <c r="F4732" s="208">
        <v>0</v>
      </c>
    </row>
    <row r="4733" spans="2:6" x14ac:dyDescent="0.3">
      <c r="B4733" s="142" t="s">
        <v>381</v>
      </c>
      <c r="C4733" s="144">
        <v>45568</v>
      </c>
      <c r="D4733" s="145">
        <v>23</v>
      </c>
      <c r="E4733" s="207">
        <v>507</v>
      </c>
      <c r="F4733" s="208">
        <v>0</v>
      </c>
    </row>
    <row r="4734" spans="2:6" x14ac:dyDescent="0.3">
      <c r="B4734" s="142" t="s">
        <v>381</v>
      </c>
      <c r="C4734" s="144">
        <v>45569</v>
      </c>
      <c r="D4734" s="145">
        <v>0</v>
      </c>
      <c r="E4734" s="207">
        <v>476.35</v>
      </c>
      <c r="F4734" s="208">
        <v>0</v>
      </c>
    </row>
    <row r="4735" spans="2:6" x14ac:dyDescent="0.3">
      <c r="B4735" s="142" t="s">
        <v>381</v>
      </c>
      <c r="C4735" s="144">
        <v>45569</v>
      </c>
      <c r="D4735" s="145">
        <v>1</v>
      </c>
      <c r="E4735" s="207">
        <v>476.35</v>
      </c>
      <c r="F4735" s="208">
        <v>0</v>
      </c>
    </row>
    <row r="4736" spans="2:6" x14ac:dyDescent="0.3">
      <c r="B4736" s="142" t="s">
        <v>381</v>
      </c>
      <c r="C4736" s="144">
        <v>45569</v>
      </c>
      <c r="D4736" s="145">
        <v>2</v>
      </c>
      <c r="E4736" s="207">
        <v>477.74</v>
      </c>
      <c r="F4736" s="208">
        <v>0</v>
      </c>
    </row>
    <row r="4737" spans="2:6" x14ac:dyDescent="0.3">
      <c r="B4737" s="142" t="s">
        <v>381</v>
      </c>
      <c r="C4737" s="144">
        <v>45569</v>
      </c>
      <c r="D4737" s="145">
        <v>3</v>
      </c>
      <c r="E4737" s="207">
        <v>466.73</v>
      </c>
      <c r="F4737" s="208">
        <v>0</v>
      </c>
    </row>
    <row r="4738" spans="2:6" x14ac:dyDescent="0.3">
      <c r="B4738" s="142" t="s">
        <v>381</v>
      </c>
      <c r="C4738" s="144">
        <v>45569</v>
      </c>
      <c r="D4738" s="145">
        <v>4</v>
      </c>
      <c r="E4738" s="207">
        <v>399.91</v>
      </c>
      <c r="F4738" s="208">
        <v>0</v>
      </c>
    </row>
    <row r="4739" spans="2:6" x14ac:dyDescent="0.3">
      <c r="B4739" s="142" t="s">
        <v>381</v>
      </c>
      <c r="C4739" s="144">
        <v>45569</v>
      </c>
      <c r="D4739" s="145">
        <v>5</v>
      </c>
      <c r="E4739" s="207">
        <v>162.16</v>
      </c>
      <c r="F4739" s="208">
        <v>2.21</v>
      </c>
    </row>
    <row r="4740" spans="2:6" x14ac:dyDescent="0.3">
      <c r="B4740" s="142" t="s">
        <v>381</v>
      </c>
      <c r="C4740" s="144">
        <v>45569</v>
      </c>
      <c r="D4740" s="145">
        <v>6</v>
      </c>
      <c r="E4740" s="207">
        <v>0</v>
      </c>
      <c r="F4740" s="208">
        <v>31.96</v>
      </c>
    </row>
    <row r="4741" spans="2:6" x14ac:dyDescent="0.3">
      <c r="B4741" s="142" t="s">
        <v>381</v>
      </c>
      <c r="C4741" s="144">
        <v>45569</v>
      </c>
      <c r="D4741" s="145">
        <v>7</v>
      </c>
      <c r="E4741" s="207">
        <v>0</v>
      </c>
      <c r="F4741" s="208">
        <v>45.01</v>
      </c>
    </row>
    <row r="4742" spans="2:6" x14ac:dyDescent="0.3">
      <c r="B4742" s="142" t="s">
        <v>381</v>
      </c>
      <c r="C4742" s="144">
        <v>45569</v>
      </c>
      <c r="D4742" s="145">
        <v>8</v>
      </c>
      <c r="E4742" s="207">
        <v>0.7</v>
      </c>
      <c r="F4742" s="208">
        <v>9.84</v>
      </c>
    </row>
    <row r="4743" spans="2:6" x14ac:dyDescent="0.3">
      <c r="B4743" s="142" t="s">
        <v>381</v>
      </c>
      <c r="C4743" s="144">
        <v>45569</v>
      </c>
      <c r="D4743" s="145">
        <v>9</v>
      </c>
      <c r="E4743" s="207">
        <v>90.76</v>
      </c>
      <c r="F4743" s="208">
        <v>0</v>
      </c>
    </row>
    <row r="4744" spans="2:6" x14ac:dyDescent="0.3">
      <c r="B4744" s="142" t="s">
        <v>381</v>
      </c>
      <c r="C4744" s="144">
        <v>45569</v>
      </c>
      <c r="D4744" s="145">
        <v>10</v>
      </c>
      <c r="E4744" s="207">
        <v>0</v>
      </c>
      <c r="F4744" s="208">
        <v>48.56</v>
      </c>
    </row>
    <row r="4745" spans="2:6" x14ac:dyDescent="0.3">
      <c r="B4745" s="142" t="s">
        <v>381</v>
      </c>
      <c r="C4745" s="144">
        <v>45569</v>
      </c>
      <c r="D4745" s="145">
        <v>11</v>
      </c>
      <c r="E4745" s="207">
        <v>37</v>
      </c>
      <c r="F4745" s="208">
        <v>154.47</v>
      </c>
    </row>
    <row r="4746" spans="2:6" x14ac:dyDescent="0.3">
      <c r="B4746" s="142" t="s">
        <v>381</v>
      </c>
      <c r="C4746" s="144">
        <v>45569</v>
      </c>
      <c r="D4746" s="145">
        <v>12</v>
      </c>
      <c r="E4746" s="207">
        <v>34.21</v>
      </c>
      <c r="F4746" s="208">
        <v>339.65</v>
      </c>
    </row>
    <row r="4747" spans="2:6" x14ac:dyDescent="0.3">
      <c r="B4747" s="142" t="s">
        <v>381</v>
      </c>
      <c r="C4747" s="144">
        <v>45569</v>
      </c>
      <c r="D4747" s="145">
        <v>13</v>
      </c>
      <c r="E4747" s="207">
        <v>0</v>
      </c>
      <c r="F4747" s="208">
        <v>391.38</v>
      </c>
    </row>
    <row r="4748" spans="2:6" x14ac:dyDescent="0.3">
      <c r="B4748" s="142" t="s">
        <v>381</v>
      </c>
      <c r="C4748" s="144">
        <v>45569</v>
      </c>
      <c r="D4748" s="145">
        <v>14</v>
      </c>
      <c r="E4748" s="207">
        <v>0</v>
      </c>
      <c r="F4748" s="208">
        <v>360.09</v>
      </c>
    </row>
    <row r="4749" spans="2:6" x14ac:dyDescent="0.3">
      <c r="B4749" s="142" t="s">
        <v>381</v>
      </c>
      <c r="C4749" s="144">
        <v>45569</v>
      </c>
      <c r="D4749" s="145">
        <v>15</v>
      </c>
      <c r="E4749" s="207">
        <v>0</v>
      </c>
      <c r="F4749" s="208">
        <v>311.61</v>
      </c>
    </row>
    <row r="4750" spans="2:6" x14ac:dyDescent="0.3">
      <c r="B4750" s="142" t="s">
        <v>381</v>
      </c>
      <c r="C4750" s="144">
        <v>45569</v>
      </c>
      <c r="D4750" s="145">
        <v>16</v>
      </c>
      <c r="E4750" s="207">
        <v>85.25</v>
      </c>
      <c r="F4750" s="208">
        <v>5.5</v>
      </c>
    </row>
    <row r="4751" spans="2:6" x14ac:dyDescent="0.3">
      <c r="B4751" s="142" t="s">
        <v>381</v>
      </c>
      <c r="C4751" s="144">
        <v>45569</v>
      </c>
      <c r="D4751" s="145">
        <v>17</v>
      </c>
      <c r="E4751" s="207">
        <v>476.92</v>
      </c>
      <c r="F4751" s="208">
        <v>0</v>
      </c>
    </row>
    <row r="4752" spans="2:6" x14ac:dyDescent="0.3">
      <c r="B4752" s="142" t="s">
        <v>381</v>
      </c>
      <c r="C4752" s="144">
        <v>45569</v>
      </c>
      <c r="D4752" s="145">
        <v>18</v>
      </c>
      <c r="E4752" s="207">
        <v>476.99</v>
      </c>
      <c r="F4752" s="208">
        <v>0</v>
      </c>
    </row>
    <row r="4753" spans="2:6" x14ac:dyDescent="0.3">
      <c r="B4753" s="142" t="s">
        <v>381</v>
      </c>
      <c r="C4753" s="144">
        <v>45569</v>
      </c>
      <c r="D4753" s="145">
        <v>19</v>
      </c>
      <c r="E4753" s="207">
        <v>477.2</v>
      </c>
      <c r="F4753" s="208">
        <v>0</v>
      </c>
    </row>
    <row r="4754" spans="2:6" x14ac:dyDescent="0.3">
      <c r="B4754" s="142" t="s">
        <v>381</v>
      </c>
      <c r="C4754" s="144">
        <v>45569</v>
      </c>
      <c r="D4754" s="145">
        <v>20</v>
      </c>
      <c r="E4754" s="207">
        <v>477.14</v>
      </c>
      <c r="F4754" s="208">
        <v>0</v>
      </c>
    </row>
    <row r="4755" spans="2:6" x14ac:dyDescent="0.3">
      <c r="B4755" s="142" t="s">
        <v>381</v>
      </c>
      <c r="C4755" s="144">
        <v>45569</v>
      </c>
      <c r="D4755" s="145">
        <v>21</v>
      </c>
      <c r="E4755" s="207">
        <v>477.05</v>
      </c>
      <c r="F4755" s="208">
        <v>0</v>
      </c>
    </row>
    <row r="4756" spans="2:6" x14ac:dyDescent="0.3">
      <c r="B4756" s="142" t="s">
        <v>381</v>
      </c>
      <c r="C4756" s="144">
        <v>45569</v>
      </c>
      <c r="D4756" s="145">
        <v>22</v>
      </c>
      <c r="E4756" s="207">
        <v>477.19</v>
      </c>
      <c r="F4756" s="208">
        <v>0</v>
      </c>
    </row>
    <row r="4757" spans="2:6" x14ac:dyDescent="0.3">
      <c r="B4757" s="142" t="s">
        <v>381</v>
      </c>
      <c r="C4757" s="144">
        <v>45569</v>
      </c>
      <c r="D4757" s="145">
        <v>23</v>
      </c>
      <c r="E4757" s="207">
        <v>477.16</v>
      </c>
      <c r="F4757" s="208">
        <v>0</v>
      </c>
    </row>
    <row r="4758" spans="2:6" x14ac:dyDescent="0.3">
      <c r="B4758" s="142" t="s">
        <v>381</v>
      </c>
      <c r="C4758" s="144">
        <v>45570</v>
      </c>
      <c r="D4758" s="145">
        <v>0</v>
      </c>
      <c r="E4758" s="207">
        <v>447.9</v>
      </c>
      <c r="F4758" s="208">
        <v>0</v>
      </c>
    </row>
    <row r="4759" spans="2:6" x14ac:dyDescent="0.3">
      <c r="B4759" s="142" t="s">
        <v>381</v>
      </c>
      <c r="C4759" s="144">
        <v>45570</v>
      </c>
      <c r="D4759" s="145">
        <v>1</v>
      </c>
      <c r="E4759" s="207">
        <v>418.47</v>
      </c>
      <c r="F4759" s="208">
        <v>0</v>
      </c>
    </row>
    <row r="4760" spans="2:6" x14ac:dyDescent="0.3">
      <c r="B4760" s="142" t="s">
        <v>381</v>
      </c>
      <c r="C4760" s="144">
        <v>45570</v>
      </c>
      <c r="D4760" s="145">
        <v>2</v>
      </c>
      <c r="E4760" s="207">
        <v>77.87</v>
      </c>
      <c r="F4760" s="208">
        <v>0</v>
      </c>
    </row>
    <row r="4761" spans="2:6" x14ac:dyDescent="0.3">
      <c r="B4761" s="142" t="s">
        <v>381</v>
      </c>
      <c r="C4761" s="144">
        <v>45570</v>
      </c>
      <c r="D4761" s="145">
        <v>3</v>
      </c>
      <c r="E4761" s="207">
        <v>0</v>
      </c>
      <c r="F4761" s="208">
        <v>0</v>
      </c>
    </row>
    <row r="4762" spans="2:6" x14ac:dyDescent="0.3">
      <c r="B4762" s="142" t="s">
        <v>381</v>
      </c>
      <c r="C4762" s="144">
        <v>45570</v>
      </c>
      <c r="D4762" s="145">
        <v>4</v>
      </c>
      <c r="E4762" s="207">
        <v>0</v>
      </c>
      <c r="F4762" s="208">
        <v>0</v>
      </c>
    </row>
    <row r="4763" spans="2:6" x14ac:dyDescent="0.3">
      <c r="B4763" s="142" t="s">
        <v>381</v>
      </c>
      <c r="C4763" s="144">
        <v>45570</v>
      </c>
      <c r="D4763" s="145">
        <v>5</v>
      </c>
      <c r="E4763" s="207">
        <v>0</v>
      </c>
      <c r="F4763" s="208">
        <v>0</v>
      </c>
    </row>
    <row r="4764" spans="2:6" x14ac:dyDescent="0.3">
      <c r="B4764" s="142" t="s">
        <v>381</v>
      </c>
      <c r="C4764" s="144">
        <v>45570</v>
      </c>
      <c r="D4764" s="145">
        <v>6</v>
      </c>
      <c r="E4764" s="207">
        <v>0</v>
      </c>
      <c r="F4764" s="208">
        <v>0</v>
      </c>
    </row>
    <row r="4765" spans="2:6" x14ac:dyDescent="0.3">
      <c r="B4765" s="142" t="s">
        <v>381</v>
      </c>
      <c r="C4765" s="144">
        <v>45570</v>
      </c>
      <c r="D4765" s="145">
        <v>7</v>
      </c>
      <c r="E4765" s="207">
        <v>0</v>
      </c>
      <c r="F4765" s="208">
        <v>0</v>
      </c>
    </row>
    <row r="4766" spans="2:6" x14ac:dyDescent="0.3">
      <c r="B4766" s="142" t="s">
        <v>381</v>
      </c>
      <c r="C4766" s="144">
        <v>45570</v>
      </c>
      <c r="D4766" s="145">
        <v>8</v>
      </c>
      <c r="E4766" s="207">
        <v>0</v>
      </c>
      <c r="F4766" s="208">
        <v>0</v>
      </c>
    </row>
    <row r="4767" spans="2:6" x14ac:dyDescent="0.3">
      <c r="B4767" s="142" t="s">
        <v>381</v>
      </c>
      <c r="C4767" s="144">
        <v>45570</v>
      </c>
      <c r="D4767" s="145">
        <v>9</v>
      </c>
      <c r="E4767" s="207">
        <v>0</v>
      </c>
      <c r="F4767" s="208">
        <v>0</v>
      </c>
    </row>
    <row r="4768" spans="2:6" x14ac:dyDescent="0.3">
      <c r="B4768" s="142" t="s">
        <v>381</v>
      </c>
      <c r="C4768" s="144">
        <v>45570</v>
      </c>
      <c r="D4768" s="145">
        <v>10</v>
      </c>
      <c r="E4768" s="207">
        <v>0</v>
      </c>
      <c r="F4768" s="208">
        <v>0</v>
      </c>
    </row>
    <row r="4769" spans="2:6" x14ac:dyDescent="0.3">
      <c r="B4769" s="142" t="s">
        <v>381</v>
      </c>
      <c r="C4769" s="144">
        <v>45570</v>
      </c>
      <c r="D4769" s="145">
        <v>11</v>
      </c>
      <c r="E4769" s="207">
        <v>0</v>
      </c>
      <c r="F4769" s="208">
        <v>0</v>
      </c>
    </row>
    <row r="4770" spans="2:6" x14ac:dyDescent="0.3">
      <c r="B4770" s="142" t="s">
        <v>381</v>
      </c>
      <c r="C4770" s="144">
        <v>45570</v>
      </c>
      <c r="D4770" s="145">
        <v>12</v>
      </c>
      <c r="E4770" s="207">
        <v>0</v>
      </c>
      <c r="F4770" s="208">
        <v>0</v>
      </c>
    </row>
    <row r="4771" spans="2:6" x14ac:dyDescent="0.3">
      <c r="B4771" s="142" t="s">
        <v>381</v>
      </c>
      <c r="C4771" s="144">
        <v>45570</v>
      </c>
      <c r="D4771" s="145">
        <v>13</v>
      </c>
      <c r="E4771" s="207">
        <v>0</v>
      </c>
      <c r="F4771" s="208">
        <v>0</v>
      </c>
    </row>
    <row r="4772" spans="2:6" x14ac:dyDescent="0.3">
      <c r="B4772" s="142" t="s">
        <v>381</v>
      </c>
      <c r="C4772" s="144">
        <v>45570</v>
      </c>
      <c r="D4772" s="145">
        <v>14</v>
      </c>
      <c r="E4772" s="207">
        <v>0</v>
      </c>
      <c r="F4772" s="208">
        <v>0</v>
      </c>
    </row>
    <row r="4773" spans="2:6" x14ac:dyDescent="0.3">
      <c r="B4773" s="142" t="s">
        <v>381</v>
      </c>
      <c r="C4773" s="144">
        <v>45570</v>
      </c>
      <c r="D4773" s="145">
        <v>15</v>
      </c>
      <c r="E4773" s="207">
        <v>0</v>
      </c>
      <c r="F4773" s="208">
        <v>0</v>
      </c>
    </row>
    <row r="4774" spans="2:6" x14ac:dyDescent="0.3">
      <c r="B4774" s="142" t="s">
        <v>381</v>
      </c>
      <c r="C4774" s="144">
        <v>45570</v>
      </c>
      <c r="D4774" s="145">
        <v>16</v>
      </c>
      <c r="E4774" s="207">
        <v>0</v>
      </c>
      <c r="F4774" s="208">
        <v>0</v>
      </c>
    </row>
    <row r="4775" spans="2:6" x14ac:dyDescent="0.3">
      <c r="B4775" s="142" t="s">
        <v>381</v>
      </c>
      <c r="C4775" s="144">
        <v>45570</v>
      </c>
      <c r="D4775" s="145">
        <v>17</v>
      </c>
      <c r="E4775" s="207">
        <v>0</v>
      </c>
      <c r="F4775" s="208">
        <v>0</v>
      </c>
    </row>
    <row r="4776" spans="2:6" x14ac:dyDescent="0.3">
      <c r="B4776" s="142" t="s">
        <v>381</v>
      </c>
      <c r="C4776" s="144">
        <v>45570</v>
      </c>
      <c r="D4776" s="145">
        <v>18</v>
      </c>
      <c r="E4776" s="207">
        <v>0</v>
      </c>
      <c r="F4776" s="208">
        <v>0</v>
      </c>
    </row>
    <row r="4777" spans="2:6" x14ac:dyDescent="0.3">
      <c r="B4777" s="142" t="s">
        <v>381</v>
      </c>
      <c r="C4777" s="144">
        <v>45570</v>
      </c>
      <c r="D4777" s="145">
        <v>19</v>
      </c>
      <c r="E4777" s="207">
        <v>0</v>
      </c>
      <c r="F4777" s="208">
        <v>0</v>
      </c>
    </row>
    <row r="4778" spans="2:6" x14ac:dyDescent="0.3">
      <c r="B4778" s="142" t="s">
        <v>381</v>
      </c>
      <c r="C4778" s="144">
        <v>45570</v>
      </c>
      <c r="D4778" s="145">
        <v>20</v>
      </c>
      <c r="E4778" s="207">
        <v>0</v>
      </c>
      <c r="F4778" s="208">
        <v>0</v>
      </c>
    </row>
    <row r="4779" spans="2:6" x14ac:dyDescent="0.3">
      <c r="B4779" s="142" t="s">
        <v>381</v>
      </c>
      <c r="C4779" s="144">
        <v>45570</v>
      </c>
      <c r="D4779" s="145">
        <v>21</v>
      </c>
      <c r="E4779" s="207">
        <v>0</v>
      </c>
      <c r="F4779" s="208">
        <v>0</v>
      </c>
    </row>
    <row r="4780" spans="2:6" x14ac:dyDescent="0.3">
      <c r="B4780" s="142" t="s">
        <v>381</v>
      </c>
      <c r="C4780" s="144">
        <v>45570</v>
      </c>
      <c r="D4780" s="145">
        <v>22</v>
      </c>
      <c r="E4780" s="207">
        <v>0</v>
      </c>
      <c r="F4780" s="208">
        <v>0</v>
      </c>
    </row>
    <row r="4781" spans="2:6" x14ac:dyDescent="0.3">
      <c r="B4781" s="142" t="s">
        <v>381</v>
      </c>
      <c r="C4781" s="144">
        <v>45570</v>
      </c>
      <c r="D4781" s="145">
        <v>23</v>
      </c>
      <c r="E4781" s="207">
        <v>0</v>
      </c>
      <c r="F4781" s="208">
        <v>0</v>
      </c>
    </row>
    <row r="4782" spans="2:6" x14ac:dyDescent="0.3">
      <c r="B4782" s="142" t="s">
        <v>381</v>
      </c>
      <c r="C4782" s="144">
        <v>45571</v>
      </c>
      <c r="D4782" s="145">
        <v>0</v>
      </c>
      <c r="E4782" s="207">
        <v>0</v>
      </c>
      <c r="F4782" s="208">
        <v>0</v>
      </c>
    </row>
    <row r="4783" spans="2:6" x14ac:dyDescent="0.3">
      <c r="B4783" s="142" t="s">
        <v>381</v>
      </c>
      <c r="C4783" s="144">
        <v>45571</v>
      </c>
      <c r="D4783" s="145">
        <v>1</v>
      </c>
      <c r="E4783" s="207">
        <v>0</v>
      </c>
      <c r="F4783" s="208">
        <v>0</v>
      </c>
    </row>
    <row r="4784" spans="2:6" x14ac:dyDescent="0.3">
      <c r="B4784" s="142" t="s">
        <v>381</v>
      </c>
      <c r="C4784" s="144">
        <v>45571</v>
      </c>
      <c r="D4784" s="145">
        <v>2</v>
      </c>
      <c r="E4784" s="207">
        <v>0</v>
      </c>
      <c r="F4784" s="208">
        <v>0</v>
      </c>
    </row>
    <row r="4785" spans="2:6" x14ac:dyDescent="0.3">
      <c r="B4785" s="142" t="s">
        <v>381</v>
      </c>
      <c r="C4785" s="144">
        <v>45571</v>
      </c>
      <c r="D4785" s="145">
        <v>3</v>
      </c>
      <c r="E4785" s="207">
        <v>0</v>
      </c>
      <c r="F4785" s="208">
        <v>0</v>
      </c>
    </row>
    <row r="4786" spans="2:6" x14ac:dyDescent="0.3">
      <c r="B4786" s="142" t="s">
        <v>381</v>
      </c>
      <c r="C4786" s="144">
        <v>45571</v>
      </c>
      <c r="D4786" s="145">
        <v>4</v>
      </c>
      <c r="E4786" s="207">
        <v>0</v>
      </c>
      <c r="F4786" s="208">
        <v>0</v>
      </c>
    </row>
    <row r="4787" spans="2:6" x14ac:dyDescent="0.3">
      <c r="B4787" s="142" t="s">
        <v>381</v>
      </c>
      <c r="C4787" s="144">
        <v>45571</v>
      </c>
      <c r="D4787" s="145">
        <v>5</v>
      </c>
      <c r="E4787" s="207">
        <v>0</v>
      </c>
      <c r="F4787" s="208">
        <v>0</v>
      </c>
    </row>
    <row r="4788" spans="2:6" x14ac:dyDescent="0.3">
      <c r="B4788" s="142" t="s">
        <v>381</v>
      </c>
      <c r="C4788" s="144">
        <v>45571</v>
      </c>
      <c r="D4788" s="145">
        <v>6</v>
      </c>
      <c r="E4788" s="207">
        <v>0</v>
      </c>
      <c r="F4788" s="208">
        <v>0</v>
      </c>
    </row>
    <row r="4789" spans="2:6" x14ac:dyDescent="0.3">
      <c r="B4789" s="142" t="s">
        <v>381</v>
      </c>
      <c r="C4789" s="144">
        <v>45571</v>
      </c>
      <c r="D4789" s="145">
        <v>7</v>
      </c>
      <c r="E4789" s="207">
        <v>0</v>
      </c>
      <c r="F4789" s="208">
        <v>0</v>
      </c>
    </row>
    <row r="4790" spans="2:6" x14ac:dyDescent="0.3">
      <c r="B4790" s="142" t="s">
        <v>381</v>
      </c>
      <c r="C4790" s="144">
        <v>45571</v>
      </c>
      <c r="D4790" s="145">
        <v>8</v>
      </c>
      <c r="E4790" s="207">
        <v>0</v>
      </c>
      <c r="F4790" s="208">
        <v>0</v>
      </c>
    </row>
    <row r="4791" spans="2:6" x14ac:dyDescent="0.3">
      <c r="B4791" s="142" t="s">
        <v>381</v>
      </c>
      <c r="C4791" s="144">
        <v>45571</v>
      </c>
      <c r="D4791" s="145">
        <v>9</v>
      </c>
      <c r="E4791" s="207">
        <v>0</v>
      </c>
      <c r="F4791" s="208">
        <v>0</v>
      </c>
    </row>
    <row r="4792" spans="2:6" x14ac:dyDescent="0.3">
      <c r="B4792" s="142" t="s">
        <v>381</v>
      </c>
      <c r="C4792" s="144">
        <v>45571</v>
      </c>
      <c r="D4792" s="145">
        <v>10</v>
      </c>
      <c r="E4792" s="207">
        <v>0</v>
      </c>
      <c r="F4792" s="208">
        <v>0</v>
      </c>
    </row>
    <row r="4793" spans="2:6" x14ac:dyDescent="0.3">
      <c r="B4793" s="142" t="s">
        <v>381</v>
      </c>
      <c r="C4793" s="144">
        <v>45571</v>
      </c>
      <c r="D4793" s="145">
        <v>11</v>
      </c>
      <c r="E4793" s="207">
        <v>0</v>
      </c>
      <c r="F4793" s="208">
        <v>0</v>
      </c>
    </row>
    <row r="4794" spans="2:6" x14ac:dyDescent="0.3">
      <c r="B4794" s="142" t="s">
        <v>381</v>
      </c>
      <c r="C4794" s="144">
        <v>45571</v>
      </c>
      <c r="D4794" s="145">
        <v>12</v>
      </c>
      <c r="E4794" s="207">
        <v>0</v>
      </c>
      <c r="F4794" s="208">
        <v>0</v>
      </c>
    </row>
    <row r="4795" spans="2:6" x14ac:dyDescent="0.3">
      <c r="B4795" s="142" t="s">
        <v>381</v>
      </c>
      <c r="C4795" s="144">
        <v>45571</v>
      </c>
      <c r="D4795" s="145">
        <v>13</v>
      </c>
      <c r="E4795" s="207">
        <v>0</v>
      </c>
      <c r="F4795" s="208">
        <v>0</v>
      </c>
    </row>
    <row r="4796" spans="2:6" x14ac:dyDescent="0.3">
      <c r="B4796" s="142" t="s">
        <v>381</v>
      </c>
      <c r="C4796" s="144">
        <v>45571</v>
      </c>
      <c r="D4796" s="145">
        <v>14</v>
      </c>
      <c r="E4796" s="207">
        <v>0</v>
      </c>
      <c r="F4796" s="208">
        <v>0</v>
      </c>
    </row>
    <row r="4797" spans="2:6" x14ac:dyDescent="0.3">
      <c r="B4797" s="142" t="s">
        <v>381</v>
      </c>
      <c r="C4797" s="144">
        <v>45571</v>
      </c>
      <c r="D4797" s="145">
        <v>15</v>
      </c>
      <c r="E4797" s="207">
        <v>0</v>
      </c>
      <c r="F4797" s="208">
        <v>0</v>
      </c>
    </row>
    <row r="4798" spans="2:6" x14ac:dyDescent="0.3">
      <c r="B4798" s="142" t="s">
        <v>381</v>
      </c>
      <c r="C4798" s="144">
        <v>45571</v>
      </c>
      <c r="D4798" s="145">
        <v>16</v>
      </c>
      <c r="E4798" s="207">
        <v>0</v>
      </c>
      <c r="F4798" s="208">
        <v>0</v>
      </c>
    </row>
    <row r="4799" spans="2:6" x14ac:dyDescent="0.3">
      <c r="B4799" s="142" t="s">
        <v>381</v>
      </c>
      <c r="C4799" s="144">
        <v>45571</v>
      </c>
      <c r="D4799" s="145">
        <v>17</v>
      </c>
      <c r="E4799" s="207">
        <v>0</v>
      </c>
      <c r="F4799" s="208">
        <v>0</v>
      </c>
    </row>
    <row r="4800" spans="2:6" x14ac:dyDescent="0.3">
      <c r="B4800" s="142" t="s">
        <v>381</v>
      </c>
      <c r="C4800" s="144">
        <v>45571</v>
      </c>
      <c r="D4800" s="145">
        <v>18</v>
      </c>
      <c r="E4800" s="207">
        <v>0</v>
      </c>
      <c r="F4800" s="208">
        <v>0</v>
      </c>
    </row>
    <row r="4801" spans="2:6" x14ac:dyDescent="0.3">
      <c r="B4801" s="142" t="s">
        <v>381</v>
      </c>
      <c r="C4801" s="144">
        <v>45571</v>
      </c>
      <c r="D4801" s="145">
        <v>19</v>
      </c>
      <c r="E4801" s="207">
        <v>0</v>
      </c>
      <c r="F4801" s="208">
        <v>0</v>
      </c>
    </row>
    <row r="4802" spans="2:6" x14ac:dyDescent="0.3">
      <c r="B4802" s="142" t="s">
        <v>381</v>
      </c>
      <c r="C4802" s="144">
        <v>45571</v>
      </c>
      <c r="D4802" s="145">
        <v>20</v>
      </c>
      <c r="E4802" s="207">
        <v>0</v>
      </c>
      <c r="F4802" s="208">
        <v>0</v>
      </c>
    </row>
    <row r="4803" spans="2:6" x14ac:dyDescent="0.3">
      <c r="B4803" s="142" t="s">
        <v>381</v>
      </c>
      <c r="C4803" s="144">
        <v>45571</v>
      </c>
      <c r="D4803" s="145">
        <v>21</v>
      </c>
      <c r="E4803" s="207">
        <v>0</v>
      </c>
      <c r="F4803" s="208">
        <v>0</v>
      </c>
    </row>
    <row r="4804" spans="2:6" x14ac:dyDescent="0.3">
      <c r="B4804" s="142" t="s">
        <v>381</v>
      </c>
      <c r="C4804" s="144">
        <v>45571</v>
      </c>
      <c r="D4804" s="145">
        <v>22</v>
      </c>
      <c r="E4804" s="207">
        <v>0</v>
      </c>
      <c r="F4804" s="208">
        <v>0</v>
      </c>
    </row>
    <row r="4805" spans="2:6" x14ac:dyDescent="0.3">
      <c r="B4805" s="142" t="s">
        <v>381</v>
      </c>
      <c r="C4805" s="144">
        <v>45571</v>
      </c>
      <c r="D4805" s="145">
        <v>23</v>
      </c>
      <c r="E4805" s="207">
        <v>70.459999999999994</v>
      </c>
      <c r="F4805" s="208">
        <v>0</v>
      </c>
    </row>
    <row r="4806" spans="2:6" x14ac:dyDescent="0.3">
      <c r="B4806" s="142" t="s">
        <v>381</v>
      </c>
      <c r="C4806" s="144">
        <v>45572</v>
      </c>
      <c r="D4806" s="145">
        <v>0</v>
      </c>
      <c r="E4806" s="207">
        <v>393.1</v>
      </c>
      <c r="F4806" s="208">
        <v>0</v>
      </c>
    </row>
    <row r="4807" spans="2:6" x14ac:dyDescent="0.3">
      <c r="B4807" s="142" t="s">
        <v>381</v>
      </c>
      <c r="C4807" s="144">
        <v>45572</v>
      </c>
      <c r="D4807" s="145">
        <v>1</v>
      </c>
      <c r="E4807" s="207">
        <v>528.01</v>
      </c>
      <c r="F4807" s="208">
        <v>0</v>
      </c>
    </row>
    <row r="4808" spans="2:6" x14ac:dyDescent="0.3">
      <c r="B4808" s="142" t="s">
        <v>381</v>
      </c>
      <c r="C4808" s="144">
        <v>45572</v>
      </c>
      <c r="D4808" s="145">
        <v>2</v>
      </c>
      <c r="E4808" s="207">
        <v>529.37</v>
      </c>
      <c r="F4808" s="208">
        <v>0</v>
      </c>
    </row>
    <row r="4809" spans="2:6" x14ac:dyDescent="0.3">
      <c r="B4809" s="142" t="s">
        <v>381</v>
      </c>
      <c r="C4809" s="144">
        <v>45572</v>
      </c>
      <c r="D4809" s="145">
        <v>3</v>
      </c>
      <c r="E4809" s="207">
        <v>530.04</v>
      </c>
      <c r="F4809" s="208">
        <v>0</v>
      </c>
    </row>
    <row r="4810" spans="2:6" x14ac:dyDescent="0.3">
      <c r="B4810" s="142" t="s">
        <v>381</v>
      </c>
      <c r="C4810" s="144">
        <v>45572</v>
      </c>
      <c r="D4810" s="145">
        <v>4</v>
      </c>
      <c r="E4810" s="207">
        <v>529.5</v>
      </c>
      <c r="F4810" s="208">
        <v>0</v>
      </c>
    </row>
    <row r="4811" spans="2:6" x14ac:dyDescent="0.3">
      <c r="B4811" s="142" t="s">
        <v>381</v>
      </c>
      <c r="C4811" s="144">
        <v>45572</v>
      </c>
      <c r="D4811" s="145">
        <v>5</v>
      </c>
      <c r="E4811" s="207">
        <v>531.33000000000004</v>
      </c>
      <c r="F4811" s="208">
        <v>0</v>
      </c>
    </row>
    <row r="4812" spans="2:6" x14ac:dyDescent="0.3">
      <c r="B4812" s="142" t="s">
        <v>381</v>
      </c>
      <c r="C4812" s="144">
        <v>45572</v>
      </c>
      <c r="D4812" s="145">
        <v>6</v>
      </c>
      <c r="E4812" s="207">
        <v>527.46</v>
      </c>
      <c r="F4812" s="208">
        <v>0</v>
      </c>
    </row>
    <row r="4813" spans="2:6" x14ac:dyDescent="0.3">
      <c r="B4813" s="142" t="s">
        <v>381</v>
      </c>
      <c r="C4813" s="144">
        <v>45572</v>
      </c>
      <c r="D4813" s="145">
        <v>7</v>
      </c>
      <c r="E4813" s="207">
        <v>481.34</v>
      </c>
      <c r="F4813" s="208">
        <v>0</v>
      </c>
    </row>
    <row r="4814" spans="2:6" x14ac:dyDescent="0.3">
      <c r="B4814" s="142" t="s">
        <v>381</v>
      </c>
      <c r="C4814" s="144">
        <v>45572</v>
      </c>
      <c r="D4814" s="145">
        <v>8</v>
      </c>
      <c r="E4814" s="207">
        <v>520.83000000000004</v>
      </c>
      <c r="F4814" s="208">
        <v>0</v>
      </c>
    </row>
    <row r="4815" spans="2:6" x14ac:dyDescent="0.3">
      <c r="B4815" s="142" t="s">
        <v>381</v>
      </c>
      <c r="C4815" s="144">
        <v>45572</v>
      </c>
      <c r="D4815" s="145">
        <v>9</v>
      </c>
      <c r="E4815" s="207">
        <v>509.66</v>
      </c>
      <c r="F4815" s="208">
        <v>0</v>
      </c>
    </row>
    <row r="4816" spans="2:6" x14ac:dyDescent="0.3">
      <c r="B4816" s="142" t="s">
        <v>381</v>
      </c>
      <c r="C4816" s="144">
        <v>45572</v>
      </c>
      <c r="D4816" s="145">
        <v>10</v>
      </c>
      <c r="E4816" s="207">
        <v>107.25</v>
      </c>
      <c r="F4816" s="208">
        <v>0</v>
      </c>
    </row>
    <row r="4817" spans="2:6" x14ac:dyDescent="0.3">
      <c r="B4817" s="142" t="s">
        <v>381</v>
      </c>
      <c r="C4817" s="144">
        <v>45572</v>
      </c>
      <c r="D4817" s="145">
        <v>11</v>
      </c>
      <c r="E4817" s="207">
        <v>0</v>
      </c>
      <c r="F4817" s="208">
        <v>0</v>
      </c>
    </row>
    <row r="4818" spans="2:6" x14ac:dyDescent="0.3">
      <c r="B4818" s="142" t="s">
        <v>381</v>
      </c>
      <c r="C4818" s="144">
        <v>45572</v>
      </c>
      <c r="D4818" s="145">
        <v>12</v>
      </c>
      <c r="E4818" s="207">
        <v>153.41</v>
      </c>
      <c r="F4818" s="208">
        <v>0</v>
      </c>
    </row>
    <row r="4819" spans="2:6" x14ac:dyDescent="0.3">
      <c r="B4819" s="142" t="s">
        <v>381</v>
      </c>
      <c r="C4819" s="144">
        <v>45572</v>
      </c>
      <c r="D4819" s="145">
        <v>13</v>
      </c>
      <c r="E4819" s="207">
        <v>421.76</v>
      </c>
      <c r="F4819" s="208">
        <v>0</v>
      </c>
    </row>
    <row r="4820" spans="2:6" x14ac:dyDescent="0.3">
      <c r="B4820" s="142" t="s">
        <v>381</v>
      </c>
      <c r="C4820" s="144">
        <v>45572</v>
      </c>
      <c r="D4820" s="145">
        <v>14</v>
      </c>
      <c r="E4820" s="207">
        <v>510.77</v>
      </c>
      <c r="F4820" s="208">
        <v>0</v>
      </c>
    </row>
    <row r="4821" spans="2:6" x14ac:dyDescent="0.3">
      <c r="B4821" s="142" t="s">
        <v>381</v>
      </c>
      <c r="C4821" s="144">
        <v>45572</v>
      </c>
      <c r="D4821" s="145">
        <v>15</v>
      </c>
      <c r="E4821" s="207">
        <v>511.99</v>
      </c>
      <c r="F4821" s="208">
        <v>0</v>
      </c>
    </row>
    <row r="4822" spans="2:6" x14ac:dyDescent="0.3">
      <c r="B4822" s="142" t="s">
        <v>381</v>
      </c>
      <c r="C4822" s="144">
        <v>45572</v>
      </c>
      <c r="D4822" s="145">
        <v>16</v>
      </c>
      <c r="E4822" s="207">
        <v>513.82000000000005</v>
      </c>
      <c r="F4822" s="208">
        <v>0</v>
      </c>
    </row>
    <row r="4823" spans="2:6" x14ac:dyDescent="0.3">
      <c r="B4823" s="142" t="s">
        <v>381</v>
      </c>
      <c r="C4823" s="144">
        <v>45572</v>
      </c>
      <c r="D4823" s="145">
        <v>17</v>
      </c>
      <c r="E4823" s="207">
        <v>518.04999999999995</v>
      </c>
      <c r="F4823" s="208">
        <v>0</v>
      </c>
    </row>
    <row r="4824" spans="2:6" x14ac:dyDescent="0.3">
      <c r="B4824" s="142" t="s">
        <v>381</v>
      </c>
      <c r="C4824" s="144">
        <v>45572</v>
      </c>
      <c r="D4824" s="145">
        <v>18</v>
      </c>
      <c r="E4824" s="207">
        <v>521.07000000000005</v>
      </c>
      <c r="F4824" s="208">
        <v>0</v>
      </c>
    </row>
    <row r="4825" spans="2:6" x14ac:dyDescent="0.3">
      <c r="B4825" s="142" t="s">
        <v>381</v>
      </c>
      <c r="C4825" s="144">
        <v>45572</v>
      </c>
      <c r="D4825" s="145">
        <v>19</v>
      </c>
      <c r="E4825" s="207">
        <v>522.16999999999996</v>
      </c>
      <c r="F4825" s="208">
        <v>0</v>
      </c>
    </row>
    <row r="4826" spans="2:6" x14ac:dyDescent="0.3">
      <c r="B4826" s="142" t="s">
        <v>381</v>
      </c>
      <c r="C4826" s="144">
        <v>45572</v>
      </c>
      <c r="D4826" s="145">
        <v>20</v>
      </c>
      <c r="E4826" s="207">
        <v>523.53</v>
      </c>
      <c r="F4826" s="208">
        <v>0</v>
      </c>
    </row>
    <row r="4827" spans="2:6" x14ac:dyDescent="0.3">
      <c r="B4827" s="142" t="s">
        <v>381</v>
      </c>
      <c r="C4827" s="144">
        <v>45572</v>
      </c>
      <c r="D4827" s="145">
        <v>21</v>
      </c>
      <c r="E4827" s="207">
        <v>523.67999999999995</v>
      </c>
      <c r="F4827" s="208">
        <v>0</v>
      </c>
    </row>
    <row r="4828" spans="2:6" x14ac:dyDescent="0.3">
      <c r="B4828" s="142" t="s">
        <v>381</v>
      </c>
      <c r="C4828" s="144">
        <v>45572</v>
      </c>
      <c r="D4828" s="145">
        <v>22</v>
      </c>
      <c r="E4828" s="207">
        <v>523.66</v>
      </c>
      <c r="F4828" s="208">
        <v>0</v>
      </c>
    </row>
    <row r="4829" spans="2:6" x14ac:dyDescent="0.3">
      <c r="B4829" s="142" t="s">
        <v>381</v>
      </c>
      <c r="C4829" s="144">
        <v>45572</v>
      </c>
      <c r="D4829" s="145">
        <v>23</v>
      </c>
      <c r="E4829" s="207">
        <v>522.33000000000004</v>
      </c>
      <c r="F4829" s="208">
        <v>0</v>
      </c>
    </row>
    <row r="4830" spans="2:6" x14ac:dyDescent="0.3">
      <c r="B4830" s="142" t="s">
        <v>381</v>
      </c>
      <c r="C4830" s="144">
        <v>45573</v>
      </c>
      <c r="D4830" s="145">
        <v>0</v>
      </c>
      <c r="E4830" s="207">
        <v>418.03</v>
      </c>
      <c r="F4830" s="208">
        <v>0</v>
      </c>
    </row>
    <row r="4831" spans="2:6" x14ac:dyDescent="0.3">
      <c r="B4831" s="142" t="s">
        <v>381</v>
      </c>
      <c r="C4831" s="144">
        <v>45573</v>
      </c>
      <c r="D4831" s="145">
        <v>1</v>
      </c>
      <c r="E4831" s="207">
        <v>421</v>
      </c>
      <c r="F4831" s="208">
        <v>0</v>
      </c>
    </row>
    <row r="4832" spans="2:6" x14ac:dyDescent="0.3">
      <c r="B4832" s="142" t="s">
        <v>381</v>
      </c>
      <c r="C4832" s="144">
        <v>45573</v>
      </c>
      <c r="D4832" s="145">
        <v>2</v>
      </c>
      <c r="E4832" s="207">
        <v>420.64</v>
      </c>
      <c r="F4832" s="208">
        <v>0</v>
      </c>
    </row>
    <row r="4833" spans="2:6" x14ac:dyDescent="0.3">
      <c r="B4833" s="142" t="s">
        <v>381</v>
      </c>
      <c r="C4833" s="144">
        <v>45573</v>
      </c>
      <c r="D4833" s="145">
        <v>3</v>
      </c>
      <c r="E4833" s="207">
        <v>420.2</v>
      </c>
      <c r="F4833" s="208">
        <v>0</v>
      </c>
    </row>
    <row r="4834" spans="2:6" x14ac:dyDescent="0.3">
      <c r="B4834" s="142" t="s">
        <v>381</v>
      </c>
      <c r="C4834" s="144">
        <v>45573</v>
      </c>
      <c r="D4834" s="145">
        <v>4</v>
      </c>
      <c r="E4834" s="207">
        <v>420.53</v>
      </c>
      <c r="F4834" s="208">
        <v>0</v>
      </c>
    </row>
    <row r="4835" spans="2:6" x14ac:dyDescent="0.3">
      <c r="B4835" s="142" t="s">
        <v>381</v>
      </c>
      <c r="C4835" s="144">
        <v>45573</v>
      </c>
      <c r="D4835" s="145">
        <v>5</v>
      </c>
      <c r="E4835" s="207">
        <v>115.07</v>
      </c>
      <c r="F4835" s="208">
        <v>0</v>
      </c>
    </row>
    <row r="4836" spans="2:6" x14ac:dyDescent="0.3">
      <c r="B4836" s="142" t="s">
        <v>381</v>
      </c>
      <c r="C4836" s="144">
        <v>45573</v>
      </c>
      <c r="D4836" s="145">
        <v>6</v>
      </c>
      <c r="E4836" s="207">
        <v>0</v>
      </c>
      <c r="F4836" s="208">
        <v>33.74</v>
      </c>
    </row>
    <row r="4837" spans="2:6" x14ac:dyDescent="0.3">
      <c r="B4837" s="142" t="s">
        <v>381</v>
      </c>
      <c r="C4837" s="144">
        <v>45573</v>
      </c>
      <c r="D4837" s="145">
        <v>7</v>
      </c>
      <c r="E4837" s="207">
        <v>0.23</v>
      </c>
      <c r="F4837" s="208">
        <v>94.89</v>
      </c>
    </row>
    <row r="4838" spans="2:6" x14ac:dyDescent="0.3">
      <c r="B4838" s="142" t="s">
        <v>381</v>
      </c>
      <c r="C4838" s="144">
        <v>45573</v>
      </c>
      <c r="D4838" s="145">
        <v>8</v>
      </c>
      <c r="E4838" s="207">
        <v>2.76</v>
      </c>
      <c r="F4838" s="208">
        <v>140.94</v>
      </c>
    </row>
    <row r="4839" spans="2:6" x14ac:dyDescent="0.3">
      <c r="B4839" s="142" t="s">
        <v>381</v>
      </c>
      <c r="C4839" s="144">
        <v>45573</v>
      </c>
      <c r="D4839" s="145">
        <v>9</v>
      </c>
      <c r="E4839" s="207">
        <v>0</v>
      </c>
      <c r="F4839" s="208">
        <v>138.47999999999999</v>
      </c>
    </row>
    <row r="4840" spans="2:6" x14ac:dyDescent="0.3">
      <c r="B4840" s="142" t="s">
        <v>381</v>
      </c>
      <c r="C4840" s="144">
        <v>45573</v>
      </c>
      <c r="D4840" s="145">
        <v>10</v>
      </c>
      <c r="E4840" s="207">
        <v>19.62</v>
      </c>
      <c r="F4840" s="208">
        <v>159.80000000000001</v>
      </c>
    </row>
    <row r="4841" spans="2:6" x14ac:dyDescent="0.3">
      <c r="B4841" s="142" t="s">
        <v>381</v>
      </c>
      <c r="C4841" s="144">
        <v>45573</v>
      </c>
      <c r="D4841" s="145">
        <v>11</v>
      </c>
      <c r="E4841" s="207">
        <v>90.31</v>
      </c>
      <c r="F4841" s="208">
        <v>212.81</v>
      </c>
    </row>
    <row r="4842" spans="2:6" x14ac:dyDescent="0.3">
      <c r="B4842" s="142" t="s">
        <v>381</v>
      </c>
      <c r="C4842" s="144">
        <v>45573</v>
      </c>
      <c r="D4842" s="145">
        <v>12</v>
      </c>
      <c r="E4842" s="207">
        <v>25.16</v>
      </c>
      <c r="F4842" s="208">
        <v>163.83000000000001</v>
      </c>
    </row>
    <row r="4843" spans="2:6" x14ac:dyDescent="0.3">
      <c r="B4843" s="142" t="s">
        <v>381</v>
      </c>
      <c r="C4843" s="144">
        <v>45573</v>
      </c>
      <c r="D4843" s="145">
        <v>13</v>
      </c>
      <c r="E4843" s="207">
        <v>0</v>
      </c>
      <c r="F4843" s="208">
        <v>154.72999999999999</v>
      </c>
    </row>
    <row r="4844" spans="2:6" x14ac:dyDescent="0.3">
      <c r="B4844" s="142" t="s">
        <v>381</v>
      </c>
      <c r="C4844" s="144">
        <v>45573</v>
      </c>
      <c r="D4844" s="145">
        <v>14</v>
      </c>
      <c r="E4844" s="207">
        <v>49.68</v>
      </c>
      <c r="F4844" s="208">
        <v>233.68</v>
      </c>
    </row>
    <row r="4845" spans="2:6" x14ac:dyDescent="0.3">
      <c r="B4845" s="142" t="s">
        <v>381</v>
      </c>
      <c r="C4845" s="144">
        <v>45573</v>
      </c>
      <c r="D4845" s="145">
        <v>15</v>
      </c>
      <c r="E4845" s="207">
        <v>6.23</v>
      </c>
      <c r="F4845" s="208">
        <v>116.12</v>
      </c>
    </row>
    <row r="4846" spans="2:6" x14ac:dyDescent="0.3">
      <c r="B4846" s="142" t="s">
        <v>381</v>
      </c>
      <c r="C4846" s="144">
        <v>45573</v>
      </c>
      <c r="D4846" s="145">
        <v>16</v>
      </c>
      <c r="E4846" s="207">
        <v>85.04</v>
      </c>
      <c r="F4846" s="208">
        <v>0</v>
      </c>
    </row>
    <row r="4847" spans="2:6" x14ac:dyDescent="0.3">
      <c r="B4847" s="142" t="s">
        <v>381</v>
      </c>
      <c r="C4847" s="144">
        <v>45573</v>
      </c>
      <c r="D4847" s="145">
        <v>17</v>
      </c>
      <c r="E4847" s="207">
        <v>423.67</v>
      </c>
      <c r="F4847" s="208">
        <v>0</v>
      </c>
    </row>
    <row r="4848" spans="2:6" x14ac:dyDescent="0.3">
      <c r="B4848" s="142" t="s">
        <v>381</v>
      </c>
      <c r="C4848" s="144">
        <v>45573</v>
      </c>
      <c r="D4848" s="145">
        <v>18</v>
      </c>
      <c r="E4848" s="207">
        <v>419.48</v>
      </c>
      <c r="F4848" s="208">
        <v>0</v>
      </c>
    </row>
    <row r="4849" spans="2:6" x14ac:dyDescent="0.3">
      <c r="B4849" s="142" t="s">
        <v>381</v>
      </c>
      <c r="C4849" s="144">
        <v>45573</v>
      </c>
      <c r="D4849" s="145">
        <v>19</v>
      </c>
      <c r="E4849" s="207">
        <v>419.45</v>
      </c>
      <c r="F4849" s="208">
        <v>0</v>
      </c>
    </row>
    <row r="4850" spans="2:6" x14ac:dyDescent="0.3">
      <c r="B4850" s="142" t="s">
        <v>381</v>
      </c>
      <c r="C4850" s="144">
        <v>45573</v>
      </c>
      <c r="D4850" s="145">
        <v>20</v>
      </c>
      <c r="E4850" s="207">
        <v>85.79</v>
      </c>
      <c r="F4850" s="208">
        <v>0</v>
      </c>
    </row>
    <row r="4851" spans="2:6" x14ac:dyDescent="0.3">
      <c r="B4851" s="142" t="s">
        <v>381</v>
      </c>
      <c r="C4851" s="144">
        <v>45573</v>
      </c>
      <c r="D4851" s="145">
        <v>21</v>
      </c>
      <c r="E4851" s="207">
        <v>0</v>
      </c>
      <c r="F4851" s="208">
        <v>0</v>
      </c>
    </row>
    <row r="4852" spans="2:6" x14ac:dyDescent="0.3">
      <c r="B4852" s="142" t="s">
        <v>381</v>
      </c>
      <c r="C4852" s="144">
        <v>45573</v>
      </c>
      <c r="D4852" s="145">
        <v>22</v>
      </c>
      <c r="E4852" s="207">
        <v>0</v>
      </c>
      <c r="F4852" s="208">
        <v>0</v>
      </c>
    </row>
    <row r="4853" spans="2:6" x14ac:dyDescent="0.3">
      <c r="B4853" s="142" t="s">
        <v>381</v>
      </c>
      <c r="C4853" s="144">
        <v>45573</v>
      </c>
      <c r="D4853" s="145">
        <v>23</v>
      </c>
      <c r="E4853" s="207">
        <v>276.55</v>
      </c>
      <c r="F4853" s="208">
        <v>0</v>
      </c>
    </row>
    <row r="4854" spans="2:6" x14ac:dyDescent="0.3">
      <c r="B4854" s="142" t="s">
        <v>381</v>
      </c>
      <c r="C4854" s="144">
        <v>45574</v>
      </c>
      <c r="D4854" s="145">
        <v>0</v>
      </c>
      <c r="E4854" s="207">
        <v>420.76</v>
      </c>
      <c r="F4854" s="208">
        <v>0</v>
      </c>
    </row>
    <row r="4855" spans="2:6" x14ac:dyDescent="0.3">
      <c r="B4855" s="142" t="s">
        <v>381</v>
      </c>
      <c r="C4855" s="144">
        <v>45574</v>
      </c>
      <c r="D4855" s="145">
        <v>1</v>
      </c>
      <c r="E4855" s="207">
        <v>419.3</v>
      </c>
      <c r="F4855" s="208">
        <v>0</v>
      </c>
    </row>
    <row r="4856" spans="2:6" x14ac:dyDescent="0.3">
      <c r="B4856" s="142" t="s">
        <v>381</v>
      </c>
      <c r="C4856" s="144">
        <v>45574</v>
      </c>
      <c r="D4856" s="145">
        <v>2</v>
      </c>
      <c r="E4856" s="207">
        <v>419.64</v>
      </c>
      <c r="F4856" s="208">
        <v>0</v>
      </c>
    </row>
    <row r="4857" spans="2:6" x14ac:dyDescent="0.3">
      <c r="B4857" s="142" t="s">
        <v>381</v>
      </c>
      <c r="C4857" s="144">
        <v>45574</v>
      </c>
      <c r="D4857" s="145">
        <v>3</v>
      </c>
      <c r="E4857" s="207">
        <v>419.99</v>
      </c>
      <c r="F4857" s="208">
        <v>0</v>
      </c>
    </row>
    <row r="4858" spans="2:6" x14ac:dyDescent="0.3">
      <c r="B4858" s="142" t="s">
        <v>381</v>
      </c>
      <c r="C4858" s="144">
        <v>45574</v>
      </c>
      <c r="D4858" s="145">
        <v>4</v>
      </c>
      <c r="E4858" s="207">
        <v>419.45</v>
      </c>
      <c r="F4858" s="208">
        <v>0</v>
      </c>
    </row>
    <row r="4859" spans="2:6" x14ac:dyDescent="0.3">
      <c r="B4859" s="142" t="s">
        <v>381</v>
      </c>
      <c r="C4859" s="144">
        <v>45574</v>
      </c>
      <c r="D4859" s="145">
        <v>5</v>
      </c>
      <c r="E4859" s="207">
        <v>420.04</v>
      </c>
      <c r="F4859" s="208">
        <v>0</v>
      </c>
    </row>
    <row r="4860" spans="2:6" x14ac:dyDescent="0.3">
      <c r="B4860" s="142" t="s">
        <v>381</v>
      </c>
      <c r="C4860" s="144">
        <v>45574</v>
      </c>
      <c r="D4860" s="145">
        <v>6</v>
      </c>
      <c r="E4860" s="207">
        <v>419.84</v>
      </c>
      <c r="F4860" s="208">
        <v>0</v>
      </c>
    </row>
    <row r="4861" spans="2:6" x14ac:dyDescent="0.3">
      <c r="B4861" s="142" t="s">
        <v>381</v>
      </c>
      <c r="C4861" s="144">
        <v>45574</v>
      </c>
      <c r="D4861" s="145">
        <v>7</v>
      </c>
      <c r="E4861" s="207">
        <v>419.86</v>
      </c>
      <c r="F4861" s="208">
        <v>0</v>
      </c>
    </row>
    <row r="4862" spans="2:6" x14ac:dyDescent="0.3">
      <c r="B4862" s="142" t="s">
        <v>381</v>
      </c>
      <c r="C4862" s="144">
        <v>45574</v>
      </c>
      <c r="D4862" s="145">
        <v>8</v>
      </c>
      <c r="E4862" s="207">
        <v>419.16</v>
      </c>
      <c r="F4862" s="208">
        <v>7.01</v>
      </c>
    </row>
    <row r="4863" spans="2:6" x14ac:dyDescent="0.3">
      <c r="B4863" s="142" t="s">
        <v>381</v>
      </c>
      <c r="C4863" s="144">
        <v>45574</v>
      </c>
      <c r="D4863" s="145">
        <v>9</v>
      </c>
      <c r="E4863" s="207">
        <v>416.84</v>
      </c>
      <c r="F4863" s="208">
        <v>7.01</v>
      </c>
    </row>
    <row r="4864" spans="2:6" x14ac:dyDescent="0.3">
      <c r="B4864" s="142" t="s">
        <v>381</v>
      </c>
      <c r="C4864" s="144">
        <v>45574</v>
      </c>
      <c r="D4864" s="145">
        <v>10</v>
      </c>
      <c r="E4864" s="207">
        <v>416.56</v>
      </c>
      <c r="F4864" s="208">
        <v>7.01</v>
      </c>
    </row>
    <row r="4865" spans="2:6" x14ac:dyDescent="0.3">
      <c r="B4865" s="142" t="s">
        <v>381</v>
      </c>
      <c r="C4865" s="144">
        <v>45574</v>
      </c>
      <c r="D4865" s="145">
        <v>11</v>
      </c>
      <c r="E4865" s="207">
        <v>415.8</v>
      </c>
      <c r="F4865" s="208">
        <v>7.01</v>
      </c>
    </row>
    <row r="4866" spans="2:6" x14ac:dyDescent="0.3">
      <c r="B4866" s="142" t="s">
        <v>381</v>
      </c>
      <c r="C4866" s="144">
        <v>45574</v>
      </c>
      <c r="D4866" s="145">
        <v>12</v>
      </c>
      <c r="E4866" s="207">
        <v>419.87</v>
      </c>
      <c r="F4866" s="208">
        <v>7.01</v>
      </c>
    </row>
    <row r="4867" spans="2:6" x14ac:dyDescent="0.3">
      <c r="B4867" s="142" t="s">
        <v>381</v>
      </c>
      <c r="C4867" s="144">
        <v>45574</v>
      </c>
      <c r="D4867" s="145">
        <v>13</v>
      </c>
      <c r="E4867" s="207">
        <v>416.82</v>
      </c>
      <c r="F4867" s="208">
        <v>7.01</v>
      </c>
    </row>
    <row r="4868" spans="2:6" x14ac:dyDescent="0.3">
      <c r="B4868" s="142" t="s">
        <v>381</v>
      </c>
      <c r="C4868" s="144">
        <v>45574</v>
      </c>
      <c r="D4868" s="145">
        <v>14</v>
      </c>
      <c r="E4868" s="207">
        <v>416.43</v>
      </c>
      <c r="F4868" s="208">
        <v>7.01</v>
      </c>
    </row>
    <row r="4869" spans="2:6" x14ac:dyDescent="0.3">
      <c r="B4869" s="142" t="s">
        <v>381</v>
      </c>
      <c r="C4869" s="144">
        <v>45574</v>
      </c>
      <c r="D4869" s="145">
        <v>15</v>
      </c>
      <c r="E4869" s="207">
        <v>416.99</v>
      </c>
      <c r="F4869" s="208">
        <v>7.01</v>
      </c>
    </row>
    <row r="4870" spans="2:6" x14ac:dyDescent="0.3">
      <c r="B4870" s="142" t="s">
        <v>381</v>
      </c>
      <c r="C4870" s="144">
        <v>45574</v>
      </c>
      <c r="D4870" s="145">
        <v>16</v>
      </c>
      <c r="E4870" s="207">
        <v>419.03</v>
      </c>
      <c r="F4870" s="208">
        <v>7.01</v>
      </c>
    </row>
    <row r="4871" spans="2:6" x14ac:dyDescent="0.3">
      <c r="B4871" s="142" t="s">
        <v>381</v>
      </c>
      <c r="C4871" s="144">
        <v>45574</v>
      </c>
      <c r="D4871" s="145">
        <v>17</v>
      </c>
      <c r="E4871" s="207">
        <v>419.22</v>
      </c>
      <c r="F4871" s="208">
        <v>7.01</v>
      </c>
    </row>
    <row r="4872" spans="2:6" x14ac:dyDescent="0.3">
      <c r="B4872" s="142" t="s">
        <v>381</v>
      </c>
      <c r="C4872" s="144">
        <v>45574</v>
      </c>
      <c r="D4872" s="145">
        <v>18</v>
      </c>
      <c r="E4872" s="207">
        <v>416.58</v>
      </c>
      <c r="F4872" s="208">
        <v>7.01</v>
      </c>
    </row>
    <row r="4873" spans="2:6" x14ac:dyDescent="0.3">
      <c r="B4873" s="142" t="s">
        <v>381</v>
      </c>
      <c r="C4873" s="144">
        <v>45574</v>
      </c>
      <c r="D4873" s="145">
        <v>19</v>
      </c>
      <c r="E4873" s="207">
        <v>416.89</v>
      </c>
      <c r="F4873" s="208">
        <v>7.01</v>
      </c>
    </row>
    <row r="4874" spans="2:6" x14ac:dyDescent="0.3">
      <c r="B4874" s="142" t="s">
        <v>381</v>
      </c>
      <c r="C4874" s="144">
        <v>45574</v>
      </c>
      <c r="D4874" s="145">
        <v>20</v>
      </c>
      <c r="E4874" s="207">
        <v>418.13</v>
      </c>
      <c r="F4874" s="208">
        <v>7.01</v>
      </c>
    </row>
    <row r="4875" spans="2:6" x14ac:dyDescent="0.3">
      <c r="B4875" s="142" t="s">
        <v>381</v>
      </c>
      <c r="C4875" s="144">
        <v>45574</v>
      </c>
      <c r="D4875" s="145">
        <v>21</v>
      </c>
      <c r="E4875" s="207">
        <v>417.46</v>
      </c>
      <c r="F4875" s="208">
        <v>7.01</v>
      </c>
    </row>
    <row r="4876" spans="2:6" x14ac:dyDescent="0.3">
      <c r="B4876" s="142" t="s">
        <v>381</v>
      </c>
      <c r="C4876" s="144">
        <v>45574</v>
      </c>
      <c r="D4876" s="145">
        <v>22</v>
      </c>
      <c r="E4876" s="207">
        <v>416.99</v>
      </c>
      <c r="F4876" s="208">
        <v>7.01</v>
      </c>
    </row>
    <row r="4877" spans="2:6" x14ac:dyDescent="0.3">
      <c r="B4877" s="142" t="s">
        <v>381</v>
      </c>
      <c r="C4877" s="144">
        <v>45574</v>
      </c>
      <c r="D4877" s="145">
        <v>23</v>
      </c>
      <c r="E4877" s="207">
        <v>418.75</v>
      </c>
      <c r="F4877" s="208">
        <v>7.01</v>
      </c>
    </row>
    <row r="4878" spans="2:6" x14ac:dyDescent="0.3">
      <c r="B4878" s="142" t="s">
        <v>381</v>
      </c>
      <c r="C4878" s="144">
        <v>45575</v>
      </c>
      <c r="D4878" s="145">
        <v>0</v>
      </c>
      <c r="E4878" s="207">
        <v>418.75</v>
      </c>
      <c r="F4878" s="208">
        <v>0</v>
      </c>
    </row>
    <row r="4879" spans="2:6" x14ac:dyDescent="0.3">
      <c r="B4879" s="142" t="s">
        <v>381</v>
      </c>
      <c r="C4879" s="144">
        <v>45575</v>
      </c>
      <c r="D4879" s="145">
        <v>1</v>
      </c>
      <c r="E4879" s="207">
        <v>418.84</v>
      </c>
      <c r="F4879" s="208">
        <v>0</v>
      </c>
    </row>
    <row r="4880" spans="2:6" x14ac:dyDescent="0.3">
      <c r="B4880" s="142" t="s">
        <v>381</v>
      </c>
      <c r="C4880" s="144">
        <v>45575</v>
      </c>
      <c r="D4880" s="145">
        <v>2</v>
      </c>
      <c r="E4880" s="207">
        <v>418.6</v>
      </c>
      <c r="F4880" s="208">
        <v>0</v>
      </c>
    </row>
    <row r="4881" spans="2:6" x14ac:dyDescent="0.3">
      <c r="B4881" s="142" t="s">
        <v>381</v>
      </c>
      <c r="C4881" s="144">
        <v>45575</v>
      </c>
      <c r="D4881" s="145">
        <v>3</v>
      </c>
      <c r="E4881" s="207">
        <v>418.59</v>
      </c>
      <c r="F4881" s="208">
        <v>0</v>
      </c>
    </row>
    <row r="4882" spans="2:6" x14ac:dyDescent="0.3">
      <c r="B4882" s="142" t="s">
        <v>381</v>
      </c>
      <c r="C4882" s="144">
        <v>45575</v>
      </c>
      <c r="D4882" s="145">
        <v>4</v>
      </c>
      <c r="E4882" s="207">
        <v>419.04</v>
      </c>
      <c r="F4882" s="208">
        <v>0</v>
      </c>
    </row>
    <row r="4883" spans="2:6" x14ac:dyDescent="0.3">
      <c r="B4883" s="142" t="s">
        <v>381</v>
      </c>
      <c r="C4883" s="144">
        <v>45575</v>
      </c>
      <c r="D4883" s="145">
        <v>5</v>
      </c>
      <c r="E4883" s="207">
        <v>418.97</v>
      </c>
      <c r="F4883" s="208">
        <v>0</v>
      </c>
    </row>
    <row r="4884" spans="2:6" x14ac:dyDescent="0.3">
      <c r="B4884" s="142" t="s">
        <v>381</v>
      </c>
      <c r="C4884" s="144">
        <v>45575</v>
      </c>
      <c r="D4884" s="145">
        <v>6</v>
      </c>
      <c r="E4884" s="207">
        <v>419.2</v>
      </c>
      <c r="F4884" s="208">
        <v>7.44</v>
      </c>
    </row>
    <row r="4885" spans="2:6" x14ac:dyDescent="0.3">
      <c r="B4885" s="142" t="s">
        <v>381</v>
      </c>
      <c r="C4885" s="144">
        <v>45575</v>
      </c>
      <c r="D4885" s="145">
        <v>7</v>
      </c>
      <c r="E4885" s="207">
        <v>417.73</v>
      </c>
      <c r="F4885" s="208">
        <v>7.44</v>
      </c>
    </row>
    <row r="4886" spans="2:6" x14ac:dyDescent="0.3">
      <c r="B4886" s="142" t="s">
        <v>381</v>
      </c>
      <c r="C4886" s="144">
        <v>45575</v>
      </c>
      <c r="D4886" s="145">
        <v>8</v>
      </c>
      <c r="E4886" s="207">
        <v>416.47</v>
      </c>
      <c r="F4886" s="208">
        <v>7.44</v>
      </c>
    </row>
    <row r="4887" spans="2:6" x14ac:dyDescent="0.3">
      <c r="B4887" s="142" t="s">
        <v>381</v>
      </c>
      <c r="C4887" s="144">
        <v>45575</v>
      </c>
      <c r="D4887" s="145">
        <v>9</v>
      </c>
      <c r="E4887" s="207">
        <v>417.12</v>
      </c>
      <c r="F4887" s="208">
        <v>7.44</v>
      </c>
    </row>
    <row r="4888" spans="2:6" x14ac:dyDescent="0.3">
      <c r="B4888" s="142" t="s">
        <v>381</v>
      </c>
      <c r="C4888" s="144">
        <v>45575</v>
      </c>
      <c r="D4888" s="145">
        <v>10</v>
      </c>
      <c r="E4888" s="207">
        <v>419.93</v>
      </c>
      <c r="F4888" s="208">
        <v>7.44</v>
      </c>
    </row>
    <row r="4889" spans="2:6" x14ac:dyDescent="0.3">
      <c r="B4889" s="142" t="s">
        <v>381</v>
      </c>
      <c r="C4889" s="144">
        <v>45575</v>
      </c>
      <c r="D4889" s="145">
        <v>11</v>
      </c>
      <c r="E4889" s="207">
        <v>420.55</v>
      </c>
      <c r="F4889" s="208">
        <v>7.44</v>
      </c>
    </row>
    <row r="4890" spans="2:6" x14ac:dyDescent="0.3">
      <c r="B4890" s="142" t="s">
        <v>381</v>
      </c>
      <c r="C4890" s="144">
        <v>45575</v>
      </c>
      <c r="D4890" s="145">
        <v>12</v>
      </c>
      <c r="E4890" s="207">
        <v>102.92</v>
      </c>
      <c r="F4890" s="208">
        <v>7.44</v>
      </c>
    </row>
    <row r="4891" spans="2:6" x14ac:dyDescent="0.3">
      <c r="B4891" s="142" t="s">
        <v>381</v>
      </c>
      <c r="C4891" s="144">
        <v>45575</v>
      </c>
      <c r="D4891" s="145">
        <v>13</v>
      </c>
      <c r="E4891" s="207">
        <v>0</v>
      </c>
      <c r="F4891" s="208">
        <v>7.44</v>
      </c>
    </row>
    <row r="4892" spans="2:6" x14ac:dyDescent="0.3">
      <c r="B4892" s="142" t="s">
        <v>381</v>
      </c>
      <c r="C4892" s="144">
        <v>45575</v>
      </c>
      <c r="D4892" s="145">
        <v>14</v>
      </c>
      <c r="E4892" s="207">
        <v>0</v>
      </c>
      <c r="F4892" s="208">
        <v>7.44</v>
      </c>
    </row>
    <row r="4893" spans="2:6" x14ac:dyDescent="0.3">
      <c r="B4893" s="142" t="s">
        <v>381</v>
      </c>
      <c r="C4893" s="144">
        <v>45575</v>
      </c>
      <c r="D4893" s="145">
        <v>15</v>
      </c>
      <c r="E4893" s="207">
        <v>0</v>
      </c>
      <c r="F4893" s="208">
        <v>0</v>
      </c>
    </row>
    <row r="4894" spans="2:6" x14ac:dyDescent="0.3">
      <c r="B4894" s="142" t="s">
        <v>381</v>
      </c>
      <c r="C4894" s="144">
        <v>45575</v>
      </c>
      <c r="D4894" s="145">
        <v>16</v>
      </c>
      <c r="E4894" s="207">
        <v>0</v>
      </c>
      <c r="F4894" s="208">
        <v>0</v>
      </c>
    </row>
    <row r="4895" spans="2:6" x14ac:dyDescent="0.3">
      <c r="B4895" s="142" t="s">
        <v>381</v>
      </c>
      <c r="C4895" s="144">
        <v>45575</v>
      </c>
      <c r="D4895" s="145">
        <v>17</v>
      </c>
      <c r="E4895" s="207">
        <v>0</v>
      </c>
      <c r="F4895" s="208">
        <v>0</v>
      </c>
    </row>
    <row r="4896" spans="2:6" x14ac:dyDescent="0.3">
      <c r="B4896" s="142" t="s">
        <v>381</v>
      </c>
      <c r="C4896" s="144">
        <v>45575</v>
      </c>
      <c r="D4896" s="145">
        <v>18</v>
      </c>
      <c r="E4896" s="207">
        <v>0</v>
      </c>
      <c r="F4896" s="208">
        <v>0</v>
      </c>
    </row>
    <row r="4897" spans="2:6" x14ac:dyDescent="0.3">
      <c r="B4897" s="142" t="s">
        <v>381</v>
      </c>
      <c r="C4897" s="144">
        <v>45575</v>
      </c>
      <c r="D4897" s="145">
        <v>19</v>
      </c>
      <c r="E4897" s="207">
        <v>0</v>
      </c>
      <c r="F4897" s="208">
        <v>0</v>
      </c>
    </row>
    <row r="4898" spans="2:6" x14ac:dyDescent="0.3">
      <c r="B4898" s="142" t="s">
        <v>381</v>
      </c>
      <c r="C4898" s="144">
        <v>45575</v>
      </c>
      <c r="D4898" s="145">
        <v>20</v>
      </c>
      <c r="E4898" s="207">
        <v>0</v>
      </c>
      <c r="F4898" s="208">
        <v>0</v>
      </c>
    </row>
    <row r="4899" spans="2:6" x14ac:dyDescent="0.3">
      <c r="B4899" s="142" t="s">
        <v>381</v>
      </c>
      <c r="C4899" s="144">
        <v>45575</v>
      </c>
      <c r="D4899" s="145">
        <v>21</v>
      </c>
      <c r="E4899" s="207">
        <v>0</v>
      </c>
      <c r="F4899" s="208">
        <v>0</v>
      </c>
    </row>
    <row r="4900" spans="2:6" x14ac:dyDescent="0.3">
      <c r="B4900" s="142" t="s">
        <v>381</v>
      </c>
      <c r="C4900" s="144">
        <v>45575</v>
      </c>
      <c r="D4900" s="145">
        <v>22</v>
      </c>
      <c r="E4900" s="207">
        <v>0</v>
      </c>
      <c r="F4900" s="208">
        <v>0</v>
      </c>
    </row>
    <row r="4901" spans="2:6" x14ac:dyDescent="0.3">
      <c r="B4901" s="142" t="s">
        <v>381</v>
      </c>
      <c r="C4901" s="144">
        <v>45575</v>
      </c>
      <c r="D4901" s="145">
        <v>23</v>
      </c>
      <c r="E4901" s="207">
        <v>0</v>
      </c>
      <c r="F4901" s="208">
        <v>0</v>
      </c>
    </row>
    <row r="4902" spans="2:6" x14ac:dyDescent="0.3">
      <c r="B4902" s="142" t="s">
        <v>381</v>
      </c>
      <c r="C4902" s="144">
        <v>45576</v>
      </c>
      <c r="D4902" s="145">
        <v>0</v>
      </c>
      <c r="E4902" s="207">
        <v>0</v>
      </c>
      <c r="F4902" s="208">
        <v>0</v>
      </c>
    </row>
    <row r="4903" spans="2:6" x14ac:dyDescent="0.3">
      <c r="B4903" s="142" t="s">
        <v>381</v>
      </c>
      <c r="C4903" s="144">
        <v>45576</v>
      </c>
      <c r="D4903" s="145">
        <v>1</v>
      </c>
      <c r="E4903" s="207">
        <v>0</v>
      </c>
      <c r="F4903" s="208">
        <v>0</v>
      </c>
    </row>
    <row r="4904" spans="2:6" x14ac:dyDescent="0.3">
      <c r="B4904" s="142" t="s">
        <v>381</v>
      </c>
      <c r="C4904" s="144">
        <v>45576</v>
      </c>
      <c r="D4904" s="145">
        <v>2</v>
      </c>
      <c r="E4904" s="207">
        <v>0</v>
      </c>
      <c r="F4904" s="208">
        <v>0</v>
      </c>
    </row>
    <row r="4905" spans="2:6" x14ac:dyDescent="0.3">
      <c r="B4905" s="142" t="s">
        <v>381</v>
      </c>
      <c r="C4905" s="144">
        <v>45576</v>
      </c>
      <c r="D4905" s="145">
        <v>3</v>
      </c>
      <c r="E4905" s="207">
        <v>0</v>
      </c>
      <c r="F4905" s="208">
        <v>0</v>
      </c>
    </row>
    <row r="4906" spans="2:6" x14ac:dyDescent="0.3">
      <c r="B4906" s="142" t="s">
        <v>381</v>
      </c>
      <c r="C4906" s="144">
        <v>45576</v>
      </c>
      <c r="D4906" s="145">
        <v>4</v>
      </c>
      <c r="E4906" s="207">
        <v>0</v>
      </c>
      <c r="F4906" s="208">
        <v>0</v>
      </c>
    </row>
    <row r="4907" spans="2:6" x14ac:dyDescent="0.3">
      <c r="B4907" s="142" t="s">
        <v>381</v>
      </c>
      <c r="C4907" s="144">
        <v>45576</v>
      </c>
      <c r="D4907" s="145">
        <v>5</v>
      </c>
      <c r="E4907" s="207">
        <v>0</v>
      </c>
      <c r="F4907" s="208">
        <v>0</v>
      </c>
    </row>
    <row r="4908" spans="2:6" x14ac:dyDescent="0.3">
      <c r="B4908" s="142" t="s">
        <v>381</v>
      </c>
      <c r="C4908" s="144">
        <v>45576</v>
      </c>
      <c r="D4908" s="145">
        <v>6</v>
      </c>
      <c r="E4908" s="207">
        <v>0</v>
      </c>
      <c r="F4908" s="208">
        <v>0</v>
      </c>
    </row>
    <row r="4909" spans="2:6" x14ac:dyDescent="0.3">
      <c r="B4909" s="142" t="s">
        <v>381</v>
      </c>
      <c r="C4909" s="144">
        <v>45576</v>
      </c>
      <c r="D4909" s="145">
        <v>7</v>
      </c>
      <c r="E4909" s="207">
        <v>0</v>
      </c>
      <c r="F4909" s="208">
        <v>0</v>
      </c>
    </row>
    <row r="4910" spans="2:6" x14ac:dyDescent="0.3">
      <c r="B4910" s="142" t="s">
        <v>381</v>
      </c>
      <c r="C4910" s="144">
        <v>45576</v>
      </c>
      <c r="D4910" s="145">
        <v>8</v>
      </c>
      <c r="E4910" s="207">
        <v>0</v>
      </c>
      <c r="F4910" s="208">
        <v>0</v>
      </c>
    </row>
    <row r="4911" spans="2:6" x14ac:dyDescent="0.3">
      <c r="B4911" s="142" t="s">
        <v>381</v>
      </c>
      <c r="C4911" s="144">
        <v>45576</v>
      </c>
      <c r="D4911" s="145">
        <v>9</v>
      </c>
      <c r="E4911" s="207">
        <v>0</v>
      </c>
      <c r="F4911" s="208">
        <v>0</v>
      </c>
    </row>
    <row r="4912" spans="2:6" x14ac:dyDescent="0.3">
      <c r="B4912" s="142" t="s">
        <v>381</v>
      </c>
      <c r="C4912" s="144">
        <v>45576</v>
      </c>
      <c r="D4912" s="145">
        <v>10</v>
      </c>
      <c r="E4912" s="207">
        <v>0</v>
      </c>
      <c r="F4912" s="208">
        <v>0</v>
      </c>
    </row>
    <row r="4913" spans="2:6" x14ac:dyDescent="0.3">
      <c r="B4913" s="142" t="s">
        <v>381</v>
      </c>
      <c r="C4913" s="144">
        <v>45576</v>
      </c>
      <c r="D4913" s="145">
        <v>11</v>
      </c>
      <c r="E4913" s="207">
        <v>0</v>
      </c>
      <c r="F4913" s="208">
        <v>0</v>
      </c>
    </row>
    <row r="4914" spans="2:6" x14ac:dyDescent="0.3">
      <c r="B4914" s="142" t="s">
        <v>381</v>
      </c>
      <c r="C4914" s="144">
        <v>45576</v>
      </c>
      <c r="D4914" s="145">
        <v>12</v>
      </c>
      <c r="E4914" s="207">
        <v>0</v>
      </c>
      <c r="F4914" s="208">
        <v>0</v>
      </c>
    </row>
    <row r="4915" spans="2:6" x14ac:dyDescent="0.3">
      <c r="B4915" s="142" t="s">
        <v>381</v>
      </c>
      <c r="C4915" s="144">
        <v>45576</v>
      </c>
      <c r="D4915" s="145">
        <v>13</v>
      </c>
      <c r="E4915" s="207">
        <v>0</v>
      </c>
      <c r="F4915" s="208">
        <v>0</v>
      </c>
    </row>
    <row r="4916" spans="2:6" x14ac:dyDescent="0.3">
      <c r="B4916" s="142" t="s">
        <v>381</v>
      </c>
      <c r="C4916" s="144">
        <v>45576</v>
      </c>
      <c r="D4916" s="145">
        <v>14</v>
      </c>
      <c r="E4916" s="207">
        <v>0</v>
      </c>
      <c r="F4916" s="208">
        <v>0</v>
      </c>
    </row>
    <row r="4917" spans="2:6" x14ac:dyDescent="0.3">
      <c r="B4917" s="142" t="s">
        <v>381</v>
      </c>
      <c r="C4917" s="144">
        <v>45576</v>
      </c>
      <c r="D4917" s="145">
        <v>15</v>
      </c>
      <c r="E4917" s="207">
        <v>0</v>
      </c>
      <c r="F4917" s="208">
        <v>0</v>
      </c>
    </row>
    <row r="4918" spans="2:6" x14ac:dyDescent="0.3">
      <c r="B4918" s="142" t="s">
        <v>381</v>
      </c>
      <c r="C4918" s="144">
        <v>45576</v>
      </c>
      <c r="D4918" s="145">
        <v>16</v>
      </c>
      <c r="E4918" s="207">
        <v>0</v>
      </c>
      <c r="F4918" s="208">
        <v>0</v>
      </c>
    </row>
    <row r="4919" spans="2:6" x14ac:dyDescent="0.3">
      <c r="B4919" s="142" t="s">
        <v>381</v>
      </c>
      <c r="C4919" s="144">
        <v>45576</v>
      </c>
      <c r="D4919" s="145">
        <v>17</v>
      </c>
      <c r="E4919" s="207">
        <v>0</v>
      </c>
      <c r="F4919" s="208">
        <v>0</v>
      </c>
    </row>
    <row r="4920" spans="2:6" x14ac:dyDescent="0.3">
      <c r="B4920" s="142" t="s">
        <v>381</v>
      </c>
      <c r="C4920" s="144">
        <v>45576</v>
      </c>
      <c r="D4920" s="145">
        <v>18</v>
      </c>
      <c r="E4920" s="207">
        <v>0</v>
      </c>
      <c r="F4920" s="208">
        <v>0</v>
      </c>
    </row>
    <row r="4921" spans="2:6" x14ac:dyDescent="0.3">
      <c r="B4921" s="142" t="s">
        <v>381</v>
      </c>
      <c r="C4921" s="144">
        <v>45576</v>
      </c>
      <c r="D4921" s="145">
        <v>19</v>
      </c>
      <c r="E4921" s="207">
        <v>0</v>
      </c>
      <c r="F4921" s="208">
        <v>0</v>
      </c>
    </row>
    <row r="4922" spans="2:6" x14ac:dyDescent="0.3">
      <c r="B4922" s="142" t="s">
        <v>381</v>
      </c>
      <c r="C4922" s="144">
        <v>45576</v>
      </c>
      <c r="D4922" s="145">
        <v>20</v>
      </c>
      <c r="E4922" s="207">
        <v>0</v>
      </c>
      <c r="F4922" s="208">
        <v>0</v>
      </c>
    </row>
    <row r="4923" spans="2:6" x14ac:dyDescent="0.3">
      <c r="B4923" s="142" t="s">
        <v>381</v>
      </c>
      <c r="C4923" s="144">
        <v>45576</v>
      </c>
      <c r="D4923" s="145">
        <v>21</v>
      </c>
      <c r="E4923" s="207">
        <v>0</v>
      </c>
      <c r="F4923" s="208">
        <v>0</v>
      </c>
    </row>
    <row r="4924" spans="2:6" x14ac:dyDescent="0.3">
      <c r="B4924" s="142" t="s">
        <v>381</v>
      </c>
      <c r="C4924" s="144">
        <v>45576</v>
      </c>
      <c r="D4924" s="145">
        <v>22</v>
      </c>
      <c r="E4924" s="207">
        <v>0</v>
      </c>
      <c r="F4924" s="208">
        <v>0</v>
      </c>
    </row>
    <row r="4925" spans="2:6" x14ac:dyDescent="0.3">
      <c r="B4925" s="142" t="s">
        <v>381</v>
      </c>
      <c r="C4925" s="144">
        <v>45576</v>
      </c>
      <c r="D4925" s="145">
        <v>23</v>
      </c>
      <c r="E4925" s="207">
        <v>0</v>
      </c>
      <c r="F4925" s="208">
        <v>0</v>
      </c>
    </row>
    <row r="4926" spans="2:6" x14ac:dyDescent="0.3">
      <c r="B4926" s="142" t="s">
        <v>381</v>
      </c>
      <c r="C4926" s="144">
        <v>45577</v>
      </c>
      <c r="D4926" s="145">
        <v>0</v>
      </c>
      <c r="E4926" s="207">
        <v>0</v>
      </c>
      <c r="F4926" s="208">
        <v>0</v>
      </c>
    </row>
    <row r="4927" spans="2:6" x14ac:dyDescent="0.3">
      <c r="B4927" s="142" t="s">
        <v>381</v>
      </c>
      <c r="C4927" s="144">
        <v>45577</v>
      </c>
      <c r="D4927" s="145">
        <v>1</v>
      </c>
      <c r="E4927" s="207">
        <v>0</v>
      </c>
      <c r="F4927" s="208">
        <v>0</v>
      </c>
    </row>
    <row r="4928" spans="2:6" x14ac:dyDescent="0.3">
      <c r="B4928" s="142" t="s">
        <v>381</v>
      </c>
      <c r="C4928" s="144">
        <v>45577</v>
      </c>
      <c r="D4928" s="145">
        <v>2</v>
      </c>
      <c r="E4928" s="207">
        <v>0</v>
      </c>
      <c r="F4928" s="208">
        <v>0</v>
      </c>
    </row>
    <row r="4929" spans="2:6" x14ac:dyDescent="0.3">
      <c r="B4929" s="142" t="s">
        <v>381</v>
      </c>
      <c r="C4929" s="144">
        <v>45577</v>
      </c>
      <c r="D4929" s="145">
        <v>3</v>
      </c>
      <c r="E4929" s="207">
        <v>0</v>
      </c>
      <c r="F4929" s="208">
        <v>0</v>
      </c>
    </row>
    <row r="4930" spans="2:6" x14ac:dyDescent="0.3">
      <c r="B4930" s="142" t="s">
        <v>381</v>
      </c>
      <c r="C4930" s="144">
        <v>45577</v>
      </c>
      <c r="D4930" s="145">
        <v>4</v>
      </c>
      <c r="E4930" s="207">
        <v>0</v>
      </c>
      <c r="F4930" s="208">
        <v>0</v>
      </c>
    </row>
    <row r="4931" spans="2:6" x14ac:dyDescent="0.3">
      <c r="B4931" s="142" t="s">
        <v>381</v>
      </c>
      <c r="C4931" s="144">
        <v>45577</v>
      </c>
      <c r="D4931" s="145">
        <v>5</v>
      </c>
      <c r="E4931" s="207">
        <v>0</v>
      </c>
      <c r="F4931" s="208">
        <v>0</v>
      </c>
    </row>
    <row r="4932" spans="2:6" x14ac:dyDescent="0.3">
      <c r="B4932" s="142" t="s">
        <v>381</v>
      </c>
      <c r="C4932" s="144">
        <v>45577</v>
      </c>
      <c r="D4932" s="145">
        <v>6</v>
      </c>
      <c r="E4932" s="207">
        <v>0</v>
      </c>
      <c r="F4932" s="208">
        <v>0</v>
      </c>
    </row>
    <row r="4933" spans="2:6" x14ac:dyDescent="0.3">
      <c r="B4933" s="142" t="s">
        <v>381</v>
      </c>
      <c r="C4933" s="144">
        <v>45577</v>
      </c>
      <c r="D4933" s="145">
        <v>7</v>
      </c>
      <c r="E4933" s="207">
        <v>0</v>
      </c>
      <c r="F4933" s="208">
        <v>0</v>
      </c>
    </row>
    <row r="4934" spans="2:6" x14ac:dyDescent="0.3">
      <c r="B4934" s="142" t="s">
        <v>381</v>
      </c>
      <c r="C4934" s="144">
        <v>45577</v>
      </c>
      <c r="D4934" s="145">
        <v>8</v>
      </c>
      <c r="E4934" s="207">
        <v>0</v>
      </c>
      <c r="F4934" s="208">
        <v>0</v>
      </c>
    </row>
    <row r="4935" spans="2:6" x14ac:dyDescent="0.3">
      <c r="B4935" s="142" t="s">
        <v>381</v>
      </c>
      <c r="C4935" s="144">
        <v>45577</v>
      </c>
      <c r="D4935" s="145">
        <v>9</v>
      </c>
      <c r="E4935" s="207">
        <v>0</v>
      </c>
      <c r="F4935" s="208">
        <v>0</v>
      </c>
    </row>
    <row r="4936" spans="2:6" x14ac:dyDescent="0.3">
      <c r="B4936" s="142" t="s">
        <v>381</v>
      </c>
      <c r="C4936" s="144">
        <v>45577</v>
      </c>
      <c r="D4936" s="145">
        <v>10</v>
      </c>
      <c r="E4936" s="207">
        <v>0</v>
      </c>
      <c r="F4936" s="208">
        <v>0</v>
      </c>
    </row>
    <row r="4937" spans="2:6" x14ac:dyDescent="0.3">
      <c r="B4937" s="142" t="s">
        <v>381</v>
      </c>
      <c r="C4937" s="144">
        <v>45577</v>
      </c>
      <c r="D4937" s="145">
        <v>11</v>
      </c>
      <c r="E4937" s="207">
        <v>0</v>
      </c>
      <c r="F4937" s="208">
        <v>0</v>
      </c>
    </row>
    <row r="4938" spans="2:6" x14ac:dyDescent="0.3">
      <c r="B4938" s="142" t="s">
        <v>381</v>
      </c>
      <c r="C4938" s="144">
        <v>45577</v>
      </c>
      <c r="D4938" s="145">
        <v>12</v>
      </c>
      <c r="E4938" s="207">
        <v>0</v>
      </c>
      <c r="F4938" s="208">
        <v>0</v>
      </c>
    </row>
    <row r="4939" spans="2:6" x14ac:dyDescent="0.3">
      <c r="B4939" s="142" t="s">
        <v>381</v>
      </c>
      <c r="C4939" s="144">
        <v>45577</v>
      </c>
      <c r="D4939" s="145">
        <v>13</v>
      </c>
      <c r="E4939" s="207">
        <v>0</v>
      </c>
      <c r="F4939" s="208">
        <v>0</v>
      </c>
    </row>
    <row r="4940" spans="2:6" x14ac:dyDescent="0.3">
      <c r="B4940" s="142" t="s">
        <v>381</v>
      </c>
      <c r="C4940" s="144">
        <v>45577</v>
      </c>
      <c r="D4940" s="145">
        <v>14</v>
      </c>
      <c r="E4940" s="207">
        <v>0</v>
      </c>
      <c r="F4940" s="208">
        <v>0</v>
      </c>
    </row>
    <row r="4941" spans="2:6" x14ac:dyDescent="0.3">
      <c r="B4941" s="142" t="s">
        <v>381</v>
      </c>
      <c r="C4941" s="144">
        <v>45577</v>
      </c>
      <c r="D4941" s="145">
        <v>15</v>
      </c>
      <c r="E4941" s="207">
        <v>0</v>
      </c>
      <c r="F4941" s="208">
        <v>0</v>
      </c>
    </row>
    <row r="4942" spans="2:6" x14ac:dyDescent="0.3">
      <c r="B4942" s="142" t="s">
        <v>381</v>
      </c>
      <c r="C4942" s="144">
        <v>45577</v>
      </c>
      <c r="D4942" s="145">
        <v>16</v>
      </c>
      <c r="E4942" s="207">
        <v>0</v>
      </c>
      <c r="F4942" s="208">
        <v>0</v>
      </c>
    </row>
    <row r="4943" spans="2:6" x14ac:dyDescent="0.3">
      <c r="B4943" s="142" t="s">
        <v>381</v>
      </c>
      <c r="C4943" s="144">
        <v>45577</v>
      </c>
      <c r="D4943" s="145">
        <v>17</v>
      </c>
      <c r="E4943" s="207">
        <v>0</v>
      </c>
      <c r="F4943" s="208">
        <v>0</v>
      </c>
    </row>
    <row r="4944" spans="2:6" x14ac:dyDescent="0.3">
      <c r="B4944" s="142" t="s">
        <v>381</v>
      </c>
      <c r="C4944" s="144">
        <v>45577</v>
      </c>
      <c r="D4944" s="145">
        <v>18</v>
      </c>
      <c r="E4944" s="207">
        <v>0</v>
      </c>
      <c r="F4944" s="208">
        <v>0</v>
      </c>
    </row>
    <row r="4945" spans="2:6" x14ac:dyDescent="0.3">
      <c r="B4945" s="142" t="s">
        <v>381</v>
      </c>
      <c r="C4945" s="144">
        <v>45577</v>
      </c>
      <c r="D4945" s="145">
        <v>19</v>
      </c>
      <c r="E4945" s="207">
        <v>0</v>
      </c>
      <c r="F4945" s="208">
        <v>0</v>
      </c>
    </row>
    <row r="4946" spans="2:6" x14ac:dyDescent="0.3">
      <c r="B4946" s="142" t="s">
        <v>381</v>
      </c>
      <c r="C4946" s="144">
        <v>45577</v>
      </c>
      <c r="D4946" s="145">
        <v>20</v>
      </c>
      <c r="E4946" s="207">
        <v>0</v>
      </c>
      <c r="F4946" s="208">
        <v>0</v>
      </c>
    </row>
    <row r="4947" spans="2:6" x14ac:dyDescent="0.3">
      <c r="B4947" s="142" t="s">
        <v>381</v>
      </c>
      <c r="C4947" s="144">
        <v>45577</v>
      </c>
      <c r="D4947" s="145">
        <v>21</v>
      </c>
      <c r="E4947" s="207">
        <v>0</v>
      </c>
      <c r="F4947" s="208">
        <v>0</v>
      </c>
    </row>
    <row r="4948" spans="2:6" x14ac:dyDescent="0.3">
      <c r="B4948" s="142" t="s">
        <v>381</v>
      </c>
      <c r="C4948" s="144">
        <v>45577</v>
      </c>
      <c r="D4948" s="145">
        <v>22</v>
      </c>
      <c r="E4948" s="207">
        <v>0</v>
      </c>
      <c r="F4948" s="208">
        <v>0</v>
      </c>
    </row>
    <row r="4949" spans="2:6" x14ac:dyDescent="0.3">
      <c r="B4949" s="142" t="s">
        <v>381</v>
      </c>
      <c r="C4949" s="144">
        <v>45577</v>
      </c>
      <c r="D4949" s="145">
        <v>23</v>
      </c>
      <c r="E4949" s="207">
        <v>154.6</v>
      </c>
      <c r="F4949" s="208">
        <v>0</v>
      </c>
    </row>
    <row r="4950" spans="2:6" x14ac:dyDescent="0.3">
      <c r="B4950" s="142" t="s">
        <v>381</v>
      </c>
      <c r="C4950" s="144">
        <v>45578</v>
      </c>
      <c r="D4950" s="145">
        <v>0</v>
      </c>
      <c r="E4950" s="207">
        <v>414.63</v>
      </c>
      <c r="F4950" s="208">
        <v>0</v>
      </c>
    </row>
    <row r="4951" spans="2:6" x14ac:dyDescent="0.3">
      <c r="B4951" s="142" t="s">
        <v>381</v>
      </c>
      <c r="C4951" s="144">
        <v>45578</v>
      </c>
      <c r="D4951" s="145">
        <v>1</v>
      </c>
      <c r="E4951" s="207">
        <v>515.22</v>
      </c>
      <c r="F4951" s="208">
        <v>0</v>
      </c>
    </row>
    <row r="4952" spans="2:6" x14ac:dyDescent="0.3">
      <c r="B4952" s="142" t="s">
        <v>381</v>
      </c>
      <c r="C4952" s="144">
        <v>45578</v>
      </c>
      <c r="D4952" s="145">
        <v>2</v>
      </c>
      <c r="E4952" s="207">
        <v>519.86</v>
      </c>
      <c r="F4952" s="208">
        <v>0</v>
      </c>
    </row>
    <row r="4953" spans="2:6" x14ac:dyDescent="0.3">
      <c r="B4953" s="142" t="s">
        <v>381</v>
      </c>
      <c r="C4953" s="144">
        <v>45578</v>
      </c>
      <c r="D4953" s="145">
        <v>3</v>
      </c>
      <c r="E4953" s="207">
        <v>520.44000000000005</v>
      </c>
      <c r="F4953" s="208">
        <v>0</v>
      </c>
    </row>
    <row r="4954" spans="2:6" x14ac:dyDescent="0.3">
      <c r="B4954" s="142" t="s">
        <v>381</v>
      </c>
      <c r="C4954" s="144">
        <v>45578</v>
      </c>
      <c r="D4954" s="145">
        <v>4</v>
      </c>
      <c r="E4954" s="207">
        <v>515.71</v>
      </c>
      <c r="F4954" s="208">
        <v>0</v>
      </c>
    </row>
    <row r="4955" spans="2:6" x14ac:dyDescent="0.3">
      <c r="B4955" s="142" t="s">
        <v>381</v>
      </c>
      <c r="C4955" s="144">
        <v>45578</v>
      </c>
      <c r="D4955" s="145">
        <v>5</v>
      </c>
      <c r="E4955" s="207">
        <v>414.63</v>
      </c>
      <c r="F4955" s="208">
        <v>0</v>
      </c>
    </row>
    <row r="4956" spans="2:6" x14ac:dyDescent="0.3">
      <c r="B4956" s="142" t="s">
        <v>381</v>
      </c>
      <c r="C4956" s="144">
        <v>45578</v>
      </c>
      <c r="D4956" s="145">
        <v>6</v>
      </c>
      <c r="E4956" s="207">
        <v>351.79</v>
      </c>
      <c r="F4956" s="208">
        <v>0</v>
      </c>
    </row>
    <row r="4957" spans="2:6" x14ac:dyDescent="0.3">
      <c r="B4957" s="142" t="s">
        <v>381</v>
      </c>
      <c r="C4957" s="144">
        <v>45578</v>
      </c>
      <c r="D4957" s="145">
        <v>7</v>
      </c>
      <c r="E4957" s="207">
        <v>0</v>
      </c>
      <c r="F4957" s="208">
        <v>0</v>
      </c>
    </row>
    <row r="4958" spans="2:6" x14ac:dyDescent="0.3">
      <c r="B4958" s="142" t="s">
        <v>381</v>
      </c>
      <c r="C4958" s="144">
        <v>45578</v>
      </c>
      <c r="D4958" s="145">
        <v>8</v>
      </c>
      <c r="E4958" s="207">
        <v>0</v>
      </c>
      <c r="F4958" s="208">
        <v>0</v>
      </c>
    </row>
    <row r="4959" spans="2:6" x14ac:dyDescent="0.3">
      <c r="B4959" s="142" t="s">
        <v>381</v>
      </c>
      <c r="C4959" s="144">
        <v>45578</v>
      </c>
      <c r="D4959" s="145">
        <v>9</v>
      </c>
      <c r="E4959" s="207">
        <v>0</v>
      </c>
      <c r="F4959" s="208">
        <v>0</v>
      </c>
    </row>
    <row r="4960" spans="2:6" x14ac:dyDescent="0.3">
      <c r="B4960" s="142" t="s">
        <v>381</v>
      </c>
      <c r="C4960" s="144">
        <v>45578</v>
      </c>
      <c r="D4960" s="145">
        <v>10</v>
      </c>
      <c r="E4960" s="207">
        <v>0</v>
      </c>
      <c r="F4960" s="208">
        <v>0</v>
      </c>
    </row>
    <row r="4961" spans="2:6" x14ac:dyDescent="0.3">
      <c r="B4961" s="142" t="s">
        <v>381</v>
      </c>
      <c r="C4961" s="144">
        <v>45578</v>
      </c>
      <c r="D4961" s="145">
        <v>11</v>
      </c>
      <c r="E4961" s="207">
        <v>0</v>
      </c>
      <c r="F4961" s="208">
        <v>0</v>
      </c>
    </row>
    <row r="4962" spans="2:6" x14ac:dyDescent="0.3">
      <c r="B4962" s="142" t="s">
        <v>381</v>
      </c>
      <c r="C4962" s="144">
        <v>45578</v>
      </c>
      <c r="D4962" s="145">
        <v>12</v>
      </c>
      <c r="E4962" s="207">
        <v>25.74</v>
      </c>
      <c r="F4962" s="208">
        <v>0</v>
      </c>
    </row>
    <row r="4963" spans="2:6" x14ac:dyDescent="0.3">
      <c r="B4963" s="142" t="s">
        <v>381</v>
      </c>
      <c r="C4963" s="144">
        <v>45578</v>
      </c>
      <c r="D4963" s="145">
        <v>13</v>
      </c>
      <c r="E4963" s="207">
        <v>375.71</v>
      </c>
      <c r="F4963" s="208">
        <v>0</v>
      </c>
    </row>
    <row r="4964" spans="2:6" x14ac:dyDescent="0.3">
      <c r="B4964" s="142" t="s">
        <v>381</v>
      </c>
      <c r="C4964" s="144">
        <v>45578</v>
      </c>
      <c r="D4964" s="145">
        <v>14</v>
      </c>
      <c r="E4964" s="207">
        <v>417.85</v>
      </c>
      <c r="F4964" s="208">
        <v>0</v>
      </c>
    </row>
    <row r="4965" spans="2:6" x14ac:dyDescent="0.3">
      <c r="B4965" s="142" t="s">
        <v>381</v>
      </c>
      <c r="C4965" s="144">
        <v>45578</v>
      </c>
      <c r="D4965" s="145">
        <v>15</v>
      </c>
      <c r="E4965" s="207">
        <v>417.62</v>
      </c>
      <c r="F4965" s="208">
        <v>0</v>
      </c>
    </row>
    <row r="4966" spans="2:6" x14ac:dyDescent="0.3">
      <c r="B4966" s="142" t="s">
        <v>381</v>
      </c>
      <c r="C4966" s="144">
        <v>45578</v>
      </c>
      <c r="D4966" s="145">
        <v>16</v>
      </c>
      <c r="E4966" s="207">
        <v>493.24</v>
      </c>
      <c r="F4966" s="208">
        <v>0</v>
      </c>
    </row>
    <row r="4967" spans="2:6" x14ac:dyDescent="0.3">
      <c r="B4967" s="142" t="s">
        <v>381</v>
      </c>
      <c r="C4967" s="144">
        <v>45578</v>
      </c>
      <c r="D4967" s="145">
        <v>17</v>
      </c>
      <c r="E4967" s="207">
        <v>418.66</v>
      </c>
      <c r="F4967" s="208">
        <v>0</v>
      </c>
    </row>
    <row r="4968" spans="2:6" x14ac:dyDescent="0.3">
      <c r="B4968" s="142" t="s">
        <v>381</v>
      </c>
      <c r="C4968" s="144">
        <v>45578</v>
      </c>
      <c r="D4968" s="145">
        <v>18</v>
      </c>
      <c r="E4968" s="207">
        <v>511.21</v>
      </c>
      <c r="F4968" s="208">
        <v>0</v>
      </c>
    </row>
    <row r="4969" spans="2:6" x14ac:dyDescent="0.3">
      <c r="B4969" s="142" t="s">
        <v>381</v>
      </c>
      <c r="C4969" s="144">
        <v>45578</v>
      </c>
      <c r="D4969" s="145">
        <v>19</v>
      </c>
      <c r="E4969" s="207">
        <v>514.04</v>
      </c>
      <c r="F4969" s="208">
        <v>0</v>
      </c>
    </row>
    <row r="4970" spans="2:6" x14ac:dyDescent="0.3">
      <c r="B4970" s="142" t="s">
        <v>381</v>
      </c>
      <c r="C4970" s="144">
        <v>45578</v>
      </c>
      <c r="D4970" s="145">
        <v>20</v>
      </c>
      <c r="E4970" s="207">
        <v>514.78</v>
      </c>
      <c r="F4970" s="208">
        <v>0</v>
      </c>
    </row>
    <row r="4971" spans="2:6" x14ac:dyDescent="0.3">
      <c r="B4971" s="142" t="s">
        <v>381</v>
      </c>
      <c r="C4971" s="144">
        <v>45578</v>
      </c>
      <c r="D4971" s="145">
        <v>21</v>
      </c>
      <c r="E4971" s="207">
        <v>517.67999999999995</v>
      </c>
      <c r="F4971" s="208">
        <v>0</v>
      </c>
    </row>
    <row r="4972" spans="2:6" x14ac:dyDescent="0.3">
      <c r="B4972" s="142" t="s">
        <v>381</v>
      </c>
      <c r="C4972" s="144">
        <v>45578</v>
      </c>
      <c r="D4972" s="145">
        <v>22</v>
      </c>
      <c r="E4972" s="207">
        <v>519.14</v>
      </c>
      <c r="F4972" s="208">
        <v>0</v>
      </c>
    </row>
    <row r="4973" spans="2:6" x14ac:dyDescent="0.3">
      <c r="B4973" s="142" t="s">
        <v>381</v>
      </c>
      <c r="C4973" s="144">
        <v>45578</v>
      </c>
      <c r="D4973" s="145">
        <v>23</v>
      </c>
      <c r="E4973" s="207">
        <v>516.88</v>
      </c>
      <c r="F4973" s="208">
        <v>0</v>
      </c>
    </row>
    <row r="4974" spans="2:6" x14ac:dyDescent="0.3">
      <c r="B4974" s="142" t="s">
        <v>381</v>
      </c>
      <c r="C4974" s="144">
        <v>45579</v>
      </c>
      <c r="D4974" s="145">
        <v>0</v>
      </c>
      <c r="E4974" s="207">
        <v>418</v>
      </c>
      <c r="F4974" s="208">
        <v>0</v>
      </c>
    </row>
    <row r="4975" spans="2:6" x14ac:dyDescent="0.3">
      <c r="B4975" s="142" t="s">
        <v>381</v>
      </c>
      <c r="C4975" s="144">
        <v>45579</v>
      </c>
      <c r="D4975" s="145">
        <v>1</v>
      </c>
      <c r="E4975" s="207">
        <v>418.24</v>
      </c>
      <c r="F4975" s="208">
        <v>0</v>
      </c>
    </row>
    <row r="4976" spans="2:6" x14ac:dyDescent="0.3">
      <c r="B4976" s="142" t="s">
        <v>381</v>
      </c>
      <c r="C4976" s="144">
        <v>45579</v>
      </c>
      <c r="D4976" s="145">
        <v>2</v>
      </c>
      <c r="E4976" s="207">
        <v>418.8</v>
      </c>
      <c r="F4976" s="208">
        <v>0</v>
      </c>
    </row>
    <row r="4977" spans="2:6" x14ac:dyDescent="0.3">
      <c r="B4977" s="142" t="s">
        <v>381</v>
      </c>
      <c r="C4977" s="144">
        <v>45579</v>
      </c>
      <c r="D4977" s="145">
        <v>3</v>
      </c>
      <c r="E4977" s="207">
        <v>419.15</v>
      </c>
      <c r="F4977" s="208">
        <v>0</v>
      </c>
    </row>
    <row r="4978" spans="2:6" x14ac:dyDescent="0.3">
      <c r="B4978" s="142" t="s">
        <v>381</v>
      </c>
      <c r="C4978" s="144">
        <v>45579</v>
      </c>
      <c r="D4978" s="145">
        <v>4</v>
      </c>
      <c r="E4978" s="207">
        <v>419.19</v>
      </c>
      <c r="F4978" s="208">
        <v>0</v>
      </c>
    </row>
    <row r="4979" spans="2:6" x14ac:dyDescent="0.3">
      <c r="B4979" s="142" t="s">
        <v>381</v>
      </c>
      <c r="C4979" s="144">
        <v>45579</v>
      </c>
      <c r="D4979" s="145">
        <v>5</v>
      </c>
      <c r="E4979" s="207">
        <v>419.12</v>
      </c>
      <c r="F4979" s="208">
        <v>0</v>
      </c>
    </row>
    <row r="4980" spans="2:6" x14ac:dyDescent="0.3">
      <c r="B4980" s="142" t="s">
        <v>381</v>
      </c>
      <c r="C4980" s="144">
        <v>45579</v>
      </c>
      <c r="D4980" s="145">
        <v>6</v>
      </c>
      <c r="E4980" s="207">
        <v>418.83</v>
      </c>
      <c r="F4980" s="208">
        <v>0</v>
      </c>
    </row>
    <row r="4981" spans="2:6" x14ac:dyDescent="0.3">
      <c r="B4981" s="142" t="s">
        <v>381</v>
      </c>
      <c r="C4981" s="144">
        <v>45579</v>
      </c>
      <c r="D4981" s="145">
        <v>7</v>
      </c>
      <c r="E4981" s="207">
        <v>418.22</v>
      </c>
      <c r="F4981" s="208">
        <v>0</v>
      </c>
    </row>
    <row r="4982" spans="2:6" x14ac:dyDescent="0.3">
      <c r="B4982" s="142" t="s">
        <v>381</v>
      </c>
      <c r="C4982" s="144">
        <v>45579</v>
      </c>
      <c r="D4982" s="145">
        <v>8</v>
      </c>
      <c r="E4982" s="207">
        <v>418.17</v>
      </c>
      <c r="F4982" s="208">
        <v>0</v>
      </c>
    </row>
    <row r="4983" spans="2:6" x14ac:dyDescent="0.3">
      <c r="B4983" s="142" t="s">
        <v>381</v>
      </c>
      <c r="C4983" s="144">
        <v>45579</v>
      </c>
      <c r="D4983" s="145">
        <v>9</v>
      </c>
      <c r="E4983" s="207">
        <v>417.51</v>
      </c>
      <c r="F4983" s="208">
        <v>0</v>
      </c>
    </row>
    <row r="4984" spans="2:6" x14ac:dyDescent="0.3">
      <c r="B4984" s="142" t="s">
        <v>381</v>
      </c>
      <c r="C4984" s="144">
        <v>45579</v>
      </c>
      <c r="D4984" s="145">
        <v>10</v>
      </c>
      <c r="E4984" s="207">
        <v>412.82</v>
      </c>
      <c r="F4984" s="208">
        <v>0</v>
      </c>
    </row>
    <row r="4985" spans="2:6" x14ac:dyDescent="0.3">
      <c r="B4985" s="142" t="s">
        <v>381</v>
      </c>
      <c r="C4985" s="144">
        <v>45579</v>
      </c>
      <c r="D4985" s="145">
        <v>11</v>
      </c>
      <c r="E4985" s="207">
        <v>416.79</v>
      </c>
      <c r="F4985" s="208">
        <v>0</v>
      </c>
    </row>
    <row r="4986" spans="2:6" x14ac:dyDescent="0.3">
      <c r="B4986" s="142" t="s">
        <v>381</v>
      </c>
      <c r="C4986" s="144">
        <v>45579</v>
      </c>
      <c r="D4986" s="145">
        <v>12</v>
      </c>
      <c r="E4986" s="207">
        <v>415.73</v>
      </c>
      <c r="F4986" s="208">
        <v>0</v>
      </c>
    </row>
    <row r="4987" spans="2:6" x14ac:dyDescent="0.3">
      <c r="B4987" s="142" t="s">
        <v>381</v>
      </c>
      <c r="C4987" s="144">
        <v>45579</v>
      </c>
      <c r="D4987" s="145">
        <v>13</v>
      </c>
      <c r="E4987" s="207">
        <v>498.77</v>
      </c>
      <c r="F4987" s="208">
        <v>0</v>
      </c>
    </row>
    <row r="4988" spans="2:6" x14ac:dyDescent="0.3">
      <c r="B4988" s="142" t="s">
        <v>381</v>
      </c>
      <c r="C4988" s="144">
        <v>45579</v>
      </c>
      <c r="D4988" s="145">
        <v>14</v>
      </c>
      <c r="E4988" s="207">
        <v>502.95</v>
      </c>
      <c r="F4988" s="208">
        <v>0</v>
      </c>
    </row>
    <row r="4989" spans="2:6" x14ac:dyDescent="0.3">
      <c r="B4989" s="142" t="s">
        <v>381</v>
      </c>
      <c r="C4989" s="144">
        <v>45579</v>
      </c>
      <c r="D4989" s="145">
        <v>15</v>
      </c>
      <c r="E4989" s="207">
        <v>506.18</v>
      </c>
      <c r="F4989" s="208">
        <v>0</v>
      </c>
    </row>
    <row r="4990" spans="2:6" x14ac:dyDescent="0.3">
      <c r="B4990" s="142" t="s">
        <v>381</v>
      </c>
      <c r="C4990" s="144">
        <v>45579</v>
      </c>
      <c r="D4990" s="145">
        <v>16</v>
      </c>
      <c r="E4990" s="207">
        <v>511.52</v>
      </c>
      <c r="F4990" s="208">
        <v>0</v>
      </c>
    </row>
    <row r="4991" spans="2:6" x14ac:dyDescent="0.3">
      <c r="B4991" s="142" t="s">
        <v>381</v>
      </c>
      <c r="C4991" s="144">
        <v>45579</v>
      </c>
      <c r="D4991" s="145">
        <v>17</v>
      </c>
      <c r="E4991" s="207">
        <v>516.01</v>
      </c>
      <c r="F4991" s="208">
        <v>0</v>
      </c>
    </row>
    <row r="4992" spans="2:6" x14ac:dyDescent="0.3">
      <c r="B4992" s="142" t="s">
        <v>381</v>
      </c>
      <c r="C4992" s="144">
        <v>45579</v>
      </c>
      <c r="D4992" s="145">
        <v>18</v>
      </c>
      <c r="E4992" s="207">
        <v>522.80999999999995</v>
      </c>
      <c r="F4992" s="208">
        <v>0</v>
      </c>
    </row>
    <row r="4993" spans="2:6" x14ac:dyDescent="0.3">
      <c r="B4993" s="142" t="s">
        <v>381</v>
      </c>
      <c r="C4993" s="144">
        <v>45579</v>
      </c>
      <c r="D4993" s="145">
        <v>19</v>
      </c>
      <c r="E4993" s="207">
        <v>523.88</v>
      </c>
      <c r="F4993" s="208">
        <v>0</v>
      </c>
    </row>
    <row r="4994" spans="2:6" x14ac:dyDescent="0.3">
      <c r="B4994" s="142" t="s">
        <v>381</v>
      </c>
      <c r="C4994" s="144">
        <v>45579</v>
      </c>
      <c r="D4994" s="145">
        <v>20</v>
      </c>
      <c r="E4994" s="207">
        <v>525.42999999999995</v>
      </c>
      <c r="F4994" s="208">
        <v>0</v>
      </c>
    </row>
    <row r="4995" spans="2:6" x14ac:dyDescent="0.3">
      <c r="B4995" s="142" t="s">
        <v>381</v>
      </c>
      <c r="C4995" s="144">
        <v>45579</v>
      </c>
      <c r="D4995" s="145">
        <v>21</v>
      </c>
      <c r="E4995" s="207">
        <v>524.01</v>
      </c>
      <c r="F4995" s="208">
        <v>0</v>
      </c>
    </row>
    <row r="4996" spans="2:6" x14ac:dyDescent="0.3">
      <c r="B4996" s="142" t="s">
        <v>381</v>
      </c>
      <c r="C4996" s="144">
        <v>45579</v>
      </c>
      <c r="D4996" s="145">
        <v>22</v>
      </c>
      <c r="E4996" s="207">
        <v>494.94</v>
      </c>
      <c r="F4996" s="208">
        <v>0</v>
      </c>
    </row>
    <row r="4997" spans="2:6" x14ac:dyDescent="0.3">
      <c r="B4997" s="142" t="s">
        <v>381</v>
      </c>
      <c r="C4997" s="144">
        <v>45579</v>
      </c>
      <c r="D4997" s="145">
        <v>23</v>
      </c>
      <c r="E4997" s="207">
        <v>524.54</v>
      </c>
      <c r="F4997" s="208">
        <v>0</v>
      </c>
    </row>
    <row r="4998" spans="2:6" x14ac:dyDescent="0.3">
      <c r="B4998" s="142" t="s">
        <v>381</v>
      </c>
      <c r="C4998" s="144">
        <v>45580</v>
      </c>
      <c r="D4998" s="145">
        <v>0</v>
      </c>
      <c r="E4998" s="207">
        <v>523.15</v>
      </c>
      <c r="F4998" s="208">
        <v>0</v>
      </c>
    </row>
    <row r="4999" spans="2:6" x14ac:dyDescent="0.3">
      <c r="B4999" s="142" t="s">
        <v>381</v>
      </c>
      <c r="C4999" s="144">
        <v>45580</v>
      </c>
      <c r="D4999" s="145">
        <v>1</v>
      </c>
      <c r="E4999" s="207">
        <v>520.62</v>
      </c>
      <c r="F4999" s="208">
        <v>0</v>
      </c>
    </row>
    <row r="5000" spans="2:6" x14ac:dyDescent="0.3">
      <c r="B5000" s="142" t="s">
        <v>381</v>
      </c>
      <c r="C5000" s="144">
        <v>45580</v>
      </c>
      <c r="D5000" s="145">
        <v>2</v>
      </c>
      <c r="E5000" s="207">
        <v>521.46</v>
      </c>
      <c r="F5000" s="208">
        <v>0</v>
      </c>
    </row>
    <row r="5001" spans="2:6" x14ac:dyDescent="0.3">
      <c r="B5001" s="142" t="s">
        <v>381</v>
      </c>
      <c r="C5001" s="144">
        <v>45580</v>
      </c>
      <c r="D5001" s="145">
        <v>3</v>
      </c>
      <c r="E5001" s="207">
        <v>521.03</v>
      </c>
      <c r="F5001" s="208">
        <v>0</v>
      </c>
    </row>
    <row r="5002" spans="2:6" x14ac:dyDescent="0.3">
      <c r="B5002" s="142" t="s">
        <v>381</v>
      </c>
      <c r="C5002" s="144">
        <v>45580</v>
      </c>
      <c r="D5002" s="145">
        <v>4</v>
      </c>
      <c r="E5002" s="207">
        <v>519.55999999999995</v>
      </c>
      <c r="F5002" s="208">
        <v>0</v>
      </c>
    </row>
    <row r="5003" spans="2:6" x14ac:dyDescent="0.3">
      <c r="B5003" s="142" t="s">
        <v>381</v>
      </c>
      <c r="C5003" s="144">
        <v>45580</v>
      </c>
      <c r="D5003" s="145">
        <v>5</v>
      </c>
      <c r="E5003" s="207">
        <v>522.48</v>
      </c>
      <c r="F5003" s="208">
        <v>0</v>
      </c>
    </row>
    <row r="5004" spans="2:6" x14ac:dyDescent="0.3">
      <c r="B5004" s="142" t="s">
        <v>381</v>
      </c>
      <c r="C5004" s="144">
        <v>45580</v>
      </c>
      <c r="D5004" s="145">
        <v>6</v>
      </c>
      <c r="E5004" s="207">
        <v>521.91</v>
      </c>
      <c r="F5004" s="208">
        <v>0</v>
      </c>
    </row>
    <row r="5005" spans="2:6" x14ac:dyDescent="0.3">
      <c r="B5005" s="142" t="s">
        <v>381</v>
      </c>
      <c r="C5005" s="144">
        <v>45580</v>
      </c>
      <c r="D5005" s="145">
        <v>7</v>
      </c>
      <c r="E5005" s="207">
        <v>522.5</v>
      </c>
      <c r="F5005" s="208">
        <v>0</v>
      </c>
    </row>
    <row r="5006" spans="2:6" x14ac:dyDescent="0.3">
      <c r="B5006" s="142" t="s">
        <v>381</v>
      </c>
      <c r="C5006" s="144">
        <v>45580</v>
      </c>
      <c r="D5006" s="145">
        <v>8</v>
      </c>
      <c r="E5006" s="207">
        <v>521.65</v>
      </c>
      <c r="F5006" s="208">
        <v>0</v>
      </c>
    </row>
    <row r="5007" spans="2:6" x14ac:dyDescent="0.3">
      <c r="B5007" s="142" t="s">
        <v>381</v>
      </c>
      <c r="C5007" s="144">
        <v>45580</v>
      </c>
      <c r="D5007" s="145">
        <v>9</v>
      </c>
      <c r="E5007" s="207">
        <v>521.16999999999996</v>
      </c>
      <c r="F5007" s="208">
        <v>0</v>
      </c>
    </row>
    <row r="5008" spans="2:6" x14ac:dyDescent="0.3">
      <c r="B5008" s="142" t="s">
        <v>381</v>
      </c>
      <c r="C5008" s="144">
        <v>45580</v>
      </c>
      <c r="D5008" s="145">
        <v>10</v>
      </c>
      <c r="E5008" s="207">
        <v>520.64</v>
      </c>
      <c r="F5008" s="208">
        <v>0</v>
      </c>
    </row>
    <row r="5009" spans="2:6" x14ac:dyDescent="0.3">
      <c r="B5009" s="142" t="s">
        <v>381</v>
      </c>
      <c r="C5009" s="144">
        <v>45580</v>
      </c>
      <c r="D5009" s="145">
        <v>11</v>
      </c>
      <c r="E5009" s="207">
        <v>519.48</v>
      </c>
      <c r="F5009" s="208">
        <v>0</v>
      </c>
    </row>
    <row r="5010" spans="2:6" x14ac:dyDescent="0.3">
      <c r="B5010" s="142" t="s">
        <v>381</v>
      </c>
      <c r="C5010" s="144">
        <v>45580</v>
      </c>
      <c r="D5010" s="145">
        <v>12</v>
      </c>
      <c r="E5010" s="207">
        <v>519.48</v>
      </c>
      <c r="F5010" s="208">
        <v>0</v>
      </c>
    </row>
    <row r="5011" spans="2:6" x14ac:dyDescent="0.3">
      <c r="B5011" s="142" t="s">
        <v>381</v>
      </c>
      <c r="C5011" s="144">
        <v>45580</v>
      </c>
      <c r="D5011" s="145">
        <v>13</v>
      </c>
      <c r="E5011" s="207">
        <v>516.9</v>
      </c>
      <c r="F5011" s="208">
        <v>0</v>
      </c>
    </row>
    <row r="5012" spans="2:6" x14ac:dyDescent="0.3">
      <c r="B5012" s="142" t="s">
        <v>381</v>
      </c>
      <c r="C5012" s="144">
        <v>45580</v>
      </c>
      <c r="D5012" s="145">
        <v>14</v>
      </c>
      <c r="E5012" s="207">
        <v>517.78</v>
      </c>
      <c r="F5012" s="208">
        <v>0</v>
      </c>
    </row>
    <row r="5013" spans="2:6" x14ac:dyDescent="0.3">
      <c r="B5013" s="142" t="s">
        <v>381</v>
      </c>
      <c r="C5013" s="144">
        <v>45580</v>
      </c>
      <c r="D5013" s="145">
        <v>15</v>
      </c>
      <c r="E5013" s="207">
        <v>514.74</v>
      </c>
      <c r="F5013" s="208">
        <v>0</v>
      </c>
    </row>
    <row r="5014" spans="2:6" x14ac:dyDescent="0.3">
      <c r="B5014" s="142" t="s">
        <v>381</v>
      </c>
      <c r="C5014" s="144">
        <v>45580</v>
      </c>
      <c r="D5014" s="145">
        <v>16</v>
      </c>
      <c r="E5014" s="207">
        <v>518.22</v>
      </c>
      <c r="F5014" s="208">
        <v>0</v>
      </c>
    </row>
    <row r="5015" spans="2:6" x14ac:dyDescent="0.3">
      <c r="B5015" s="142" t="s">
        <v>381</v>
      </c>
      <c r="C5015" s="144">
        <v>45580</v>
      </c>
      <c r="D5015" s="145">
        <v>17</v>
      </c>
      <c r="E5015" s="207">
        <v>517.38</v>
      </c>
      <c r="F5015" s="208">
        <v>0</v>
      </c>
    </row>
    <row r="5016" spans="2:6" x14ac:dyDescent="0.3">
      <c r="B5016" s="142" t="s">
        <v>381</v>
      </c>
      <c r="C5016" s="144">
        <v>45580</v>
      </c>
      <c r="D5016" s="145">
        <v>18</v>
      </c>
      <c r="E5016" s="207">
        <v>519.70000000000005</v>
      </c>
      <c r="F5016" s="208">
        <v>0</v>
      </c>
    </row>
    <row r="5017" spans="2:6" x14ac:dyDescent="0.3">
      <c r="B5017" s="142" t="s">
        <v>381</v>
      </c>
      <c r="C5017" s="144">
        <v>45580</v>
      </c>
      <c r="D5017" s="145">
        <v>19</v>
      </c>
      <c r="E5017" s="207">
        <v>519.30999999999995</v>
      </c>
      <c r="F5017" s="208">
        <v>0</v>
      </c>
    </row>
    <row r="5018" spans="2:6" x14ac:dyDescent="0.3">
      <c r="B5018" s="142" t="s">
        <v>381</v>
      </c>
      <c r="C5018" s="144">
        <v>45580</v>
      </c>
      <c r="D5018" s="145">
        <v>20</v>
      </c>
      <c r="E5018" s="207">
        <v>522.46</v>
      </c>
      <c r="F5018" s="208">
        <v>0</v>
      </c>
    </row>
    <row r="5019" spans="2:6" x14ac:dyDescent="0.3">
      <c r="B5019" s="142" t="s">
        <v>381</v>
      </c>
      <c r="C5019" s="144">
        <v>45580</v>
      </c>
      <c r="D5019" s="145">
        <v>21</v>
      </c>
      <c r="E5019" s="207">
        <v>521.54999999999995</v>
      </c>
      <c r="F5019" s="208">
        <v>0</v>
      </c>
    </row>
    <row r="5020" spans="2:6" x14ac:dyDescent="0.3">
      <c r="B5020" s="142" t="s">
        <v>381</v>
      </c>
      <c r="C5020" s="144">
        <v>45580</v>
      </c>
      <c r="D5020" s="145">
        <v>22</v>
      </c>
      <c r="E5020" s="207">
        <v>522.72</v>
      </c>
      <c r="F5020" s="208">
        <v>0</v>
      </c>
    </row>
    <row r="5021" spans="2:6" x14ac:dyDescent="0.3">
      <c r="B5021" s="142" t="s">
        <v>381</v>
      </c>
      <c r="C5021" s="144">
        <v>45580</v>
      </c>
      <c r="D5021" s="145">
        <v>23</v>
      </c>
      <c r="E5021" s="207">
        <v>524.30999999999995</v>
      </c>
      <c r="F5021" s="208">
        <v>0</v>
      </c>
    </row>
    <row r="5022" spans="2:6" x14ac:dyDescent="0.3">
      <c r="B5022" s="142" t="s">
        <v>381</v>
      </c>
      <c r="C5022" s="144">
        <v>45581</v>
      </c>
      <c r="D5022" s="145">
        <v>0</v>
      </c>
      <c r="E5022" s="207">
        <v>520.84</v>
      </c>
      <c r="F5022" s="208">
        <v>0</v>
      </c>
    </row>
    <row r="5023" spans="2:6" x14ac:dyDescent="0.3">
      <c r="B5023" s="142" t="s">
        <v>381</v>
      </c>
      <c r="C5023" s="144">
        <v>45581</v>
      </c>
      <c r="D5023" s="145">
        <v>1</v>
      </c>
      <c r="E5023" s="207">
        <v>461.78</v>
      </c>
      <c r="F5023" s="208">
        <v>0</v>
      </c>
    </row>
    <row r="5024" spans="2:6" x14ac:dyDescent="0.3">
      <c r="B5024" s="142" t="s">
        <v>381</v>
      </c>
      <c r="C5024" s="144">
        <v>45581</v>
      </c>
      <c r="D5024" s="145">
        <v>2</v>
      </c>
      <c r="E5024" s="207">
        <v>419.71</v>
      </c>
      <c r="F5024" s="208">
        <v>0</v>
      </c>
    </row>
    <row r="5025" spans="2:6" x14ac:dyDescent="0.3">
      <c r="B5025" s="142" t="s">
        <v>381</v>
      </c>
      <c r="C5025" s="144">
        <v>45581</v>
      </c>
      <c r="D5025" s="145">
        <v>3</v>
      </c>
      <c r="E5025" s="207">
        <v>419.88</v>
      </c>
      <c r="F5025" s="208">
        <v>0</v>
      </c>
    </row>
    <row r="5026" spans="2:6" x14ac:dyDescent="0.3">
      <c r="B5026" s="142" t="s">
        <v>381</v>
      </c>
      <c r="C5026" s="144">
        <v>45581</v>
      </c>
      <c r="D5026" s="145">
        <v>4</v>
      </c>
      <c r="E5026" s="207">
        <v>419.22</v>
      </c>
      <c r="F5026" s="208">
        <v>0</v>
      </c>
    </row>
    <row r="5027" spans="2:6" x14ac:dyDescent="0.3">
      <c r="B5027" s="142" t="s">
        <v>381</v>
      </c>
      <c r="C5027" s="144">
        <v>45581</v>
      </c>
      <c r="D5027" s="145">
        <v>5</v>
      </c>
      <c r="E5027" s="207">
        <v>522.85</v>
      </c>
      <c r="F5027" s="208">
        <v>0</v>
      </c>
    </row>
    <row r="5028" spans="2:6" x14ac:dyDescent="0.3">
      <c r="B5028" s="142" t="s">
        <v>381</v>
      </c>
      <c r="C5028" s="144">
        <v>45581</v>
      </c>
      <c r="D5028" s="145">
        <v>6</v>
      </c>
      <c r="E5028" s="207">
        <v>503.66</v>
      </c>
      <c r="F5028" s="208">
        <v>0</v>
      </c>
    </row>
    <row r="5029" spans="2:6" x14ac:dyDescent="0.3">
      <c r="B5029" s="142" t="s">
        <v>381</v>
      </c>
      <c r="C5029" s="144">
        <v>45581</v>
      </c>
      <c r="D5029" s="145">
        <v>7</v>
      </c>
      <c r="E5029" s="207">
        <v>498.6</v>
      </c>
      <c r="F5029" s="208">
        <v>0</v>
      </c>
    </row>
    <row r="5030" spans="2:6" x14ac:dyDescent="0.3">
      <c r="B5030" s="142" t="s">
        <v>381</v>
      </c>
      <c r="C5030" s="144">
        <v>45581</v>
      </c>
      <c r="D5030" s="145">
        <v>8</v>
      </c>
      <c r="E5030" s="207">
        <v>524.27</v>
      </c>
      <c r="F5030" s="208">
        <v>0</v>
      </c>
    </row>
    <row r="5031" spans="2:6" x14ac:dyDescent="0.3">
      <c r="B5031" s="142" t="s">
        <v>381</v>
      </c>
      <c r="C5031" s="144">
        <v>45581</v>
      </c>
      <c r="D5031" s="145">
        <v>9</v>
      </c>
      <c r="E5031" s="207">
        <v>518.38</v>
      </c>
      <c r="F5031" s="208">
        <v>0</v>
      </c>
    </row>
    <row r="5032" spans="2:6" x14ac:dyDescent="0.3">
      <c r="B5032" s="142" t="s">
        <v>381</v>
      </c>
      <c r="C5032" s="144">
        <v>45581</v>
      </c>
      <c r="D5032" s="145">
        <v>10</v>
      </c>
      <c r="E5032" s="207">
        <v>513.94000000000005</v>
      </c>
      <c r="F5032" s="208">
        <v>0</v>
      </c>
    </row>
    <row r="5033" spans="2:6" x14ac:dyDescent="0.3">
      <c r="B5033" s="142" t="s">
        <v>381</v>
      </c>
      <c r="C5033" s="144">
        <v>45581</v>
      </c>
      <c r="D5033" s="145">
        <v>11</v>
      </c>
      <c r="E5033" s="207">
        <v>512.4</v>
      </c>
      <c r="F5033" s="208">
        <v>0</v>
      </c>
    </row>
    <row r="5034" spans="2:6" x14ac:dyDescent="0.3">
      <c r="B5034" s="142" t="s">
        <v>381</v>
      </c>
      <c r="C5034" s="144">
        <v>45581</v>
      </c>
      <c r="D5034" s="145">
        <v>12</v>
      </c>
      <c r="E5034" s="207">
        <v>507.83</v>
      </c>
      <c r="F5034" s="208">
        <v>0</v>
      </c>
    </row>
    <row r="5035" spans="2:6" x14ac:dyDescent="0.3">
      <c r="B5035" s="142" t="s">
        <v>381</v>
      </c>
      <c r="C5035" s="144">
        <v>45581</v>
      </c>
      <c r="D5035" s="145">
        <v>13</v>
      </c>
      <c r="E5035" s="207">
        <v>511.03</v>
      </c>
      <c r="F5035" s="208">
        <v>0</v>
      </c>
    </row>
    <row r="5036" spans="2:6" x14ac:dyDescent="0.3">
      <c r="B5036" s="142" t="s">
        <v>381</v>
      </c>
      <c r="C5036" s="144">
        <v>45581</v>
      </c>
      <c r="D5036" s="145">
        <v>14</v>
      </c>
      <c r="E5036" s="207">
        <v>508.78</v>
      </c>
      <c r="F5036" s="208">
        <v>0</v>
      </c>
    </row>
    <row r="5037" spans="2:6" x14ac:dyDescent="0.3">
      <c r="B5037" s="142" t="s">
        <v>381</v>
      </c>
      <c r="C5037" s="144">
        <v>45581</v>
      </c>
      <c r="D5037" s="145">
        <v>15</v>
      </c>
      <c r="E5037" s="207">
        <v>508.52</v>
      </c>
      <c r="F5037" s="208">
        <v>0</v>
      </c>
    </row>
    <row r="5038" spans="2:6" x14ac:dyDescent="0.3">
      <c r="B5038" s="142" t="s">
        <v>381</v>
      </c>
      <c r="C5038" s="144">
        <v>45581</v>
      </c>
      <c r="D5038" s="145">
        <v>16</v>
      </c>
      <c r="E5038" s="207">
        <v>509.52</v>
      </c>
      <c r="F5038" s="208">
        <v>0</v>
      </c>
    </row>
    <row r="5039" spans="2:6" x14ac:dyDescent="0.3">
      <c r="B5039" s="142" t="s">
        <v>381</v>
      </c>
      <c r="C5039" s="144">
        <v>45581</v>
      </c>
      <c r="D5039" s="145">
        <v>17</v>
      </c>
      <c r="E5039" s="207">
        <v>513.52</v>
      </c>
      <c r="F5039" s="208">
        <v>0</v>
      </c>
    </row>
    <row r="5040" spans="2:6" x14ac:dyDescent="0.3">
      <c r="B5040" s="142" t="s">
        <v>381</v>
      </c>
      <c r="C5040" s="144">
        <v>45581</v>
      </c>
      <c r="D5040" s="145">
        <v>18</v>
      </c>
      <c r="E5040" s="207">
        <v>514.97</v>
      </c>
      <c r="F5040" s="208">
        <v>0</v>
      </c>
    </row>
    <row r="5041" spans="2:6" x14ac:dyDescent="0.3">
      <c r="B5041" s="142" t="s">
        <v>381</v>
      </c>
      <c r="C5041" s="144">
        <v>45581</v>
      </c>
      <c r="D5041" s="145">
        <v>19</v>
      </c>
      <c r="E5041" s="207">
        <v>498.49</v>
      </c>
      <c r="F5041" s="208">
        <v>0</v>
      </c>
    </row>
    <row r="5042" spans="2:6" x14ac:dyDescent="0.3">
      <c r="B5042" s="142" t="s">
        <v>381</v>
      </c>
      <c r="C5042" s="144">
        <v>45581</v>
      </c>
      <c r="D5042" s="145">
        <v>20</v>
      </c>
      <c r="E5042" s="207">
        <v>502.93</v>
      </c>
      <c r="F5042" s="208">
        <v>0</v>
      </c>
    </row>
    <row r="5043" spans="2:6" x14ac:dyDescent="0.3">
      <c r="B5043" s="142" t="s">
        <v>381</v>
      </c>
      <c r="C5043" s="144">
        <v>45581</v>
      </c>
      <c r="D5043" s="145">
        <v>21</v>
      </c>
      <c r="E5043" s="207">
        <v>513.73</v>
      </c>
      <c r="F5043" s="208">
        <v>0</v>
      </c>
    </row>
    <row r="5044" spans="2:6" x14ac:dyDescent="0.3">
      <c r="B5044" s="142" t="s">
        <v>381</v>
      </c>
      <c r="C5044" s="144">
        <v>45581</v>
      </c>
      <c r="D5044" s="145">
        <v>22</v>
      </c>
      <c r="E5044" s="207">
        <v>513.44000000000005</v>
      </c>
      <c r="F5044" s="208">
        <v>0</v>
      </c>
    </row>
    <row r="5045" spans="2:6" x14ac:dyDescent="0.3">
      <c r="B5045" s="142" t="s">
        <v>381</v>
      </c>
      <c r="C5045" s="144">
        <v>45581</v>
      </c>
      <c r="D5045" s="145">
        <v>23</v>
      </c>
      <c r="E5045" s="207">
        <v>512.16999999999996</v>
      </c>
      <c r="F5045" s="208">
        <v>0</v>
      </c>
    </row>
    <row r="5046" spans="2:6" x14ac:dyDescent="0.3">
      <c r="B5046" s="142" t="s">
        <v>381</v>
      </c>
      <c r="C5046" s="144">
        <v>45582</v>
      </c>
      <c r="D5046" s="145">
        <v>0</v>
      </c>
      <c r="E5046" s="207">
        <v>400.2</v>
      </c>
      <c r="F5046" s="208">
        <v>0</v>
      </c>
    </row>
    <row r="5047" spans="2:6" x14ac:dyDescent="0.3">
      <c r="B5047" s="142" t="s">
        <v>381</v>
      </c>
      <c r="C5047" s="144">
        <v>45582</v>
      </c>
      <c r="D5047" s="145">
        <v>1</v>
      </c>
      <c r="E5047" s="207">
        <v>513.76</v>
      </c>
      <c r="F5047" s="208">
        <v>0</v>
      </c>
    </row>
    <row r="5048" spans="2:6" x14ac:dyDescent="0.3">
      <c r="B5048" s="142" t="s">
        <v>381</v>
      </c>
      <c r="C5048" s="144">
        <v>45582</v>
      </c>
      <c r="D5048" s="145">
        <v>2</v>
      </c>
      <c r="E5048" s="207">
        <v>512.32000000000005</v>
      </c>
      <c r="F5048" s="208">
        <v>0</v>
      </c>
    </row>
    <row r="5049" spans="2:6" x14ac:dyDescent="0.3">
      <c r="B5049" s="142" t="s">
        <v>381</v>
      </c>
      <c r="C5049" s="144">
        <v>45582</v>
      </c>
      <c r="D5049" s="145">
        <v>3</v>
      </c>
      <c r="E5049" s="207">
        <v>412.06</v>
      </c>
      <c r="F5049" s="208">
        <v>0</v>
      </c>
    </row>
    <row r="5050" spans="2:6" x14ac:dyDescent="0.3">
      <c r="B5050" s="142" t="s">
        <v>381</v>
      </c>
      <c r="C5050" s="144">
        <v>45582</v>
      </c>
      <c r="D5050" s="145">
        <v>4</v>
      </c>
      <c r="E5050" s="207">
        <v>512.9</v>
      </c>
      <c r="F5050" s="208">
        <v>0</v>
      </c>
    </row>
    <row r="5051" spans="2:6" x14ac:dyDescent="0.3">
      <c r="B5051" s="142" t="s">
        <v>381</v>
      </c>
      <c r="C5051" s="144">
        <v>45582</v>
      </c>
      <c r="D5051" s="145">
        <v>5</v>
      </c>
      <c r="E5051" s="207">
        <v>513.51</v>
      </c>
      <c r="F5051" s="208">
        <v>0</v>
      </c>
    </row>
    <row r="5052" spans="2:6" x14ac:dyDescent="0.3">
      <c r="B5052" s="142" t="s">
        <v>381</v>
      </c>
      <c r="C5052" s="144">
        <v>45582</v>
      </c>
      <c r="D5052" s="145">
        <v>6</v>
      </c>
      <c r="E5052" s="207">
        <v>514.13</v>
      </c>
      <c r="F5052" s="208">
        <v>0</v>
      </c>
    </row>
    <row r="5053" spans="2:6" x14ac:dyDescent="0.3">
      <c r="B5053" s="142" t="s">
        <v>381</v>
      </c>
      <c r="C5053" s="144">
        <v>45582</v>
      </c>
      <c r="D5053" s="145">
        <v>7</v>
      </c>
      <c r="E5053" s="207">
        <v>419.27</v>
      </c>
      <c r="F5053" s="208">
        <v>0</v>
      </c>
    </row>
    <row r="5054" spans="2:6" x14ac:dyDescent="0.3">
      <c r="B5054" s="142" t="s">
        <v>381</v>
      </c>
      <c r="C5054" s="144">
        <v>45582</v>
      </c>
      <c r="D5054" s="145">
        <v>8</v>
      </c>
      <c r="E5054" s="207">
        <v>418.58</v>
      </c>
      <c r="F5054" s="208">
        <v>0</v>
      </c>
    </row>
    <row r="5055" spans="2:6" x14ac:dyDescent="0.3">
      <c r="B5055" s="142" t="s">
        <v>381</v>
      </c>
      <c r="C5055" s="144">
        <v>45582</v>
      </c>
      <c r="D5055" s="145">
        <v>9</v>
      </c>
      <c r="E5055" s="207">
        <v>452.41</v>
      </c>
      <c r="F5055" s="208">
        <v>0</v>
      </c>
    </row>
    <row r="5056" spans="2:6" x14ac:dyDescent="0.3">
      <c r="B5056" s="142" t="s">
        <v>381</v>
      </c>
      <c r="C5056" s="144">
        <v>45582</v>
      </c>
      <c r="D5056" s="145">
        <v>10</v>
      </c>
      <c r="E5056" s="207">
        <v>501.72</v>
      </c>
      <c r="F5056" s="208">
        <v>0</v>
      </c>
    </row>
    <row r="5057" spans="2:6" x14ac:dyDescent="0.3">
      <c r="B5057" s="142" t="s">
        <v>381</v>
      </c>
      <c r="C5057" s="144">
        <v>45582</v>
      </c>
      <c r="D5057" s="145">
        <v>11</v>
      </c>
      <c r="E5057" s="207">
        <v>500.34</v>
      </c>
      <c r="F5057" s="208">
        <v>0</v>
      </c>
    </row>
    <row r="5058" spans="2:6" x14ac:dyDescent="0.3">
      <c r="B5058" s="142" t="s">
        <v>381</v>
      </c>
      <c r="C5058" s="144">
        <v>45582</v>
      </c>
      <c r="D5058" s="145">
        <v>12</v>
      </c>
      <c r="E5058" s="207">
        <v>499.54</v>
      </c>
      <c r="F5058" s="208">
        <v>0</v>
      </c>
    </row>
    <row r="5059" spans="2:6" x14ac:dyDescent="0.3">
      <c r="B5059" s="142" t="s">
        <v>381</v>
      </c>
      <c r="C5059" s="144">
        <v>45582</v>
      </c>
      <c r="D5059" s="145">
        <v>13</v>
      </c>
      <c r="E5059" s="207">
        <v>501.37</v>
      </c>
      <c r="F5059" s="208">
        <v>0</v>
      </c>
    </row>
    <row r="5060" spans="2:6" x14ac:dyDescent="0.3">
      <c r="B5060" s="142" t="s">
        <v>381</v>
      </c>
      <c r="C5060" s="144">
        <v>45582</v>
      </c>
      <c r="D5060" s="145">
        <v>14</v>
      </c>
      <c r="E5060" s="207">
        <v>506.52</v>
      </c>
      <c r="F5060" s="208">
        <v>0</v>
      </c>
    </row>
    <row r="5061" spans="2:6" x14ac:dyDescent="0.3">
      <c r="B5061" s="142" t="s">
        <v>381</v>
      </c>
      <c r="C5061" s="144">
        <v>45582</v>
      </c>
      <c r="D5061" s="145">
        <v>15</v>
      </c>
      <c r="E5061" s="207">
        <v>507.29</v>
      </c>
      <c r="F5061" s="208">
        <v>0</v>
      </c>
    </row>
    <row r="5062" spans="2:6" x14ac:dyDescent="0.3">
      <c r="B5062" s="142" t="s">
        <v>381</v>
      </c>
      <c r="C5062" s="144">
        <v>45582</v>
      </c>
      <c r="D5062" s="145">
        <v>16</v>
      </c>
      <c r="E5062" s="207">
        <v>506.62</v>
      </c>
      <c r="F5062" s="208">
        <v>0</v>
      </c>
    </row>
    <row r="5063" spans="2:6" x14ac:dyDescent="0.3">
      <c r="B5063" s="142" t="s">
        <v>381</v>
      </c>
      <c r="C5063" s="144">
        <v>45582</v>
      </c>
      <c r="D5063" s="145">
        <v>17</v>
      </c>
      <c r="E5063" s="207">
        <v>507.18</v>
      </c>
      <c r="F5063" s="208">
        <v>0</v>
      </c>
    </row>
    <row r="5064" spans="2:6" x14ac:dyDescent="0.3">
      <c r="B5064" s="142" t="s">
        <v>381</v>
      </c>
      <c r="C5064" s="144">
        <v>45582</v>
      </c>
      <c r="D5064" s="145">
        <v>18</v>
      </c>
      <c r="E5064" s="207">
        <v>506.84</v>
      </c>
      <c r="F5064" s="208">
        <v>0</v>
      </c>
    </row>
    <row r="5065" spans="2:6" x14ac:dyDescent="0.3">
      <c r="B5065" s="142" t="s">
        <v>381</v>
      </c>
      <c r="C5065" s="144">
        <v>45582</v>
      </c>
      <c r="D5065" s="145">
        <v>19</v>
      </c>
      <c r="E5065" s="207">
        <v>506.48</v>
      </c>
      <c r="F5065" s="208">
        <v>0</v>
      </c>
    </row>
    <row r="5066" spans="2:6" x14ac:dyDescent="0.3">
      <c r="B5066" s="142" t="s">
        <v>381</v>
      </c>
      <c r="C5066" s="144">
        <v>45582</v>
      </c>
      <c r="D5066" s="145">
        <v>20</v>
      </c>
      <c r="E5066" s="207">
        <v>506.36</v>
      </c>
      <c r="F5066" s="208">
        <v>0</v>
      </c>
    </row>
    <row r="5067" spans="2:6" x14ac:dyDescent="0.3">
      <c r="B5067" s="142" t="s">
        <v>381</v>
      </c>
      <c r="C5067" s="144">
        <v>45582</v>
      </c>
      <c r="D5067" s="145">
        <v>21</v>
      </c>
      <c r="E5067" s="207">
        <v>505.67</v>
      </c>
      <c r="F5067" s="208">
        <v>0</v>
      </c>
    </row>
    <row r="5068" spans="2:6" x14ac:dyDescent="0.3">
      <c r="B5068" s="142" t="s">
        <v>381</v>
      </c>
      <c r="C5068" s="144">
        <v>45582</v>
      </c>
      <c r="D5068" s="145">
        <v>22</v>
      </c>
      <c r="E5068" s="207">
        <v>501.38</v>
      </c>
      <c r="F5068" s="208">
        <v>0</v>
      </c>
    </row>
    <row r="5069" spans="2:6" x14ac:dyDescent="0.3">
      <c r="B5069" s="142" t="s">
        <v>381</v>
      </c>
      <c r="C5069" s="144">
        <v>45582</v>
      </c>
      <c r="D5069" s="145">
        <v>23</v>
      </c>
      <c r="E5069" s="207">
        <v>500.51</v>
      </c>
      <c r="F5069" s="208">
        <v>0</v>
      </c>
    </row>
    <row r="5070" spans="2:6" x14ac:dyDescent="0.3">
      <c r="B5070" s="142" t="s">
        <v>381</v>
      </c>
      <c r="C5070" s="144">
        <v>45583</v>
      </c>
      <c r="D5070" s="145">
        <v>0</v>
      </c>
      <c r="E5070" s="207">
        <v>500.8</v>
      </c>
      <c r="F5070" s="208">
        <v>0</v>
      </c>
    </row>
    <row r="5071" spans="2:6" x14ac:dyDescent="0.3">
      <c r="B5071" s="142" t="s">
        <v>381</v>
      </c>
      <c r="C5071" s="144">
        <v>45583</v>
      </c>
      <c r="D5071" s="145">
        <v>1</v>
      </c>
      <c r="E5071" s="207">
        <v>503.02</v>
      </c>
      <c r="F5071" s="208">
        <v>0</v>
      </c>
    </row>
    <row r="5072" spans="2:6" x14ac:dyDescent="0.3">
      <c r="B5072" s="142" t="s">
        <v>381</v>
      </c>
      <c r="C5072" s="144">
        <v>45583</v>
      </c>
      <c r="D5072" s="145">
        <v>2</v>
      </c>
      <c r="E5072" s="207">
        <v>503.53</v>
      </c>
      <c r="F5072" s="208">
        <v>0</v>
      </c>
    </row>
    <row r="5073" spans="2:6" x14ac:dyDescent="0.3">
      <c r="B5073" s="142" t="s">
        <v>381</v>
      </c>
      <c r="C5073" s="144">
        <v>45583</v>
      </c>
      <c r="D5073" s="145">
        <v>3</v>
      </c>
      <c r="E5073" s="207">
        <v>502.63</v>
      </c>
      <c r="F5073" s="208">
        <v>0</v>
      </c>
    </row>
    <row r="5074" spans="2:6" x14ac:dyDescent="0.3">
      <c r="B5074" s="142" t="s">
        <v>381</v>
      </c>
      <c r="C5074" s="144">
        <v>45583</v>
      </c>
      <c r="D5074" s="145">
        <v>4</v>
      </c>
      <c r="E5074" s="207">
        <v>502.68</v>
      </c>
      <c r="F5074" s="208">
        <v>0</v>
      </c>
    </row>
    <row r="5075" spans="2:6" x14ac:dyDescent="0.3">
      <c r="B5075" s="142" t="s">
        <v>381</v>
      </c>
      <c r="C5075" s="144">
        <v>45583</v>
      </c>
      <c r="D5075" s="145">
        <v>5</v>
      </c>
      <c r="E5075" s="207">
        <v>503.09</v>
      </c>
      <c r="F5075" s="208">
        <v>0</v>
      </c>
    </row>
    <row r="5076" spans="2:6" x14ac:dyDescent="0.3">
      <c r="B5076" s="142" t="s">
        <v>381</v>
      </c>
      <c r="C5076" s="144">
        <v>45583</v>
      </c>
      <c r="D5076" s="145">
        <v>6</v>
      </c>
      <c r="E5076" s="207">
        <v>506.59</v>
      </c>
      <c r="F5076" s="208">
        <v>0</v>
      </c>
    </row>
    <row r="5077" spans="2:6" x14ac:dyDescent="0.3">
      <c r="B5077" s="142" t="s">
        <v>381</v>
      </c>
      <c r="C5077" s="144">
        <v>45583</v>
      </c>
      <c r="D5077" s="145">
        <v>7</v>
      </c>
      <c r="E5077" s="207">
        <v>508.22</v>
      </c>
      <c r="F5077" s="208">
        <v>0</v>
      </c>
    </row>
    <row r="5078" spans="2:6" x14ac:dyDescent="0.3">
      <c r="B5078" s="142" t="s">
        <v>381</v>
      </c>
      <c r="C5078" s="144">
        <v>45583</v>
      </c>
      <c r="D5078" s="145">
        <v>8</v>
      </c>
      <c r="E5078" s="207">
        <v>417.93</v>
      </c>
      <c r="F5078" s="208">
        <v>0</v>
      </c>
    </row>
    <row r="5079" spans="2:6" x14ac:dyDescent="0.3">
      <c r="B5079" s="142" t="s">
        <v>381</v>
      </c>
      <c r="C5079" s="144">
        <v>45583</v>
      </c>
      <c r="D5079" s="145">
        <v>9</v>
      </c>
      <c r="E5079" s="207">
        <v>417.9</v>
      </c>
      <c r="F5079" s="208">
        <v>0</v>
      </c>
    </row>
    <row r="5080" spans="2:6" x14ac:dyDescent="0.3">
      <c r="B5080" s="142" t="s">
        <v>381</v>
      </c>
      <c r="C5080" s="144">
        <v>45583</v>
      </c>
      <c r="D5080" s="145">
        <v>10</v>
      </c>
      <c r="E5080" s="207">
        <v>438.33</v>
      </c>
      <c r="F5080" s="208">
        <v>0</v>
      </c>
    </row>
    <row r="5081" spans="2:6" x14ac:dyDescent="0.3">
      <c r="B5081" s="142" t="s">
        <v>381</v>
      </c>
      <c r="C5081" s="144">
        <v>45583</v>
      </c>
      <c r="D5081" s="145">
        <v>11</v>
      </c>
      <c r="E5081" s="207">
        <v>494.39</v>
      </c>
      <c r="F5081" s="208">
        <v>0</v>
      </c>
    </row>
    <row r="5082" spans="2:6" x14ac:dyDescent="0.3">
      <c r="B5082" s="142" t="s">
        <v>381</v>
      </c>
      <c r="C5082" s="144">
        <v>45583</v>
      </c>
      <c r="D5082" s="145">
        <v>12</v>
      </c>
      <c r="E5082" s="207">
        <v>493.41</v>
      </c>
      <c r="F5082" s="208">
        <v>0</v>
      </c>
    </row>
    <row r="5083" spans="2:6" x14ac:dyDescent="0.3">
      <c r="B5083" s="142" t="s">
        <v>381</v>
      </c>
      <c r="C5083" s="144">
        <v>45583</v>
      </c>
      <c r="D5083" s="145">
        <v>13</v>
      </c>
      <c r="E5083" s="207">
        <v>499.99</v>
      </c>
      <c r="F5083" s="208">
        <v>0</v>
      </c>
    </row>
    <row r="5084" spans="2:6" x14ac:dyDescent="0.3">
      <c r="B5084" s="142" t="s">
        <v>381</v>
      </c>
      <c r="C5084" s="144">
        <v>45583</v>
      </c>
      <c r="D5084" s="145">
        <v>14</v>
      </c>
      <c r="E5084" s="207">
        <v>506.58</v>
      </c>
      <c r="F5084" s="208">
        <v>0</v>
      </c>
    </row>
    <row r="5085" spans="2:6" x14ac:dyDescent="0.3">
      <c r="B5085" s="142" t="s">
        <v>381</v>
      </c>
      <c r="C5085" s="144">
        <v>45583</v>
      </c>
      <c r="D5085" s="145">
        <v>15</v>
      </c>
      <c r="E5085" s="207">
        <v>503.19</v>
      </c>
      <c r="F5085" s="208">
        <v>0</v>
      </c>
    </row>
    <row r="5086" spans="2:6" x14ac:dyDescent="0.3">
      <c r="B5086" s="142" t="s">
        <v>381</v>
      </c>
      <c r="C5086" s="144">
        <v>45583</v>
      </c>
      <c r="D5086" s="145">
        <v>16</v>
      </c>
      <c r="E5086" s="207">
        <v>501.44</v>
      </c>
      <c r="F5086" s="208">
        <v>0</v>
      </c>
    </row>
    <row r="5087" spans="2:6" x14ac:dyDescent="0.3">
      <c r="B5087" s="142" t="s">
        <v>381</v>
      </c>
      <c r="C5087" s="144">
        <v>45583</v>
      </c>
      <c r="D5087" s="145">
        <v>17</v>
      </c>
      <c r="E5087" s="207">
        <v>505.44</v>
      </c>
      <c r="F5087" s="208">
        <v>0</v>
      </c>
    </row>
    <row r="5088" spans="2:6" x14ac:dyDescent="0.3">
      <c r="B5088" s="142" t="s">
        <v>381</v>
      </c>
      <c r="C5088" s="144">
        <v>45583</v>
      </c>
      <c r="D5088" s="145">
        <v>18</v>
      </c>
      <c r="E5088" s="207">
        <v>506.37</v>
      </c>
      <c r="F5088" s="208">
        <v>0</v>
      </c>
    </row>
    <row r="5089" spans="2:6" x14ac:dyDescent="0.3">
      <c r="B5089" s="142" t="s">
        <v>381</v>
      </c>
      <c r="C5089" s="144">
        <v>45583</v>
      </c>
      <c r="D5089" s="145">
        <v>19</v>
      </c>
      <c r="E5089" s="207">
        <v>505.52</v>
      </c>
      <c r="F5089" s="208">
        <v>0</v>
      </c>
    </row>
    <row r="5090" spans="2:6" x14ac:dyDescent="0.3">
      <c r="B5090" s="142" t="s">
        <v>381</v>
      </c>
      <c r="C5090" s="144">
        <v>45583</v>
      </c>
      <c r="D5090" s="145">
        <v>20</v>
      </c>
      <c r="E5090" s="207">
        <v>505.1</v>
      </c>
      <c r="F5090" s="208">
        <v>0</v>
      </c>
    </row>
    <row r="5091" spans="2:6" x14ac:dyDescent="0.3">
      <c r="B5091" s="142" t="s">
        <v>381</v>
      </c>
      <c r="C5091" s="144">
        <v>45583</v>
      </c>
      <c r="D5091" s="145">
        <v>21</v>
      </c>
      <c r="E5091" s="207">
        <v>503.19</v>
      </c>
      <c r="F5091" s="208">
        <v>0</v>
      </c>
    </row>
    <row r="5092" spans="2:6" x14ac:dyDescent="0.3">
      <c r="B5092" s="142" t="s">
        <v>381</v>
      </c>
      <c r="C5092" s="144">
        <v>45583</v>
      </c>
      <c r="D5092" s="145">
        <v>22</v>
      </c>
      <c r="E5092" s="207">
        <v>503.79</v>
      </c>
      <c r="F5092" s="208">
        <v>0</v>
      </c>
    </row>
    <row r="5093" spans="2:6" x14ac:dyDescent="0.3">
      <c r="B5093" s="142" t="s">
        <v>381</v>
      </c>
      <c r="C5093" s="144">
        <v>45583</v>
      </c>
      <c r="D5093" s="145">
        <v>23</v>
      </c>
      <c r="E5093" s="207">
        <v>503.62</v>
      </c>
      <c r="F5093" s="208">
        <v>0</v>
      </c>
    </row>
    <row r="5094" spans="2:6" x14ac:dyDescent="0.3">
      <c r="B5094" s="142" t="s">
        <v>381</v>
      </c>
      <c r="C5094" s="144">
        <v>45584</v>
      </c>
      <c r="D5094" s="145">
        <v>0</v>
      </c>
      <c r="E5094" s="207">
        <v>502.62</v>
      </c>
      <c r="F5094" s="208">
        <v>0</v>
      </c>
    </row>
    <row r="5095" spans="2:6" x14ac:dyDescent="0.3">
      <c r="B5095" s="142" t="s">
        <v>381</v>
      </c>
      <c r="C5095" s="144">
        <v>45584</v>
      </c>
      <c r="D5095" s="145">
        <v>1</v>
      </c>
      <c r="E5095" s="207">
        <v>490.81</v>
      </c>
      <c r="F5095" s="208">
        <v>0</v>
      </c>
    </row>
    <row r="5096" spans="2:6" x14ac:dyDescent="0.3">
      <c r="B5096" s="142" t="s">
        <v>381</v>
      </c>
      <c r="C5096" s="144">
        <v>45584</v>
      </c>
      <c r="D5096" s="145">
        <v>2</v>
      </c>
      <c r="E5096" s="207">
        <v>202.23</v>
      </c>
      <c r="F5096" s="208">
        <v>0</v>
      </c>
    </row>
    <row r="5097" spans="2:6" x14ac:dyDescent="0.3">
      <c r="B5097" s="142" t="s">
        <v>381</v>
      </c>
      <c r="C5097" s="144">
        <v>45584</v>
      </c>
      <c r="D5097" s="145">
        <v>3</v>
      </c>
      <c r="E5097" s="207">
        <v>0</v>
      </c>
      <c r="F5097" s="208">
        <v>0</v>
      </c>
    </row>
    <row r="5098" spans="2:6" x14ac:dyDescent="0.3">
      <c r="B5098" s="142" t="s">
        <v>381</v>
      </c>
      <c r="C5098" s="144">
        <v>45584</v>
      </c>
      <c r="D5098" s="145">
        <v>4</v>
      </c>
      <c r="E5098" s="207">
        <v>0</v>
      </c>
      <c r="F5098" s="208">
        <v>0</v>
      </c>
    </row>
    <row r="5099" spans="2:6" x14ac:dyDescent="0.3">
      <c r="B5099" s="142" t="s">
        <v>381</v>
      </c>
      <c r="C5099" s="144">
        <v>45584</v>
      </c>
      <c r="D5099" s="145">
        <v>5</v>
      </c>
      <c r="E5099" s="207">
        <v>0</v>
      </c>
      <c r="F5099" s="208">
        <v>0</v>
      </c>
    </row>
    <row r="5100" spans="2:6" x14ac:dyDescent="0.3">
      <c r="B5100" s="142" t="s">
        <v>381</v>
      </c>
      <c r="C5100" s="144">
        <v>45584</v>
      </c>
      <c r="D5100" s="145">
        <v>6</v>
      </c>
      <c r="E5100" s="207">
        <v>0</v>
      </c>
      <c r="F5100" s="208">
        <v>0</v>
      </c>
    </row>
    <row r="5101" spans="2:6" x14ac:dyDescent="0.3">
      <c r="B5101" s="142" t="s">
        <v>381</v>
      </c>
      <c r="C5101" s="144">
        <v>45584</v>
      </c>
      <c r="D5101" s="145">
        <v>7</v>
      </c>
      <c r="E5101" s="207">
        <v>0</v>
      </c>
      <c r="F5101" s="208">
        <v>0</v>
      </c>
    </row>
    <row r="5102" spans="2:6" x14ac:dyDescent="0.3">
      <c r="B5102" s="142" t="s">
        <v>381</v>
      </c>
      <c r="C5102" s="144">
        <v>45584</v>
      </c>
      <c r="D5102" s="145">
        <v>8</v>
      </c>
      <c r="E5102" s="207">
        <v>0</v>
      </c>
      <c r="F5102" s="208">
        <v>0</v>
      </c>
    </row>
    <row r="5103" spans="2:6" x14ac:dyDescent="0.3">
      <c r="B5103" s="142" t="s">
        <v>381</v>
      </c>
      <c r="C5103" s="144">
        <v>45584</v>
      </c>
      <c r="D5103" s="145">
        <v>9</v>
      </c>
      <c r="E5103" s="207">
        <v>0</v>
      </c>
      <c r="F5103" s="208">
        <v>0</v>
      </c>
    </row>
    <row r="5104" spans="2:6" x14ac:dyDescent="0.3">
      <c r="B5104" s="142" t="s">
        <v>381</v>
      </c>
      <c r="C5104" s="144">
        <v>45584</v>
      </c>
      <c r="D5104" s="145">
        <v>10</v>
      </c>
      <c r="E5104" s="207">
        <v>0</v>
      </c>
      <c r="F5104" s="208">
        <v>0</v>
      </c>
    </row>
    <row r="5105" spans="2:6" x14ac:dyDescent="0.3">
      <c r="B5105" s="142" t="s">
        <v>381</v>
      </c>
      <c r="C5105" s="144">
        <v>45584</v>
      </c>
      <c r="D5105" s="145">
        <v>11</v>
      </c>
      <c r="E5105" s="207">
        <v>0</v>
      </c>
      <c r="F5105" s="208">
        <v>0</v>
      </c>
    </row>
    <row r="5106" spans="2:6" x14ac:dyDescent="0.3">
      <c r="B5106" s="142" t="s">
        <v>381</v>
      </c>
      <c r="C5106" s="144">
        <v>45584</v>
      </c>
      <c r="D5106" s="145">
        <v>12</v>
      </c>
      <c r="E5106" s="207">
        <v>0</v>
      </c>
      <c r="F5106" s="208">
        <v>0</v>
      </c>
    </row>
    <row r="5107" spans="2:6" x14ac:dyDescent="0.3">
      <c r="B5107" s="142" t="s">
        <v>381</v>
      </c>
      <c r="C5107" s="144">
        <v>45584</v>
      </c>
      <c r="D5107" s="145">
        <v>13</v>
      </c>
      <c r="E5107" s="207">
        <v>0</v>
      </c>
      <c r="F5107" s="208">
        <v>0</v>
      </c>
    </row>
    <row r="5108" spans="2:6" x14ac:dyDescent="0.3">
      <c r="B5108" s="142" t="s">
        <v>381</v>
      </c>
      <c r="C5108" s="144">
        <v>45584</v>
      </c>
      <c r="D5108" s="145">
        <v>14</v>
      </c>
      <c r="E5108" s="207">
        <v>25.47</v>
      </c>
      <c r="F5108" s="208">
        <v>0</v>
      </c>
    </row>
    <row r="5109" spans="2:6" x14ac:dyDescent="0.3">
      <c r="B5109" s="142" t="s">
        <v>381</v>
      </c>
      <c r="C5109" s="144">
        <v>45584</v>
      </c>
      <c r="D5109" s="145">
        <v>15</v>
      </c>
      <c r="E5109" s="207">
        <v>454.21</v>
      </c>
      <c r="F5109" s="208">
        <v>0</v>
      </c>
    </row>
    <row r="5110" spans="2:6" x14ac:dyDescent="0.3">
      <c r="B5110" s="142" t="s">
        <v>381</v>
      </c>
      <c r="C5110" s="144">
        <v>45584</v>
      </c>
      <c r="D5110" s="145">
        <v>16</v>
      </c>
      <c r="E5110" s="207">
        <v>418.3</v>
      </c>
      <c r="F5110" s="208">
        <v>0</v>
      </c>
    </row>
    <row r="5111" spans="2:6" x14ac:dyDescent="0.3">
      <c r="B5111" s="142" t="s">
        <v>381</v>
      </c>
      <c r="C5111" s="144">
        <v>45584</v>
      </c>
      <c r="D5111" s="145">
        <v>17</v>
      </c>
      <c r="E5111" s="207">
        <v>518.44000000000005</v>
      </c>
      <c r="F5111" s="208">
        <v>0</v>
      </c>
    </row>
    <row r="5112" spans="2:6" x14ac:dyDescent="0.3">
      <c r="B5112" s="142" t="s">
        <v>381</v>
      </c>
      <c r="C5112" s="144">
        <v>45584</v>
      </c>
      <c r="D5112" s="145">
        <v>18</v>
      </c>
      <c r="E5112" s="207">
        <v>519.34</v>
      </c>
      <c r="F5112" s="208">
        <v>0</v>
      </c>
    </row>
    <row r="5113" spans="2:6" x14ac:dyDescent="0.3">
      <c r="B5113" s="142" t="s">
        <v>381</v>
      </c>
      <c r="C5113" s="144">
        <v>45584</v>
      </c>
      <c r="D5113" s="145">
        <v>19</v>
      </c>
      <c r="E5113" s="207">
        <v>520.07000000000005</v>
      </c>
      <c r="F5113" s="208">
        <v>0</v>
      </c>
    </row>
    <row r="5114" spans="2:6" x14ac:dyDescent="0.3">
      <c r="B5114" s="142" t="s">
        <v>381</v>
      </c>
      <c r="C5114" s="144">
        <v>45584</v>
      </c>
      <c r="D5114" s="145">
        <v>20</v>
      </c>
      <c r="E5114" s="207">
        <v>520.17999999999995</v>
      </c>
      <c r="F5114" s="208">
        <v>0</v>
      </c>
    </row>
    <row r="5115" spans="2:6" x14ac:dyDescent="0.3">
      <c r="B5115" s="142" t="s">
        <v>381</v>
      </c>
      <c r="C5115" s="144">
        <v>45584</v>
      </c>
      <c r="D5115" s="145">
        <v>21</v>
      </c>
      <c r="E5115" s="207">
        <v>518.64</v>
      </c>
      <c r="F5115" s="208">
        <v>0</v>
      </c>
    </row>
    <row r="5116" spans="2:6" x14ac:dyDescent="0.3">
      <c r="B5116" s="142" t="s">
        <v>381</v>
      </c>
      <c r="C5116" s="144">
        <v>45584</v>
      </c>
      <c r="D5116" s="145">
        <v>22</v>
      </c>
      <c r="E5116" s="207">
        <v>419.57</v>
      </c>
      <c r="F5116" s="208">
        <v>0</v>
      </c>
    </row>
    <row r="5117" spans="2:6" x14ac:dyDescent="0.3">
      <c r="B5117" s="142" t="s">
        <v>381</v>
      </c>
      <c r="C5117" s="144">
        <v>45584</v>
      </c>
      <c r="D5117" s="145">
        <v>23</v>
      </c>
      <c r="E5117" s="207">
        <v>356.35</v>
      </c>
      <c r="F5117" s="208">
        <v>0</v>
      </c>
    </row>
    <row r="5118" spans="2:6" x14ac:dyDescent="0.3">
      <c r="B5118" s="142" t="s">
        <v>381</v>
      </c>
      <c r="C5118" s="144">
        <v>45585</v>
      </c>
      <c r="D5118" s="145">
        <v>0</v>
      </c>
      <c r="E5118" s="207">
        <v>0</v>
      </c>
      <c r="F5118" s="208">
        <v>0</v>
      </c>
    </row>
    <row r="5119" spans="2:6" x14ac:dyDescent="0.3">
      <c r="B5119" s="142" t="s">
        <v>381</v>
      </c>
      <c r="C5119" s="144">
        <v>45585</v>
      </c>
      <c r="D5119" s="145">
        <v>1</v>
      </c>
      <c r="E5119" s="207">
        <v>0</v>
      </c>
      <c r="F5119" s="208">
        <v>0</v>
      </c>
    </row>
    <row r="5120" spans="2:6" x14ac:dyDescent="0.3">
      <c r="B5120" s="142" t="s">
        <v>381</v>
      </c>
      <c r="C5120" s="144">
        <v>45585</v>
      </c>
      <c r="D5120" s="145">
        <v>2</v>
      </c>
      <c r="E5120" s="207">
        <v>0</v>
      </c>
      <c r="F5120" s="208">
        <v>0</v>
      </c>
    </row>
    <row r="5121" spans="2:6" x14ac:dyDescent="0.3">
      <c r="B5121" s="142" t="s">
        <v>381</v>
      </c>
      <c r="C5121" s="144">
        <v>45585</v>
      </c>
      <c r="D5121" s="145">
        <v>3</v>
      </c>
      <c r="E5121" s="207">
        <v>0</v>
      </c>
      <c r="F5121" s="208">
        <v>0</v>
      </c>
    </row>
    <row r="5122" spans="2:6" x14ac:dyDescent="0.3">
      <c r="B5122" s="142" t="s">
        <v>381</v>
      </c>
      <c r="C5122" s="144">
        <v>45585</v>
      </c>
      <c r="D5122" s="145">
        <v>4</v>
      </c>
      <c r="E5122" s="207">
        <v>0</v>
      </c>
      <c r="F5122" s="208">
        <v>0</v>
      </c>
    </row>
    <row r="5123" spans="2:6" x14ac:dyDescent="0.3">
      <c r="B5123" s="142" t="s">
        <v>381</v>
      </c>
      <c r="C5123" s="144">
        <v>45585</v>
      </c>
      <c r="D5123" s="145">
        <v>5</v>
      </c>
      <c r="E5123" s="207">
        <v>0</v>
      </c>
      <c r="F5123" s="208">
        <v>0</v>
      </c>
    </row>
    <row r="5124" spans="2:6" x14ac:dyDescent="0.3">
      <c r="B5124" s="142" t="s">
        <v>381</v>
      </c>
      <c r="C5124" s="144">
        <v>45585</v>
      </c>
      <c r="D5124" s="145">
        <v>6</v>
      </c>
      <c r="E5124" s="207">
        <v>0</v>
      </c>
      <c r="F5124" s="208">
        <v>0</v>
      </c>
    </row>
    <row r="5125" spans="2:6" x14ac:dyDescent="0.3">
      <c r="B5125" s="142" t="s">
        <v>381</v>
      </c>
      <c r="C5125" s="144">
        <v>45585</v>
      </c>
      <c r="D5125" s="145">
        <v>7</v>
      </c>
      <c r="E5125" s="207">
        <v>0</v>
      </c>
      <c r="F5125" s="208">
        <v>0</v>
      </c>
    </row>
    <row r="5126" spans="2:6" x14ac:dyDescent="0.3">
      <c r="B5126" s="142" t="s">
        <v>381</v>
      </c>
      <c r="C5126" s="144">
        <v>45585</v>
      </c>
      <c r="D5126" s="145">
        <v>8</v>
      </c>
      <c r="E5126" s="207">
        <v>0</v>
      </c>
      <c r="F5126" s="208">
        <v>0</v>
      </c>
    </row>
    <row r="5127" spans="2:6" x14ac:dyDescent="0.3">
      <c r="B5127" s="142" t="s">
        <v>381</v>
      </c>
      <c r="C5127" s="144">
        <v>45585</v>
      </c>
      <c r="D5127" s="145">
        <v>9</v>
      </c>
      <c r="E5127" s="207">
        <v>0</v>
      </c>
      <c r="F5127" s="208">
        <v>0</v>
      </c>
    </row>
    <row r="5128" spans="2:6" x14ac:dyDescent="0.3">
      <c r="B5128" s="142" t="s">
        <v>381</v>
      </c>
      <c r="C5128" s="144">
        <v>45585</v>
      </c>
      <c r="D5128" s="145">
        <v>10</v>
      </c>
      <c r="E5128" s="207">
        <v>0</v>
      </c>
      <c r="F5128" s="208">
        <v>0</v>
      </c>
    </row>
    <row r="5129" spans="2:6" x14ac:dyDescent="0.3">
      <c r="B5129" s="142" t="s">
        <v>381</v>
      </c>
      <c r="C5129" s="144">
        <v>45585</v>
      </c>
      <c r="D5129" s="145">
        <v>11</v>
      </c>
      <c r="E5129" s="207">
        <v>0</v>
      </c>
      <c r="F5129" s="208">
        <v>0</v>
      </c>
    </row>
    <row r="5130" spans="2:6" x14ac:dyDescent="0.3">
      <c r="B5130" s="142" t="s">
        <v>381</v>
      </c>
      <c r="C5130" s="144">
        <v>45585</v>
      </c>
      <c r="D5130" s="145">
        <v>12</v>
      </c>
      <c r="E5130" s="207">
        <v>0</v>
      </c>
      <c r="F5130" s="208">
        <v>0</v>
      </c>
    </row>
    <row r="5131" spans="2:6" x14ac:dyDescent="0.3">
      <c r="B5131" s="142" t="s">
        <v>381</v>
      </c>
      <c r="C5131" s="144">
        <v>45585</v>
      </c>
      <c r="D5131" s="145">
        <v>13</v>
      </c>
      <c r="E5131" s="207">
        <v>0</v>
      </c>
      <c r="F5131" s="208">
        <v>0</v>
      </c>
    </row>
    <row r="5132" spans="2:6" x14ac:dyDescent="0.3">
      <c r="B5132" s="142" t="s">
        <v>381</v>
      </c>
      <c r="C5132" s="144">
        <v>45585</v>
      </c>
      <c r="D5132" s="145">
        <v>14</v>
      </c>
      <c r="E5132" s="207">
        <v>0</v>
      </c>
      <c r="F5132" s="208">
        <v>0</v>
      </c>
    </row>
    <row r="5133" spans="2:6" x14ac:dyDescent="0.3">
      <c r="B5133" s="142" t="s">
        <v>381</v>
      </c>
      <c r="C5133" s="144">
        <v>45585</v>
      </c>
      <c r="D5133" s="145">
        <v>15</v>
      </c>
      <c r="E5133" s="207">
        <v>0</v>
      </c>
      <c r="F5133" s="208">
        <v>0</v>
      </c>
    </row>
    <row r="5134" spans="2:6" x14ac:dyDescent="0.3">
      <c r="B5134" s="142" t="s">
        <v>381</v>
      </c>
      <c r="C5134" s="144">
        <v>45585</v>
      </c>
      <c r="D5134" s="145">
        <v>16</v>
      </c>
      <c r="E5134" s="207">
        <v>0</v>
      </c>
      <c r="F5134" s="208">
        <v>0</v>
      </c>
    </row>
    <row r="5135" spans="2:6" x14ac:dyDescent="0.3">
      <c r="B5135" s="142" t="s">
        <v>381</v>
      </c>
      <c r="C5135" s="144">
        <v>45585</v>
      </c>
      <c r="D5135" s="145">
        <v>17</v>
      </c>
      <c r="E5135" s="207">
        <v>0</v>
      </c>
      <c r="F5135" s="208">
        <v>0</v>
      </c>
    </row>
    <row r="5136" spans="2:6" x14ac:dyDescent="0.3">
      <c r="B5136" s="142" t="s">
        <v>381</v>
      </c>
      <c r="C5136" s="144">
        <v>45585</v>
      </c>
      <c r="D5136" s="145">
        <v>18</v>
      </c>
      <c r="E5136" s="207">
        <v>0</v>
      </c>
      <c r="F5136" s="208">
        <v>0</v>
      </c>
    </row>
    <row r="5137" spans="2:6" x14ac:dyDescent="0.3">
      <c r="B5137" s="142" t="s">
        <v>381</v>
      </c>
      <c r="C5137" s="144">
        <v>45585</v>
      </c>
      <c r="D5137" s="145">
        <v>19</v>
      </c>
      <c r="E5137" s="207">
        <v>0</v>
      </c>
      <c r="F5137" s="208">
        <v>0</v>
      </c>
    </row>
    <row r="5138" spans="2:6" x14ac:dyDescent="0.3">
      <c r="B5138" s="142" t="s">
        <v>381</v>
      </c>
      <c r="C5138" s="144">
        <v>45585</v>
      </c>
      <c r="D5138" s="145">
        <v>20</v>
      </c>
      <c r="E5138" s="207">
        <v>0</v>
      </c>
      <c r="F5138" s="208">
        <v>0</v>
      </c>
    </row>
    <row r="5139" spans="2:6" x14ac:dyDescent="0.3">
      <c r="B5139" s="142" t="s">
        <v>381</v>
      </c>
      <c r="C5139" s="144">
        <v>45585</v>
      </c>
      <c r="D5139" s="145">
        <v>21</v>
      </c>
      <c r="E5139" s="207">
        <v>0</v>
      </c>
      <c r="F5139" s="208">
        <v>0</v>
      </c>
    </row>
    <row r="5140" spans="2:6" x14ac:dyDescent="0.3">
      <c r="B5140" s="142" t="s">
        <v>381</v>
      </c>
      <c r="C5140" s="144">
        <v>45585</v>
      </c>
      <c r="D5140" s="145">
        <v>22</v>
      </c>
      <c r="E5140" s="207">
        <v>0</v>
      </c>
      <c r="F5140" s="208">
        <v>0</v>
      </c>
    </row>
    <row r="5141" spans="2:6" x14ac:dyDescent="0.3">
      <c r="B5141" s="142" t="s">
        <v>381</v>
      </c>
      <c r="C5141" s="144">
        <v>45585</v>
      </c>
      <c r="D5141" s="145">
        <v>23</v>
      </c>
      <c r="E5141" s="207">
        <v>0</v>
      </c>
      <c r="F5141" s="208">
        <v>0</v>
      </c>
    </row>
    <row r="5142" spans="2:6" x14ac:dyDescent="0.3">
      <c r="B5142" s="142" t="s">
        <v>381</v>
      </c>
      <c r="C5142" s="144">
        <v>45586</v>
      </c>
      <c r="D5142" s="145">
        <v>0</v>
      </c>
      <c r="E5142" s="207">
        <v>0</v>
      </c>
      <c r="F5142" s="208">
        <v>0</v>
      </c>
    </row>
    <row r="5143" spans="2:6" x14ac:dyDescent="0.3">
      <c r="B5143" s="142" t="s">
        <v>381</v>
      </c>
      <c r="C5143" s="144">
        <v>45586</v>
      </c>
      <c r="D5143" s="145">
        <v>1</v>
      </c>
      <c r="E5143" s="207">
        <v>0</v>
      </c>
      <c r="F5143" s="208">
        <v>0</v>
      </c>
    </row>
    <row r="5144" spans="2:6" x14ac:dyDescent="0.3">
      <c r="B5144" s="142" t="s">
        <v>381</v>
      </c>
      <c r="C5144" s="144">
        <v>45586</v>
      </c>
      <c r="D5144" s="145">
        <v>2</v>
      </c>
      <c r="E5144" s="207">
        <v>0</v>
      </c>
      <c r="F5144" s="208">
        <v>0</v>
      </c>
    </row>
    <row r="5145" spans="2:6" x14ac:dyDescent="0.3">
      <c r="B5145" s="142" t="s">
        <v>381</v>
      </c>
      <c r="C5145" s="144">
        <v>45586</v>
      </c>
      <c r="D5145" s="145">
        <v>3</v>
      </c>
      <c r="E5145" s="207">
        <v>0</v>
      </c>
      <c r="F5145" s="208">
        <v>0</v>
      </c>
    </row>
    <row r="5146" spans="2:6" x14ac:dyDescent="0.3">
      <c r="B5146" s="142" t="s">
        <v>381</v>
      </c>
      <c r="C5146" s="144">
        <v>45586</v>
      </c>
      <c r="D5146" s="145">
        <v>4</v>
      </c>
      <c r="E5146" s="207">
        <v>0</v>
      </c>
      <c r="F5146" s="208">
        <v>0</v>
      </c>
    </row>
    <row r="5147" spans="2:6" x14ac:dyDescent="0.3">
      <c r="B5147" s="142" t="s">
        <v>381</v>
      </c>
      <c r="C5147" s="144">
        <v>45586</v>
      </c>
      <c r="D5147" s="145">
        <v>5</v>
      </c>
      <c r="E5147" s="207">
        <v>0</v>
      </c>
      <c r="F5147" s="208">
        <v>0</v>
      </c>
    </row>
    <row r="5148" spans="2:6" x14ac:dyDescent="0.3">
      <c r="B5148" s="142" t="s">
        <v>381</v>
      </c>
      <c r="C5148" s="144">
        <v>45586</v>
      </c>
      <c r="D5148" s="145">
        <v>6</v>
      </c>
      <c r="E5148" s="207">
        <v>0</v>
      </c>
      <c r="F5148" s="208">
        <v>0</v>
      </c>
    </row>
    <row r="5149" spans="2:6" x14ac:dyDescent="0.3">
      <c r="B5149" s="142" t="s">
        <v>381</v>
      </c>
      <c r="C5149" s="144">
        <v>45586</v>
      </c>
      <c r="D5149" s="145">
        <v>7</v>
      </c>
      <c r="E5149" s="207">
        <v>0</v>
      </c>
      <c r="F5149" s="208">
        <v>0</v>
      </c>
    </row>
    <row r="5150" spans="2:6" x14ac:dyDescent="0.3">
      <c r="B5150" s="142" t="s">
        <v>381</v>
      </c>
      <c r="C5150" s="144">
        <v>45586</v>
      </c>
      <c r="D5150" s="145">
        <v>8</v>
      </c>
      <c r="E5150" s="207">
        <v>0</v>
      </c>
      <c r="F5150" s="208">
        <v>0</v>
      </c>
    </row>
    <row r="5151" spans="2:6" x14ac:dyDescent="0.3">
      <c r="B5151" s="142" t="s">
        <v>381</v>
      </c>
      <c r="C5151" s="144">
        <v>45586</v>
      </c>
      <c r="D5151" s="145">
        <v>9</v>
      </c>
      <c r="E5151" s="207">
        <v>0</v>
      </c>
      <c r="F5151" s="208">
        <v>0</v>
      </c>
    </row>
    <row r="5152" spans="2:6" x14ac:dyDescent="0.3">
      <c r="B5152" s="142" t="s">
        <v>381</v>
      </c>
      <c r="C5152" s="144">
        <v>45586</v>
      </c>
      <c r="D5152" s="145">
        <v>10</v>
      </c>
      <c r="E5152" s="207">
        <v>0</v>
      </c>
      <c r="F5152" s="208">
        <v>0</v>
      </c>
    </row>
    <row r="5153" spans="2:6" x14ac:dyDescent="0.3">
      <c r="B5153" s="142" t="s">
        <v>381</v>
      </c>
      <c r="C5153" s="144">
        <v>45586</v>
      </c>
      <c r="D5153" s="145">
        <v>11</v>
      </c>
      <c r="E5153" s="207">
        <v>0</v>
      </c>
      <c r="F5153" s="208">
        <v>0</v>
      </c>
    </row>
    <row r="5154" spans="2:6" x14ac:dyDescent="0.3">
      <c r="B5154" s="142" t="s">
        <v>381</v>
      </c>
      <c r="C5154" s="144">
        <v>45586</v>
      </c>
      <c r="D5154" s="145">
        <v>12</v>
      </c>
      <c r="E5154" s="207">
        <v>0</v>
      </c>
      <c r="F5154" s="208">
        <v>0</v>
      </c>
    </row>
    <row r="5155" spans="2:6" x14ac:dyDescent="0.3">
      <c r="B5155" s="142" t="s">
        <v>381</v>
      </c>
      <c r="C5155" s="144">
        <v>45586</v>
      </c>
      <c r="D5155" s="145">
        <v>13</v>
      </c>
      <c r="E5155" s="207">
        <v>0</v>
      </c>
      <c r="F5155" s="208">
        <v>0</v>
      </c>
    </row>
    <row r="5156" spans="2:6" x14ac:dyDescent="0.3">
      <c r="B5156" s="142" t="s">
        <v>381</v>
      </c>
      <c r="C5156" s="144">
        <v>45586</v>
      </c>
      <c r="D5156" s="145">
        <v>14</v>
      </c>
      <c r="E5156" s="207">
        <v>0</v>
      </c>
      <c r="F5156" s="208">
        <v>0</v>
      </c>
    </row>
    <row r="5157" spans="2:6" x14ac:dyDescent="0.3">
      <c r="B5157" s="142" t="s">
        <v>381</v>
      </c>
      <c r="C5157" s="144">
        <v>45586</v>
      </c>
      <c r="D5157" s="145">
        <v>15</v>
      </c>
      <c r="E5157" s="207">
        <v>0</v>
      </c>
      <c r="F5157" s="208">
        <v>0</v>
      </c>
    </row>
    <row r="5158" spans="2:6" x14ac:dyDescent="0.3">
      <c r="B5158" s="142" t="s">
        <v>381</v>
      </c>
      <c r="C5158" s="144">
        <v>45586</v>
      </c>
      <c r="D5158" s="145">
        <v>16</v>
      </c>
      <c r="E5158" s="207">
        <v>0</v>
      </c>
      <c r="F5158" s="208">
        <v>0</v>
      </c>
    </row>
    <row r="5159" spans="2:6" x14ac:dyDescent="0.3">
      <c r="B5159" s="142" t="s">
        <v>381</v>
      </c>
      <c r="C5159" s="144">
        <v>45586</v>
      </c>
      <c r="D5159" s="145">
        <v>17</v>
      </c>
      <c r="E5159" s="207">
        <v>0</v>
      </c>
      <c r="F5159" s="208">
        <v>0</v>
      </c>
    </row>
    <row r="5160" spans="2:6" x14ac:dyDescent="0.3">
      <c r="B5160" s="142" t="s">
        <v>381</v>
      </c>
      <c r="C5160" s="144">
        <v>45586</v>
      </c>
      <c r="D5160" s="145">
        <v>18</v>
      </c>
      <c r="E5160" s="207">
        <v>0</v>
      </c>
      <c r="F5160" s="208">
        <v>0</v>
      </c>
    </row>
    <row r="5161" spans="2:6" x14ac:dyDescent="0.3">
      <c r="B5161" s="142" t="s">
        <v>381</v>
      </c>
      <c r="C5161" s="144">
        <v>45586</v>
      </c>
      <c r="D5161" s="145">
        <v>19</v>
      </c>
      <c r="E5161" s="207">
        <v>0</v>
      </c>
      <c r="F5161" s="208">
        <v>0</v>
      </c>
    </row>
    <row r="5162" spans="2:6" x14ac:dyDescent="0.3">
      <c r="B5162" s="142" t="s">
        <v>381</v>
      </c>
      <c r="C5162" s="144">
        <v>45586</v>
      </c>
      <c r="D5162" s="145">
        <v>20</v>
      </c>
      <c r="E5162" s="207">
        <v>0</v>
      </c>
      <c r="F5162" s="208">
        <v>0</v>
      </c>
    </row>
    <row r="5163" spans="2:6" x14ac:dyDescent="0.3">
      <c r="B5163" s="142" t="s">
        <v>381</v>
      </c>
      <c r="C5163" s="144">
        <v>45586</v>
      </c>
      <c r="D5163" s="145">
        <v>21</v>
      </c>
      <c r="E5163" s="207">
        <v>0</v>
      </c>
      <c r="F5163" s="208">
        <v>0</v>
      </c>
    </row>
    <row r="5164" spans="2:6" x14ac:dyDescent="0.3">
      <c r="B5164" s="142" t="s">
        <v>381</v>
      </c>
      <c r="C5164" s="144">
        <v>45586</v>
      </c>
      <c r="D5164" s="145">
        <v>22</v>
      </c>
      <c r="E5164" s="207">
        <v>0</v>
      </c>
      <c r="F5164" s="208">
        <v>0</v>
      </c>
    </row>
    <row r="5165" spans="2:6" x14ac:dyDescent="0.3">
      <c r="B5165" s="142" t="s">
        <v>381</v>
      </c>
      <c r="C5165" s="144">
        <v>45586</v>
      </c>
      <c r="D5165" s="145">
        <v>23</v>
      </c>
      <c r="E5165" s="207">
        <v>0</v>
      </c>
      <c r="F5165" s="208">
        <v>0</v>
      </c>
    </row>
    <row r="5166" spans="2:6" x14ac:dyDescent="0.3">
      <c r="B5166" s="142" t="s">
        <v>381</v>
      </c>
      <c r="C5166" s="144">
        <v>45587</v>
      </c>
      <c r="D5166" s="145">
        <v>0</v>
      </c>
      <c r="E5166" s="207">
        <v>0</v>
      </c>
      <c r="F5166" s="208">
        <v>0</v>
      </c>
    </row>
    <row r="5167" spans="2:6" x14ac:dyDescent="0.3">
      <c r="B5167" s="142" t="s">
        <v>381</v>
      </c>
      <c r="C5167" s="144">
        <v>45587</v>
      </c>
      <c r="D5167" s="145">
        <v>1</v>
      </c>
      <c r="E5167" s="207">
        <v>0</v>
      </c>
      <c r="F5167" s="208">
        <v>0</v>
      </c>
    </row>
    <row r="5168" spans="2:6" x14ac:dyDescent="0.3">
      <c r="B5168" s="142" t="s">
        <v>381</v>
      </c>
      <c r="C5168" s="144">
        <v>45587</v>
      </c>
      <c r="D5168" s="145">
        <v>2</v>
      </c>
      <c r="E5168" s="207">
        <v>0</v>
      </c>
      <c r="F5168" s="208">
        <v>0</v>
      </c>
    </row>
    <row r="5169" spans="2:6" x14ac:dyDescent="0.3">
      <c r="B5169" s="142" t="s">
        <v>381</v>
      </c>
      <c r="C5169" s="144">
        <v>45587</v>
      </c>
      <c r="D5169" s="145">
        <v>3</v>
      </c>
      <c r="E5169" s="207">
        <v>0</v>
      </c>
      <c r="F5169" s="208">
        <v>0</v>
      </c>
    </row>
    <row r="5170" spans="2:6" x14ac:dyDescent="0.3">
      <c r="B5170" s="142" t="s">
        <v>381</v>
      </c>
      <c r="C5170" s="144">
        <v>45587</v>
      </c>
      <c r="D5170" s="145">
        <v>4</v>
      </c>
      <c r="E5170" s="207">
        <v>0</v>
      </c>
      <c r="F5170" s="208">
        <v>0</v>
      </c>
    </row>
    <row r="5171" spans="2:6" x14ac:dyDescent="0.3">
      <c r="B5171" s="142" t="s">
        <v>381</v>
      </c>
      <c r="C5171" s="144">
        <v>45587</v>
      </c>
      <c r="D5171" s="145">
        <v>5</v>
      </c>
      <c r="E5171" s="207">
        <v>0</v>
      </c>
      <c r="F5171" s="208">
        <v>0</v>
      </c>
    </row>
    <row r="5172" spans="2:6" x14ac:dyDescent="0.3">
      <c r="B5172" s="142" t="s">
        <v>381</v>
      </c>
      <c r="C5172" s="144">
        <v>45587</v>
      </c>
      <c r="D5172" s="145">
        <v>6</v>
      </c>
      <c r="E5172" s="207">
        <v>0</v>
      </c>
      <c r="F5172" s="208">
        <v>0</v>
      </c>
    </row>
    <row r="5173" spans="2:6" x14ac:dyDescent="0.3">
      <c r="B5173" s="142" t="s">
        <v>381</v>
      </c>
      <c r="C5173" s="144">
        <v>45587</v>
      </c>
      <c r="D5173" s="145">
        <v>7</v>
      </c>
      <c r="E5173" s="207">
        <v>0</v>
      </c>
      <c r="F5173" s="208">
        <v>0</v>
      </c>
    </row>
    <row r="5174" spans="2:6" x14ac:dyDescent="0.3">
      <c r="B5174" s="142" t="s">
        <v>381</v>
      </c>
      <c r="C5174" s="144">
        <v>45587</v>
      </c>
      <c r="D5174" s="145">
        <v>8</v>
      </c>
      <c r="E5174" s="207">
        <v>0</v>
      </c>
      <c r="F5174" s="208">
        <v>0</v>
      </c>
    </row>
    <row r="5175" spans="2:6" x14ac:dyDescent="0.3">
      <c r="B5175" s="142" t="s">
        <v>381</v>
      </c>
      <c r="C5175" s="144">
        <v>45587</v>
      </c>
      <c r="D5175" s="145">
        <v>9</v>
      </c>
      <c r="E5175" s="207">
        <v>0</v>
      </c>
      <c r="F5175" s="208">
        <v>0</v>
      </c>
    </row>
    <row r="5176" spans="2:6" x14ac:dyDescent="0.3">
      <c r="B5176" s="142" t="s">
        <v>381</v>
      </c>
      <c r="C5176" s="144">
        <v>45587</v>
      </c>
      <c r="D5176" s="145">
        <v>10</v>
      </c>
      <c r="E5176" s="207">
        <v>0</v>
      </c>
      <c r="F5176" s="208">
        <v>0</v>
      </c>
    </row>
    <row r="5177" spans="2:6" x14ac:dyDescent="0.3">
      <c r="B5177" s="142" t="s">
        <v>381</v>
      </c>
      <c r="C5177" s="144">
        <v>45587</v>
      </c>
      <c r="D5177" s="145">
        <v>11</v>
      </c>
      <c r="E5177" s="207">
        <v>0</v>
      </c>
      <c r="F5177" s="208">
        <v>0</v>
      </c>
    </row>
    <row r="5178" spans="2:6" x14ac:dyDescent="0.3">
      <c r="B5178" s="142" t="s">
        <v>381</v>
      </c>
      <c r="C5178" s="144">
        <v>45587</v>
      </c>
      <c r="D5178" s="145">
        <v>12</v>
      </c>
      <c r="E5178" s="207">
        <v>0</v>
      </c>
      <c r="F5178" s="208">
        <v>0</v>
      </c>
    </row>
    <row r="5179" spans="2:6" x14ac:dyDescent="0.3">
      <c r="B5179" s="142" t="s">
        <v>381</v>
      </c>
      <c r="C5179" s="144">
        <v>45587</v>
      </c>
      <c r="D5179" s="145">
        <v>13</v>
      </c>
      <c r="E5179" s="207">
        <v>0</v>
      </c>
      <c r="F5179" s="208">
        <v>0</v>
      </c>
    </row>
    <row r="5180" spans="2:6" x14ac:dyDescent="0.3">
      <c r="B5180" s="142" t="s">
        <v>381</v>
      </c>
      <c r="C5180" s="144">
        <v>45587</v>
      </c>
      <c r="D5180" s="145">
        <v>14</v>
      </c>
      <c r="E5180" s="207">
        <v>0</v>
      </c>
      <c r="F5180" s="208">
        <v>0</v>
      </c>
    </row>
    <row r="5181" spans="2:6" x14ac:dyDescent="0.3">
      <c r="B5181" s="142" t="s">
        <v>381</v>
      </c>
      <c r="C5181" s="144">
        <v>45587</v>
      </c>
      <c r="D5181" s="145">
        <v>15</v>
      </c>
      <c r="E5181" s="207">
        <v>0</v>
      </c>
      <c r="F5181" s="208">
        <v>0</v>
      </c>
    </row>
    <row r="5182" spans="2:6" x14ac:dyDescent="0.3">
      <c r="B5182" s="142" t="s">
        <v>381</v>
      </c>
      <c r="C5182" s="144">
        <v>45587</v>
      </c>
      <c r="D5182" s="145">
        <v>16</v>
      </c>
      <c r="E5182" s="207">
        <v>0</v>
      </c>
      <c r="F5182" s="208">
        <v>0</v>
      </c>
    </row>
    <row r="5183" spans="2:6" x14ac:dyDescent="0.3">
      <c r="B5183" s="142" t="s">
        <v>381</v>
      </c>
      <c r="C5183" s="144">
        <v>45587</v>
      </c>
      <c r="D5183" s="145">
        <v>17</v>
      </c>
      <c r="E5183" s="207">
        <v>0</v>
      </c>
      <c r="F5183" s="208">
        <v>0</v>
      </c>
    </row>
    <row r="5184" spans="2:6" x14ac:dyDescent="0.3">
      <c r="B5184" s="142" t="s">
        <v>381</v>
      </c>
      <c r="C5184" s="144">
        <v>45587</v>
      </c>
      <c r="D5184" s="145">
        <v>18</v>
      </c>
      <c r="E5184" s="207">
        <v>0</v>
      </c>
      <c r="F5184" s="208">
        <v>0</v>
      </c>
    </row>
    <row r="5185" spans="2:6" x14ac:dyDescent="0.3">
      <c r="B5185" s="142" t="s">
        <v>381</v>
      </c>
      <c r="C5185" s="144">
        <v>45587</v>
      </c>
      <c r="D5185" s="145">
        <v>19</v>
      </c>
      <c r="E5185" s="207">
        <v>0</v>
      </c>
      <c r="F5185" s="208">
        <v>0</v>
      </c>
    </row>
    <row r="5186" spans="2:6" x14ac:dyDescent="0.3">
      <c r="B5186" s="142" t="s">
        <v>381</v>
      </c>
      <c r="C5186" s="144">
        <v>45587</v>
      </c>
      <c r="D5186" s="145">
        <v>20</v>
      </c>
      <c r="E5186" s="207">
        <v>0</v>
      </c>
      <c r="F5186" s="208">
        <v>0</v>
      </c>
    </row>
    <row r="5187" spans="2:6" x14ac:dyDescent="0.3">
      <c r="B5187" s="142" t="s">
        <v>381</v>
      </c>
      <c r="C5187" s="144">
        <v>45587</v>
      </c>
      <c r="D5187" s="145">
        <v>21</v>
      </c>
      <c r="E5187" s="207">
        <v>0</v>
      </c>
      <c r="F5187" s="208">
        <v>0</v>
      </c>
    </row>
    <row r="5188" spans="2:6" x14ac:dyDescent="0.3">
      <c r="B5188" s="142" t="s">
        <v>381</v>
      </c>
      <c r="C5188" s="144">
        <v>45587</v>
      </c>
      <c r="D5188" s="145">
        <v>22</v>
      </c>
      <c r="E5188" s="207">
        <v>0</v>
      </c>
      <c r="F5188" s="208">
        <v>0</v>
      </c>
    </row>
    <row r="5189" spans="2:6" x14ac:dyDescent="0.3">
      <c r="B5189" s="142" t="s">
        <v>381</v>
      </c>
      <c r="C5189" s="144">
        <v>45587</v>
      </c>
      <c r="D5189" s="145">
        <v>23</v>
      </c>
      <c r="E5189" s="207">
        <v>0</v>
      </c>
      <c r="F5189" s="208">
        <v>0</v>
      </c>
    </row>
    <row r="5190" spans="2:6" x14ac:dyDescent="0.3">
      <c r="B5190" s="142" t="s">
        <v>381</v>
      </c>
      <c r="C5190" s="144">
        <v>45588</v>
      </c>
      <c r="D5190" s="145">
        <v>0</v>
      </c>
      <c r="E5190" s="207">
        <v>0</v>
      </c>
      <c r="F5190" s="208">
        <v>0</v>
      </c>
    </row>
    <row r="5191" spans="2:6" x14ac:dyDescent="0.3">
      <c r="B5191" s="142" t="s">
        <v>381</v>
      </c>
      <c r="C5191" s="144">
        <v>45588</v>
      </c>
      <c r="D5191" s="145">
        <v>1</v>
      </c>
      <c r="E5191" s="207">
        <v>0</v>
      </c>
      <c r="F5191" s="208">
        <v>0</v>
      </c>
    </row>
    <row r="5192" spans="2:6" x14ac:dyDescent="0.3">
      <c r="B5192" s="142" t="s">
        <v>381</v>
      </c>
      <c r="C5192" s="144">
        <v>45588</v>
      </c>
      <c r="D5192" s="145">
        <v>2</v>
      </c>
      <c r="E5192" s="207">
        <v>0</v>
      </c>
      <c r="F5192" s="208">
        <v>0</v>
      </c>
    </row>
    <row r="5193" spans="2:6" x14ac:dyDescent="0.3">
      <c r="B5193" s="142" t="s">
        <v>381</v>
      </c>
      <c r="C5193" s="144">
        <v>45588</v>
      </c>
      <c r="D5193" s="145">
        <v>3</v>
      </c>
      <c r="E5193" s="207">
        <v>0</v>
      </c>
      <c r="F5193" s="208">
        <v>0</v>
      </c>
    </row>
    <row r="5194" spans="2:6" x14ac:dyDescent="0.3">
      <c r="B5194" s="142" t="s">
        <v>381</v>
      </c>
      <c r="C5194" s="144">
        <v>45588</v>
      </c>
      <c r="D5194" s="145">
        <v>4</v>
      </c>
      <c r="E5194" s="207">
        <v>0</v>
      </c>
      <c r="F5194" s="208">
        <v>0</v>
      </c>
    </row>
    <row r="5195" spans="2:6" x14ac:dyDescent="0.3">
      <c r="B5195" s="142" t="s">
        <v>381</v>
      </c>
      <c r="C5195" s="144">
        <v>45588</v>
      </c>
      <c r="D5195" s="145">
        <v>5</v>
      </c>
      <c r="E5195" s="207">
        <v>0</v>
      </c>
      <c r="F5195" s="208">
        <v>0</v>
      </c>
    </row>
    <row r="5196" spans="2:6" x14ac:dyDescent="0.3">
      <c r="B5196" s="142" t="s">
        <v>381</v>
      </c>
      <c r="C5196" s="144">
        <v>45588</v>
      </c>
      <c r="D5196" s="145">
        <v>6</v>
      </c>
      <c r="E5196" s="207">
        <v>0</v>
      </c>
      <c r="F5196" s="208">
        <v>0</v>
      </c>
    </row>
    <row r="5197" spans="2:6" x14ac:dyDescent="0.3">
      <c r="B5197" s="142" t="s">
        <v>381</v>
      </c>
      <c r="C5197" s="144">
        <v>45588</v>
      </c>
      <c r="D5197" s="145">
        <v>7</v>
      </c>
      <c r="E5197" s="207">
        <v>0</v>
      </c>
      <c r="F5197" s="208">
        <v>0</v>
      </c>
    </row>
    <row r="5198" spans="2:6" x14ac:dyDescent="0.3">
      <c r="B5198" s="142" t="s">
        <v>381</v>
      </c>
      <c r="C5198" s="144">
        <v>45588</v>
      </c>
      <c r="D5198" s="145">
        <v>8</v>
      </c>
      <c r="E5198" s="207">
        <v>0</v>
      </c>
      <c r="F5198" s="208">
        <v>0</v>
      </c>
    </row>
    <row r="5199" spans="2:6" x14ac:dyDescent="0.3">
      <c r="B5199" s="142" t="s">
        <v>381</v>
      </c>
      <c r="C5199" s="144">
        <v>45588</v>
      </c>
      <c r="D5199" s="145">
        <v>9</v>
      </c>
      <c r="E5199" s="207">
        <v>1.29</v>
      </c>
      <c r="F5199" s="208">
        <v>0</v>
      </c>
    </row>
    <row r="5200" spans="2:6" x14ac:dyDescent="0.3">
      <c r="B5200" s="142" t="s">
        <v>381</v>
      </c>
      <c r="C5200" s="144">
        <v>45588</v>
      </c>
      <c r="D5200" s="145">
        <v>10</v>
      </c>
      <c r="E5200" s="207">
        <v>1.78</v>
      </c>
      <c r="F5200" s="208">
        <v>0</v>
      </c>
    </row>
    <row r="5201" spans="2:6" x14ac:dyDescent="0.3">
      <c r="B5201" s="142" t="s">
        <v>381</v>
      </c>
      <c r="C5201" s="144">
        <v>45588</v>
      </c>
      <c r="D5201" s="145">
        <v>11</v>
      </c>
      <c r="E5201" s="207">
        <v>0</v>
      </c>
      <c r="F5201" s="208">
        <v>31.12</v>
      </c>
    </row>
    <row r="5202" spans="2:6" x14ac:dyDescent="0.3">
      <c r="B5202" s="142" t="s">
        <v>381</v>
      </c>
      <c r="C5202" s="144">
        <v>45588</v>
      </c>
      <c r="D5202" s="145">
        <v>12</v>
      </c>
      <c r="E5202" s="207">
        <v>0</v>
      </c>
      <c r="F5202" s="208">
        <v>54.31</v>
      </c>
    </row>
    <row r="5203" spans="2:6" x14ac:dyDescent="0.3">
      <c r="B5203" s="142" t="s">
        <v>381</v>
      </c>
      <c r="C5203" s="144">
        <v>45588</v>
      </c>
      <c r="D5203" s="145">
        <v>13</v>
      </c>
      <c r="E5203" s="207">
        <v>21.84</v>
      </c>
      <c r="F5203" s="208">
        <v>25.67</v>
      </c>
    </row>
    <row r="5204" spans="2:6" x14ac:dyDescent="0.3">
      <c r="B5204" s="142" t="s">
        <v>381</v>
      </c>
      <c r="C5204" s="144">
        <v>45588</v>
      </c>
      <c r="D5204" s="145">
        <v>14</v>
      </c>
      <c r="E5204" s="207">
        <v>105.92</v>
      </c>
      <c r="F5204" s="208">
        <v>0</v>
      </c>
    </row>
    <row r="5205" spans="2:6" x14ac:dyDescent="0.3">
      <c r="B5205" s="142" t="s">
        <v>381</v>
      </c>
      <c r="C5205" s="144">
        <v>45588</v>
      </c>
      <c r="D5205" s="145">
        <v>15</v>
      </c>
      <c r="E5205" s="207">
        <v>0</v>
      </c>
      <c r="F5205" s="208">
        <v>28.27</v>
      </c>
    </row>
    <row r="5206" spans="2:6" x14ac:dyDescent="0.3">
      <c r="B5206" s="142" t="s">
        <v>381</v>
      </c>
      <c r="C5206" s="144">
        <v>45588</v>
      </c>
      <c r="D5206" s="145">
        <v>16</v>
      </c>
      <c r="E5206" s="207">
        <v>90.22</v>
      </c>
      <c r="F5206" s="208">
        <v>1.43</v>
      </c>
    </row>
    <row r="5207" spans="2:6" x14ac:dyDescent="0.3">
      <c r="B5207" s="142" t="s">
        <v>381</v>
      </c>
      <c r="C5207" s="144">
        <v>45588</v>
      </c>
      <c r="D5207" s="145">
        <v>17</v>
      </c>
      <c r="E5207" s="207">
        <v>0.02</v>
      </c>
      <c r="F5207" s="208">
        <v>82.45</v>
      </c>
    </row>
    <row r="5208" spans="2:6" x14ac:dyDescent="0.3">
      <c r="B5208" s="142" t="s">
        <v>381</v>
      </c>
      <c r="C5208" s="144">
        <v>45588</v>
      </c>
      <c r="D5208" s="145">
        <v>18</v>
      </c>
      <c r="E5208" s="207">
        <v>62.91</v>
      </c>
      <c r="F5208" s="208">
        <v>160.27000000000001</v>
      </c>
    </row>
    <row r="5209" spans="2:6" x14ac:dyDescent="0.3">
      <c r="B5209" s="142" t="s">
        <v>381</v>
      </c>
      <c r="C5209" s="144">
        <v>45588</v>
      </c>
      <c r="D5209" s="145">
        <v>19</v>
      </c>
      <c r="E5209" s="207">
        <v>15.77</v>
      </c>
      <c r="F5209" s="208">
        <v>368.1</v>
      </c>
    </row>
    <row r="5210" spans="2:6" x14ac:dyDescent="0.3">
      <c r="B5210" s="142" t="s">
        <v>381</v>
      </c>
      <c r="C5210" s="144">
        <v>45588</v>
      </c>
      <c r="D5210" s="145">
        <v>20</v>
      </c>
      <c r="E5210" s="207">
        <v>0.7</v>
      </c>
      <c r="F5210" s="208">
        <v>185.8</v>
      </c>
    </row>
    <row r="5211" spans="2:6" x14ac:dyDescent="0.3">
      <c r="B5211" s="142" t="s">
        <v>381</v>
      </c>
      <c r="C5211" s="144">
        <v>45588</v>
      </c>
      <c r="D5211" s="145">
        <v>21</v>
      </c>
      <c r="E5211" s="207">
        <v>310.73</v>
      </c>
      <c r="F5211" s="208">
        <v>0</v>
      </c>
    </row>
    <row r="5212" spans="2:6" x14ac:dyDescent="0.3">
      <c r="B5212" s="142" t="s">
        <v>381</v>
      </c>
      <c r="C5212" s="144">
        <v>45588</v>
      </c>
      <c r="D5212" s="145">
        <v>22</v>
      </c>
      <c r="E5212" s="207">
        <v>417.87</v>
      </c>
      <c r="F5212" s="208">
        <v>0</v>
      </c>
    </row>
    <row r="5213" spans="2:6" x14ac:dyDescent="0.3">
      <c r="B5213" s="142" t="s">
        <v>381</v>
      </c>
      <c r="C5213" s="144">
        <v>45588</v>
      </c>
      <c r="D5213" s="145">
        <v>23</v>
      </c>
      <c r="E5213" s="207">
        <v>418.79</v>
      </c>
      <c r="F5213" s="208">
        <v>0</v>
      </c>
    </row>
    <row r="5214" spans="2:6" x14ac:dyDescent="0.3">
      <c r="B5214" s="142" t="s">
        <v>381</v>
      </c>
      <c r="C5214" s="144">
        <v>45589</v>
      </c>
      <c r="D5214" s="145">
        <v>0</v>
      </c>
      <c r="E5214" s="207">
        <v>419.34</v>
      </c>
      <c r="F5214" s="208">
        <v>0</v>
      </c>
    </row>
    <row r="5215" spans="2:6" x14ac:dyDescent="0.3">
      <c r="B5215" s="142" t="s">
        <v>381</v>
      </c>
      <c r="C5215" s="144">
        <v>45589</v>
      </c>
      <c r="D5215" s="145">
        <v>1</v>
      </c>
      <c r="E5215" s="207">
        <v>414.26</v>
      </c>
      <c r="F5215" s="208">
        <v>0</v>
      </c>
    </row>
    <row r="5216" spans="2:6" x14ac:dyDescent="0.3">
      <c r="B5216" s="142" t="s">
        <v>381</v>
      </c>
      <c r="C5216" s="144">
        <v>45589</v>
      </c>
      <c r="D5216" s="145">
        <v>2</v>
      </c>
      <c r="E5216" s="207">
        <v>418.57</v>
      </c>
      <c r="F5216" s="208">
        <v>0</v>
      </c>
    </row>
    <row r="5217" spans="2:6" x14ac:dyDescent="0.3">
      <c r="B5217" s="142" t="s">
        <v>381</v>
      </c>
      <c r="C5217" s="144">
        <v>45589</v>
      </c>
      <c r="D5217" s="145">
        <v>3</v>
      </c>
      <c r="E5217" s="207">
        <v>418.81</v>
      </c>
      <c r="F5217" s="208">
        <v>0</v>
      </c>
    </row>
    <row r="5218" spans="2:6" x14ac:dyDescent="0.3">
      <c r="B5218" s="142" t="s">
        <v>381</v>
      </c>
      <c r="C5218" s="144">
        <v>45589</v>
      </c>
      <c r="D5218" s="145">
        <v>4</v>
      </c>
      <c r="E5218" s="207">
        <v>416.98</v>
      </c>
      <c r="F5218" s="208">
        <v>0</v>
      </c>
    </row>
    <row r="5219" spans="2:6" x14ac:dyDescent="0.3">
      <c r="B5219" s="142" t="s">
        <v>381</v>
      </c>
      <c r="C5219" s="144">
        <v>45589</v>
      </c>
      <c r="D5219" s="145">
        <v>5</v>
      </c>
      <c r="E5219" s="207">
        <v>416.82</v>
      </c>
      <c r="F5219" s="208">
        <v>0</v>
      </c>
    </row>
    <row r="5220" spans="2:6" x14ac:dyDescent="0.3">
      <c r="B5220" s="142" t="s">
        <v>381</v>
      </c>
      <c r="C5220" s="144">
        <v>45589</v>
      </c>
      <c r="D5220" s="145">
        <v>6</v>
      </c>
      <c r="E5220" s="207">
        <v>413.91</v>
      </c>
      <c r="F5220" s="208">
        <v>0</v>
      </c>
    </row>
    <row r="5221" spans="2:6" x14ac:dyDescent="0.3">
      <c r="B5221" s="142" t="s">
        <v>381</v>
      </c>
      <c r="C5221" s="144">
        <v>45589</v>
      </c>
      <c r="D5221" s="145">
        <v>7</v>
      </c>
      <c r="E5221" s="207">
        <v>400.92</v>
      </c>
      <c r="F5221" s="208">
        <v>0</v>
      </c>
    </row>
    <row r="5222" spans="2:6" x14ac:dyDescent="0.3">
      <c r="B5222" s="142" t="s">
        <v>381</v>
      </c>
      <c r="C5222" s="144">
        <v>45589</v>
      </c>
      <c r="D5222" s="145">
        <v>8</v>
      </c>
      <c r="E5222" s="207">
        <v>413.42</v>
      </c>
      <c r="F5222" s="208">
        <v>0</v>
      </c>
    </row>
    <row r="5223" spans="2:6" x14ac:dyDescent="0.3">
      <c r="B5223" s="142" t="s">
        <v>381</v>
      </c>
      <c r="C5223" s="144">
        <v>45589</v>
      </c>
      <c r="D5223" s="145">
        <v>9</v>
      </c>
      <c r="E5223" s="207">
        <v>408.85</v>
      </c>
      <c r="F5223" s="208">
        <v>0</v>
      </c>
    </row>
    <row r="5224" spans="2:6" x14ac:dyDescent="0.3">
      <c r="B5224" s="142" t="s">
        <v>381</v>
      </c>
      <c r="C5224" s="144">
        <v>45589</v>
      </c>
      <c r="D5224" s="145">
        <v>10</v>
      </c>
      <c r="E5224" s="207">
        <v>50.68</v>
      </c>
      <c r="F5224" s="208">
        <v>22.16</v>
      </c>
    </row>
    <row r="5225" spans="2:6" x14ac:dyDescent="0.3">
      <c r="B5225" s="142" t="s">
        <v>381</v>
      </c>
      <c r="C5225" s="144">
        <v>45589</v>
      </c>
      <c r="D5225" s="145">
        <v>11</v>
      </c>
      <c r="E5225" s="207">
        <v>0</v>
      </c>
      <c r="F5225" s="208">
        <v>66.45</v>
      </c>
    </row>
    <row r="5226" spans="2:6" x14ac:dyDescent="0.3">
      <c r="B5226" s="142" t="s">
        <v>381</v>
      </c>
      <c r="C5226" s="144">
        <v>45589</v>
      </c>
      <c r="D5226" s="145">
        <v>12</v>
      </c>
      <c r="E5226" s="207">
        <v>65.92</v>
      </c>
      <c r="F5226" s="208">
        <v>178.58</v>
      </c>
    </row>
    <row r="5227" spans="2:6" x14ac:dyDescent="0.3">
      <c r="B5227" s="142" t="s">
        <v>381</v>
      </c>
      <c r="C5227" s="144">
        <v>45589</v>
      </c>
      <c r="D5227" s="145">
        <v>13</v>
      </c>
      <c r="E5227" s="207">
        <v>0.93</v>
      </c>
      <c r="F5227" s="208">
        <v>345.87</v>
      </c>
    </row>
    <row r="5228" spans="2:6" x14ac:dyDescent="0.3">
      <c r="B5228" s="142" t="s">
        <v>381</v>
      </c>
      <c r="C5228" s="144">
        <v>45589</v>
      </c>
      <c r="D5228" s="145">
        <v>14</v>
      </c>
      <c r="E5228" s="207">
        <v>52.4</v>
      </c>
      <c r="F5228" s="208">
        <v>0</v>
      </c>
    </row>
    <row r="5229" spans="2:6" x14ac:dyDescent="0.3">
      <c r="B5229" s="142" t="s">
        <v>381</v>
      </c>
      <c r="C5229" s="144">
        <v>45589</v>
      </c>
      <c r="D5229" s="145">
        <v>15</v>
      </c>
      <c r="E5229" s="207">
        <v>412.67</v>
      </c>
      <c r="F5229" s="208">
        <v>0</v>
      </c>
    </row>
    <row r="5230" spans="2:6" x14ac:dyDescent="0.3">
      <c r="B5230" s="142" t="s">
        <v>381</v>
      </c>
      <c r="C5230" s="144">
        <v>45589</v>
      </c>
      <c r="D5230" s="145">
        <v>16</v>
      </c>
      <c r="E5230" s="207">
        <v>417.8</v>
      </c>
      <c r="F5230" s="208">
        <v>0</v>
      </c>
    </row>
    <row r="5231" spans="2:6" x14ac:dyDescent="0.3">
      <c r="B5231" s="142" t="s">
        <v>381</v>
      </c>
      <c r="C5231" s="144">
        <v>45589</v>
      </c>
      <c r="D5231" s="145">
        <v>17</v>
      </c>
      <c r="E5231" s="207">
        <v>415.99</v>
      </c>
      <c r="F5231" s="208">
        <v>0</v>
      </c>
    </row>
    <row r="5232" spans="2:6" x14ac:dyDescent="0.3">
      <c r="B5232" s="142" t="s">
        <v>381</v>
      </c>
      <c r="C5232" s="144">
        <v>45589</v>
      </c>
      <c r="D5232" s="145">
        <v>18</v>
      </c>
      <c r="E5232" s="207">
        <v>418.56</v>
      </c>
      <c r="F5232" s="208">
        <v>0</v>
      </c>
    </row>
    <row r="5233" spans="2:6" x14ac:dyDescent="0.3">
      <c r="B5233" s="142" t="s">
        <v>381</v>
      </c>
      <c r="C5233" s="144">
        <v>45589</v>
      </c>
      <c r="D5233" s="145">
        <v>19</v>
      </c>
      <c r="E5233" s="207">
        <v>418.1</v>
      </c>
      <c r="F5233" s="208">
        <v>0</v>
      </c>
    </row>
    <row r="5234" spans="2:6" x14ac:dyDescent="0.3">
      <c r="B5234" s="142" t="s">
        <v>381</v>
      </c>
      <c r="C5234" s="144">
        <v>45589</v>
      </c>
      <c r="D5234" s="145">
        <v>20</v>
      </c>
      <c r="E5234" s="207">
        <v>419.48</v>
      </c>
      <c r="F5234" s="208">
        <v>0</v>
      </c>
    </row>
    <row r="5235" spans="2:6" x14ac:dyDescent="0.3">
      <c r="B5235" s="142" t="s">
        <v>381</v>
      </c>
      <c r="C5235" s="144">
        <v>45589</v>
      </c>
      <c r="D5235" s="145">
        <v>21</v>
      </c>
      <c r="E5235" s="207">
        <v>419.84</v>
      </c>
      <c r="F5235" s="208">
        <v>0</v>
      </c>
    </row>
    <row r="5236" spans="2:6" x14ac:dyDescent="0.3">
      <c r="B5236" s="142" t="s">
        <v>381</v>
      </c>
      <c r="C5236" s="144">
        <v>45589</v>
      </c>
      <c r="D5236" s="145">
        <v>22</v>
      </c>
      <c r="E5236" s="207">
        <v>420.07</v>
      </c>
      <c r="F5236" s="208">
        <v>0</v>
      </c>
    </row>
    <row r="5237" spans="2:6" x14ac:dyDescent="0.3">
      <c r="B5237" s="142" t="s">
        <v>381</v>
      </c>
      <c r="C5237" s="144">
        <v>45589</v>
      </c>
      <c r="D5237" s="145">
        <v>23</v>
      </c>
      <c r="E5237" s="207">
        <v>419.94</v>
      </c>
      <c r="F5237" s="208">
        <v>0</v>
      </c>
    </row>
    <row r="5238" spans="2:6" x14ac:dyDescent="0.3">
      <c r="B5238" s="142" t="s">
        <v>381</v>
      </c>
      <c r="C5238" s="144">
        <v>45590</v>
      </c>
      <c r="D5238" s="145">
        <v>0</v>
      </c>
      <c r="E5238" s="207">
        <v>419.35</v>
      </c>
      <c r="F5238" s="208">
        <v>0</v>
      </c>
    </row>
    <row r="5239" spans="2:6" x14ac:dyDescent="0.3">
      <c r="B5239" s="142" t="s">
        <v>381</v>
      </c>
      <c r="C5239" s="144">
        <v>45590</v>
      </c>
      <c r="D5239" s="145">
        <v>1</v>
      </c>
      <c r="E5239" s="207">
        <v>420.57</v>
      </c>
      <c r="F5239" s="208">
        <v>0</v>
      </c>
    </row>
    <row r="5240" spans="2:6" x14ac:dyDescent="0.3">
      <c r="B5240" s="142" t="s">
        <v>381</v>
      </c>
      <c r="C5240" s="144">
        <v>45590</v>
      </c>
      <c r="D5240" s="145">
        <v>2</v>
      </c>
      <c r="E5240" s="207">
        <v>420.36</v>
      </c>
      <c r="F5240" s="208">
        <v>0</v>
      </c>
    </row>
    <row r="5241" spans="2:6" x14ac:dyDescent="0.3">
      <c r="B5241" s="142" t="s">
        <v>381</v>
      </c>
      <c r="C5241" s="144">
        <v>45590</v>
      </c>
      <c r="D5241" s="145">
        <v>3</v>
      </c>
      <c r="E5241" s="207">
        <v>420.56</v>
      </c>
      <c r="F5241" s="208">
        <v>0</v>
      </c>
    </row>
    <row r="5242" spans="2:6" x14ac:dyDescent="0.3">
      <c r="B5242" s="142" t="s">
        <v>381</v>
      </c>
      <c r="C5242" s="144">
        <v>45590</v>
      </c>
      <c r="D5242" s="145">
        <v>4</v>
      </c>
      <c r="E5242" s="207">
        <v>420.57</v>
      </c>
      <c r="F5242" s="208">
        <v>0</v>
      </c>
    </row>
    <row r="5243" spans="2:6" x14ac:dyDescent="0.3">
      <c r="B5243" s="142" t="s">
        <v>381</v>
      </c>
      <c r="C5243" s="144">
        <v>45590</v>
      </c>
      <c r="D5243" s="145">
        <v>5</v>
      </c>
      <c r="E5243" s="207">
        <v>421.11</v>
      </c>
      <c r="F5243" s="208">
        <v>0</v>
      </c>
    </row>
    <row r="5244" spans="2:6" x14ac:dyDescent="0.3">
      <c r="B5244" s="142" t="s">
        <v>381</v>
      </c>
      <c r="C5244" s="144">
        <v>45590</v>
      </c>
      <c r="D5244" s="145">
        <v>6</v>
      </c>
      <c r="E5244" s="207">
        <v>421.21</v>
      </c>
      <c r="F5244" s="208">
        <v>0</v>
      </c>
    </row>
    <row r="5245" spans="2:6" x14ac:dyDescent="0.3">
      <c r="B5245" s="142" t="s">
        <v>381</v>
      </c>
      <c r="C5245" s="144">
        <v>45590</v>
      </c>
      <c r="D5245" s="145">
        <v>7</v>
      </c>
      <c r="E5245" s="207">
        <v>420.73</v>
      </c>
      <c r="F5245" s="208">
        <v>0</v>
      </c>
    </row>
    <row r="5246" spans="2:6" x14ac:dyDescent="0.3">
      <c r="B5246" s="142" t="s">
        <v>381</v>
      </c>
      <c r="C5246" s="144">
        <v>45590</v>
      </c>
      <c r="D5246" s="145">
        <v>8</v>
      </c>
      <c r="E5246" s="207">
        <v>420.54</v>
      </c>
      <c r="F5246" s="208">
        <v>0</v>
      </c>
    </row>
    <row r="5247" spans="2:6" x14ac:dyDescent="0.3">
      <c r="B5247" s="142" t="s">
        <v>381</v>
      </c>
      <c r="C5247" s="144">
        <v>45590</v>
      </c>
      <c r="D5247" s="145">
        <v>9</v>
      </c>
      <c r="E5247" s="207">
        <v>420.08</v>
      </c>
      <c r="F5247" s="208">
        <v>0</v>
      </c>
    </row>
    <row r="5248" spans="2:6" x14ac:dyDescent="0.3">
      <c r="B5248" s="142" t="s">
        <v>381</v>
      </c>
      <c r="C5248" s="144">
        <v>45590</v>
      </c>
      <c r="D5248" s="145">
        <v>10</v>
      </c>
      <c r="E5248" s="207">
        <v>419.59</v>
      </c>
      <c r="F5248" s="208">
        <v>22.16</v>
      </c>
    </row>
    <row r="5249" spans="2:6" x14ac:dyDescent="0.3">
      <c r="B5249" s="142" t="s">
        <v>381</v>
      </c>
      <c r="C5249" s="144">
        <v>45590</v>
      </c>
      <c r="D5249" s="145">
        <v>11</v>
      </c>
      <c r="E5249" s="207">
        <v>419.42</v>
      </c>
      <c r="F5249" s="208">
        <v>66.45</v>
      </c>
    </row>
    <row r="5250" spans="2:6" x14ac:dyDescent="0.3">
      <c r="B5250" s="142" t="s">
        <v>381</v>
      </c>
      <c r="C5250" s="144">
        <v>45590</v>
      </c>
      <c r="D5250" s="145">
        <v>12</v>
      </c>
      <c r="E5250" s="207">
        <v>419.02</v>
      </c>
      <c r="F5250" s="208">
        <v>178.58</v>
      </c>
    </row>
    <row r="5251" spans="2:6" x14ac:dyDescent="0.3">
      <c r="B5251" s="142" t="s">
        <v>381</v>
      </c>
      <c r="C5251" s="144">
        <v>45590</v>
      </c>
      <c r="D5251" s="145">
        <v>13</v>
      </c>
      <c r="E5251" s="207">
        <v>418.62</v>
      </c>
      <c r="F5251" s="208">
        <v>345.87</v>
      </c>
    </row>
    <row r="5252" spans="2:6" x14ac:dyDescent="0.3">
      <c r="B5252" s="142" t="s">
        <v>381</v>
      </c>
      <c r="C5252" s="144">
        <v>45590</v>
      </c>
      <c r="D5252" s="145">
        <v>14</v>
      </c>
      <c r="E5252" s="207">
        <v>417.76</v>
      </c>
      <c r="F5252" s="208">
        <v>0</v>
      </c>
    </row>
    <row r="5253" spans="2:6" x14ac:dyDescent="0.3">
      <c r="B5253" s="142" t="s">
        <v>381</v>
      </c>
      <c r="C5253" s="144">
        <v>45590</v>
      </c>
      <c r="D5253" s="145">
        <v>15</v>
      </c>
      <c r="E5253" s="207">
        <v>419.83</v>
      </c>
      <c r="F5253" s="208">
        <v>0</v>
      </c>
    </row>
    <row r="5254" spans="2:6" x14ac:dyDescent="0.3">
      <c r="B5254" s="142" t="s">
        <v>381</v>
      </c>
      <c r="C5254" s="144">
        <v>45590</v>
      </c>
      <c r="D5254" s="145">
        <v>16</v>
      </c>
      <c r="E5254" s="207">
        <v>420.05</v>
      </c>
      <c r="F5254" s="208">
        <v>0</v>
      </c>
    </row>
    <row r="5255" spans="2:6" x14ac:dyDescent="0.3">
      <c r="B5255" s="142" t="s">
        <v>381</v>
      </c>
      <c r="C5255" s="144">
        <v>45590</v>
      </c>
      <c r="D5255" s="145">
        <v>17</v>
      </c>
      <c r="E5255" s="207">
        <v>420.42</v>
      </c>
      <c r="F5255" s="208">
        <v>0</v>
      </c>
    </row>
    <row r="5256" spans="2:6" x14ac:dyDescent="0.3">
      <c r="B5256" s="142" t="s">
        <v>381</v>
      </c>
      <c r="C5256" s="144">
        <v>45590</v>
      </c>
      <c r="D5256" s="145">
        <v>18</v>
      </c>
      <c r="E5256" s="207">
        <v>419.48</v>
      </c>
      <c r="F5256" s="208">
        <v>0</v>
      </c>
    </row>
    <row r="5257" spans="2:6" x14ac:dyDescent="0.3">
      <c r="B5257" s="142" t="s">
        <v>381</v>
      </c>
      <c r="C5257" s="144">
        <v>45590</v>
      </c>
      <c r="D5257" s="145">
        <v>19</v>
      </c>
      <c r="E5257" s="207">
        <v>418.89</v>
      </c>
      <c r="F5257" s="208">
        <v>0</v>
      </c>
    </row>
    <row r="5258" spans="2:6" x14ac:dyDescent="0.3">
      <c r="B5258" s="142" t="s">
        <v>381</v>
      </c>
      <c r="C5258" s="144">
        <v>45590</v>
      </c>
      <c r="D5258" s="145">
        <v>20</v>
      </c>
      <c r="E5258" s="207">
        <v>419.35</v>
      </c>
      <c r="F5258" s="208">
        <v>0</v>
      </c>
    </row>
    <row r="5259" spans="2:6" x14ac:dyDescent="0.3">
      <c r="B5259" s="142" t="s">
        <v>381</v>
      </c>
      <c r="C5259" s="144">
        <v>45590</v>
      </c>
      <c r="D5259" s="145">
        <v>21</v>
      </c>
      <c r="E5259" s="207">
        <v>419</v>
      </c>
      <c r="F5259" s="208">
        <v>0</v>
      </c>
    </row>
    <row r="5260" spans="2:6" x14ac:dyDescent="0.3">
      <c r="B5260" s="142" t="s">
        <v>381</v>
      </c>
      <c r="C5260" s="144">
        <v>45590</v>
      </c>
      <c r="D5260" s="145">
        <v>22</v>
      </c>
      <c r="E5260" s="207">
        <v>419.13</v>
      </c>
      <c r="F5260" s="208">
        <v>0</v>
      </c>
    </row>
    <row r="5261" spans="2:6" x14ac:dyDescent="0.3">
      <c r="B5261" s="142" t="s">
        <v>381</v>
      </c>
      <c r="C5261" s="144">
        <v>45590</v>
      </c>
      <c r="D5261" s="145">
        <v>23</v>
      </c>
      <c r="E5261" s="207">
        <v>417.28</v>
      </c>
      <c r="F5261" s="208">
        <v>0</v>
      </c>
    </row>
    <row r="5262" spans="2:6" x14ac:dyDescent="0.3">
      <c r="B5262" s="142" t="s">
        <v>381</v>
      </c>
      <c r="C5262" s="144">
        <v>45591</v>
      </c>
      <c r="D5262" s="145">
        <v>0</v>
      </c>
      <c r="E5262" s="207">
        <v>511.5</v>
      </c>
      <c r="F5262" s="208">
        <v>0</v>
      </c>
    </row>
    <row r="5263" spans="2:6" x14ac:dyDescent="0.3">
      <c r="B5263" s="142" t="s">
        <v>381</v>
      </c>
      <c r="C5263" s="144">
        <v>45591</v>
      </c>
      <c r="D5263" s="145">
        <v>1</v>
      </c>
      <c r="E5263" s="207">
        <v>513.13</v>
      </c>
      <c r="F5263" s="208">
        <v>0</v>
      </c>
    </row>
    <row r="5264" spans="2:6" x14ac:dyDescent="0.3">
      <c r="B5264" s="142" t="s">
        <v>381</v>
      </c>
      <c r="C5264" s="144">
        <v>45591</v>
      </c>
      <c r="D5264" s="145">
        <v>2</v>
      </c>
      <c r="E5264" s="207">
        <v>514.29999999999995</v>
      </c>
      <c r="F5264" s="208">
        <v>0</v>
      </c>
    </row>
    <row r="5265" spans="2:6" x14ac:dyDescent="0.3">
      <c r="B5265" s="142" t="s">
        <v>381</v>
      </c>
      <c r="C5265" s="144">
        <v>45591</v>
      </c>
      <c r="D5265" s="145">
        <v>3</v>
      </c>
      <c r="E5265" s="207">
        <v>515</v>
      </c>
      <c r="F5265" s="208">
        <v>0</v>
      </c>
    </row>
    <row r="5266" spans="2:6" x14ac:dyDescent="0.3">
      <c r="B5266" s="142" t="s">
        <v>381</v>
      </c>
      <c r="C5266" s="144">
        <v>45591</v>
      </c>
      <c r="D5266" s="145">
        <v>4</v>
      </c>
      <c r="E5266" s="207">
        <v>514.61</v>
      </c>
      <c r="F5266" s="208">
        <v>0</v>
      </c>
    </row>
    <row r="5267" spans="2:6" x14ac:dyDescent="0.3">
      <c r="B5267" s="142" t="s">
        <v>381</v>
      </c>
      <c r="C5267" s="144">
        <v>45591</v>
      </c>
      <c r="D5267" s="145">
        <v>5</v>
      </c>
      <c r="E5267" s="207">
        <v>514.49</v>
      </c>
      <c r="F5267" s="208">
        <v>0</v>
      </c>
    </row>
    <row r="5268" spans="2:6" x14ac:dyDescent="0.3">
      <c r="B5268" s="142" t="s">
        <v>381</v>
      </c>
      <c r="C5268" s="144">
        <v>45591</v>
      </c>
      <c r="D5268" s="145">
        <v>6</v>
      </c>
      <c r="E5268" s="207">
        <v>514.05999999999995</v>
      </c>
      <c r="F5268" s="208">
        <v>0</v>
      </c>
    </row>
    <row r="5269" spans="2:6" x14ac:dyDescent="0.3">
      <c r="B5269" s="142" t="s">
        <v>381</v>
      </c>
      <c r="C5269" s="144">
        <v>45591</v>
      </c>
      <c r="D5269" s="145">
        <v>7</v>
      </c>
      <c r="E5269" s="207">
        <v>415.65</v>
      </c>
      <c r="F5269" s="208">
        <v>0</v>
      </c>
    </row>
    <row r="5270" spans="2:6" x14ac:dyDescent="0.3">
      <c r="B5270" s="142" t="s">
        <v>381</v>
      </c>
      <c r="C5270" s="144">
        <v>45591</v>
      </c>
      <c r="D5270" s="145">
        <v>8</v>
      </c>
      <c r="E5270" s="207">
        <v>415.49</v>
      </c>
      <c r="F5270" s="208">
        <v>0</v>
      </c>
    </row>
    <row r="5271" spans="2:6" x14ac:dyDescent="0.3">
      <c r="B5271" s="142" t="s">
        <v>381</v>
      </c>
      <c r="C5271" s="144">
        <v>45591</v>
      </c>
      <c r="D5271" s="145">
        <v>9</v>
      </c>
      <c r="E5271" s="207">
        <v>436.13</v>
      </c>
      <c r="F5271" s="208">
        <v>0</v>
      </c>
    </row>
    <row r="5272" spans="2:6" x14ac:dyDescent="0.3">
      <c r="B5272" s="142" t="s">
        <v>381</v>
      </c>
      <c r="C5272" s="144">
        <v>45591</v>
      </c>
      <c r="D5272" s="145">
        <v>10</v>
      </c>
      <c r="E5272" s="207">
        <v>497.95</v>
      </c>
      <c r="F5272" s="208">
        <v>0</v>
      </c>
    </row>
    <row r="5273" spans="2:6" x14ac:dyDescent="0.3">
      <c r="B5273" s="142" t="s">
        <v>381</v>
      </c>
      <c r="C5273" s="144">
        <v>45591</v>
      </c>
      <c r="D5273" s="145">
        <v>11</v>
      </c>
      <c r="E5273" s="207">
        <v>495.6</v>
      </c>
      <c r="F5273" s="208">
        <v>0</v>
      </c>
    </row>
    <row r="5274" spans="2:6" x14ac:dyDescent="0.3">
      <c r="B5274" s="142" t="s">
        <v>381</v>
      </c>
      <c r="C5274" s="144">
        <v>45591</v>
      </c>
      <c r="D5274" s="145">
        <v>12</v>
      </c>
      <c r="E5274" s="207">
        <v>490.69</v>
      </c>
      <c r="F5274" s="208">
        <v>0</v>
      </c>
    </row>
    <row r="5275" spans="2:6" x14ac:dyDescent="0.3">
      <c r="B5275" s="142" t="s">
        <v>381</v>
      </c>
      <c r="C5275" s="144">
        <v>45591</v>
      </c>
      <c r="D5275" s="145">
        <v>13</v>
      </c>
      <c r="E5275" s="207">
        <v>485.81</v>
      </c>
      <c r="F5275" s="208">
        <v>0</v>
      </c>
    </row>
    <row r="5276" spans="2:6" x14ac:dyDescent="0.3">
      <c r="B5276" s="142" t="s">
        <v>381</v>
      </c>
      <c r="C5276" s="144">
        <v>45591</v>
      </c>
      <c r="D5276" s="145">
        <v>14</v>
      </c>
      <c r="E5276" s="207">
        <v>487.55</v>
      </c>
      <c r="F5276" s="208">
        <v>0</v>
      </c>
    </row>
    <row r="5277" spans="2:6" x14ac:dyDescent="0.3">
      <c r="B5277" s="142" t="s">
        <v>381</v>
      </c>
      <c r="C5277" s="144">
        <v>45591</v>
      </c>
      <c r="D5277" s="145">
        <v>15</v>
      </c>
      <c r="E5277" s="207">
        <v>497.63</v>
      </c>
      <c r="F5277" s="208">
        <v>0</v>
      </c>
    </row>
    <row r="5278" spans="2:6" x14ac:dyDescent="0.3">
      <c r="B5278" s="142" t="s">
        <v>381</v>
      </c>
      <c r="C5278" s="144">
        <v>45591</v>
      </c>
      <c r="D5278" s="145">
        <v>16</v>
      </c>
      <c r="E5278" s="207">
        <v>502.25</v>
      </c>
      <c r="F5278" s="208">
        <v>0</v>
      </c>
    </row>
    <row r="5279" spans="2:6" x14ac:dyDescent="0.3">
      <c r="B5279" s="142" t="s">
        <v>381</v>
      </c>
      <c r="C5279" s="144">
        <v>45591</v>
      </c>
      <c r="D5279" s="145">
        <v>17</v>
      </c>
      <c r="E5279" s="207">
        <v>507.67</v>
      </c>
      <c r="F5279" s="208">
        <v>0</v>
      </c>
    </row>
    <row r="5280" spans="2:6" x14ac:dyDescent="0.3">
      <c r="B5280" s="142" t="s">
        <v>381</v>
      </c>
      <c r="C5280" s="144">
        <v>45591</v>
      </c>
      <c r="D5280" s="145">
        <v>18</v>
      </c>
      <c r="E5280" s="207">
        <v>508.12</v>
      </c>
      <c r="F5280" s="208">
        <v>0</v>
      </c>
    </row>
    <row r="5281" spans="2:6" x14ac:dyDescent="0.3">
      <c r="B5281" s="142" t="s">
        <v>381</v>
      </c>
      <c r="C5281" s="144">
        <v>45591</v>
      </c>
      <c r="D5281" s="145">
        <v>19</v>
      </c>
      <c r="E5281" s="207">
        <v>508.79</v>
      </c>
      <c r="F5281" s="208">
        <v>0</v>
      </c>
    </row>
    <row r="5282" spans="2:6" x14ac:dyDescent="0.3">
      <c r="B5282" s="142" t="s">
        <v>381</v>
      </c>
      <c r="C5282" s="144">
        <v>45591</v>
      </c>
      <c r="D5282" s="145">
        <v>20</v>
      </c>
      <c r="E5282" s="207">
        <v>508.84</v>
      </c>
      <c r="F5282" s="208">
        <v>0</v>
      </c>
    </row>
    <row r="5283" spans="2:6" x14ac:dyDescent="0.3">
      <c r="B5283" s="142" t="s">
        <v>381</v>
      </c>
      <c r="C5283" s="144">
        <v>45591</v>
      </c>
      <c r="D5283" s="145">
        <v>21</v>
      </c>
      <c r="E5283" s="207">
        <v>508.28</v>
      </c>
      <c r="F5283" s="208">
        <v>0</v>
      </c>
    </row>
    <row r="5284" spans="2:6" x14ac:dyDescent="0.3">
      <c r="B5284" s="142" t="s">
        <v>381</v>
      </c>
      <c r="C5284" s="144">
        <v>45591</v>
      </c>
      <c r="D5284" s="145">
        <v>22</v>
      </c>
      <c r="E5284" s="207">
        <v>506.44</v>
      </c>
      <c r="F5284" s="208">
        <v>0</v>
      </c>
    </row>
    <row r="5285" spans="2:6" x14ac:dyDescent="0.3">
      <c r="B5285" s="142" t="s">
        <v>381</v>
      </c>
      <c r="C5285" s="144">
        <v>45591</v>
      </c>
      <c r="D5285" s="145">
        <v>23</v>
      </c>
      <c r="E5285" s="207">
        <v>506.21</v>
      </c>
      <c r="F5285" s="208">
        <v>0</v>
      </c>
    </row>
    <row r="5286" spans="2:6" x14ac:dyDescent="0.3">
      <c r="B5286" s="142" t="s">
        <v>381</v>
      </c>
      <c r="C5286" s="144">
        <v>45592</v>
      </c>
      <c r="D5286" s="145">
        <v>0</v>
      </c>
      <c r="E5286" s="207">
        <v>415.17</v>
      </c>
      <c r="F5286" s="208">
        <v>0</v>
      </c>
    </row>
    <row r="5287" spans="2:6" x14ac:dyDescent="0.3">
      <c r="B5287" s="142" t="s">
        <v>381</v>
      </c>
      <c r="C5287" s="144">
        <v>45592</v>
      </c>
      <c r="D5287" s="145">
        <v>1</v>
      </c>
      <c r="E5287" s="207">
        <v>362.47</v>
      </c>
      <c r="F5287" s="208">
        <v>0</v>
      </c>
    </row>
    <row r="5288" spans="2:6" x14ac:dyDescent="0.3">
      <c r="B5288" s="142" t="s">
        <v>381</v>
      </c>
      <c r="C5288" s="144">
        <v>45592</v>
      </c>
      <c r="D5288" s="145">
        <v>2</v>
      </c>
      <c r="E5288" s="207">
        <v>2.0499999999999998</v>
      </c>
      <c r="F5288" s="208">
        <v>0</v>
      </c>
    </row>
    <row r="5289" spans="2:6" x14ac:dyDescent="0.3">
      <c r="B5289" s="142" t="s">
        <v>381</v>
      </c>
      <c r="C5289" s="144">
        <v>45592</v>
      </c>
      <c r="D5289" s="145">
        <v>3</v>
      </c>
      <c r="E5289" s="207">
        <v>0</v>
      </c>
      <c r="F5289" s="208">
        <v>0</v>
      </c>
    </row>
    <row r="5290" spans="2:6" x14ac:dyDescent="0.3">
      <c r="B5290" s="142" t="s">
        <v>381</v>
      </c>
      <c r="C5290" s="144">
        <v>45592</v>
      </c>
      <c r="D5290" s="145">
        <v>4</v>
      </c>
      <c r="E5290" s="207">
        <v>0</v>
      </c>
      <c r="F5290" s="208">
        <v>0</v>
      </c>
    </row>
    <row r="5291" spans="2:6" x14ac:dyDescent="0.3">
      <c r="B5291" s="142" t="s">
        <v>381</v>
      </c>
      <c r="C5291" s="144">
        <v>45592</v>
      </c>
      <c r="D5291" s="145">
        <v>5</v>
      </c>
      <c r="E5291" s="207">
        <v>0</v>
      </c>
      <c r="F5291" s="208">
        <v>0</v>
      </c>
    </row>
    <row r="5292" spans="2:6" x14ac:dyDescent="0.3">
      <c r="B5292" s="142" t="s">
        <v>381</v>
      </c>
      <c r="C5292" s="144">
        <v>45592</v>
      </c>
      <c r="D5292" s="145">
        <v>6</v>
      </c>
      <c r="E5292" s="207">
        <v>0</v>
      </c>
      <c r="F5292" s="208">
        <v>0</v>
      </c>
    </row>
    <row r="5293" spans="2:6" x14ac:dyDescent="0.3">
      <c r="B5293" s="142" t="s">
        <v>381</v>
      </c>
      <c r="C5293" s="144">
        <v>45592</v>
      </c>
      <c r="D5293" s="145">
        <v>7</v>
      </c>
      <c r="E5293" s="207">
        <v>0</v>
      </c>
      <c r="F5293" s="208">
        <v>0</v>
      </c>
    </row>
    <row r="5294" spans="2:6" x14ac:dyDescent="0.3">
      <c r="B5294" s="142" t="s">
        <v>381</v>
      </c>
      <c r="C5294" s="144">
        <v>45592</v>
      </c>
      <c r="D5294" s="145">
        <v>8</v>
      </c>
      <c r="E5294" s="207">
        <v>0</v>
      </c>
      <c r="F5294" s="208">
        <v>0</v>
      </c>
    </row>
    <row r="5295" spans="2:6" x14ac:dyDescent="0.3">
      <c r="B5295" s="142" t="s">
        <v>381</v>
      </c>
      <c r="C5295" s="144">
        <v>45592</v>
      </c>
      <c r="D5295" s="145">
        <v>9</v>
      </c>
      <c r="E5295" s="207">
        <v>0</v>
      </c>
      <c r="F5295" s="208">
        <v>0</v>
      </c>
    </row>
    <row r="5296" spans="2:6" x14ac:dyDescent="0.3">
      <c r="B5296" s="142" t="s">
        <v>381</v>
      </c>
      <c r="C5296" s="144">
        <v>45592</v>
      </c>
      <c r="D5296" s="145">
        <v>10</v>
      </c>
      <c r="E5296" s="207">
        <v>0</v>
      </c>
      <c r="F5296" s="208">
        <v>0</v>
      </c>
    </row>
    <row r="5297" spans="2:6" x14ac:dyDescent="0.3">
      <c r="B5297" s="142" t="s">
        <v>381</v>
      </c>
      <c r="C5297" s="144">
        <v>45592</v>
      </c>
      <c r="D5297" s="145">
        <v>11</v>
      </c>
      <c r="E5297" s="207">
        <v>0</v>
      </c>
      <c r="F5297" s="208">
        <v>0</v>
      </c>
    </row>
    <row r="5298" spans="2:6" x14ac:dyDescent="0.3">
      <c r="B5298" s="142" t="s">
        <v>381</v>
      </c>
      <c r="C5298" s="144">
        <v>45592</v>
      </c>
      <c r="D5298" s="145">
        <v>12</v>
      </c>
      <c r="E5298" s="207">
        <v>0</v>
      </c>
      <c r="F5298" s="208">
        <v>0</v>
      </c>
    </row>
    <row r="5299" spans="2:6" x14ac:dyDescent="0.3">
      <c r="B5299" s="142" t="s">
        <v>381</v>
      </c>
      <c r="C5299" s="144">
        <v>45592</v>
      </c>
      <c r="D5299" s="145">
        <v>13</v>
      </c>
      <c r="E5299" s="207">
        <v>0.65</v>
      </c>
      <c r="F5299" s="208">
        <v>0</v>
      </c>
    </row>
    <row r="5300" spans="2:6" x14ac:dyDescent="0.3">
      <c r="B5300" s="142" t="s">
        <v>381</v>
      </c>
      <c r="C5300" s="144">
        <v>45592</v>
      </c>
      <c r="D5300" s="145">
        <v>14</v>
      </c>
      <c r="E5300" s="207">
        <v>0</v>
      </c>
      <c r="F5300" s="208">
        <v>0</v>
      </c>
    </row>
    <row r="5301" spans="2:6" x14ac:dyDescent="0.3">
      <c r="B5301" s="142" t="s">
        <v>381</v>
      </c>
      <c r="C5301" s="144">
        <v>45592</v>
      </c>
      <c r="D5301" s="145">
        <v>15</v>
      </c>
      <c r="E5301" s="207">
        <v>0</v>
      </c>
      <c r="F5301" s="208">
        <v>0</v>
      </c>
    </row>
    <row r="5302" spans="2:6" x14ac:dyDescent="0.3">
      <c r="B5302" s="142" t="s">
        <v>381</v>
      </c>
      <c r="C5302" s="144">
        <v>45592</v>
      </c>
      <c r="D5302" s="145">
        <v>16</v>
      </c>
      <c r="E5302" s="207">
        <v>33.880000000000003</v>
      </c>
      <c r="F5302" s="208">
        <v>0</v>
      </c>
    </row>
    <row r="5303" spans="2:6" x14ac:dyDescent="0.3">
      <c r="B5303" s="142" t="s">
        <v>381</v>
      </c>
      <c r="C5303" s="144">
        <v>45592</v>
      </c>
      <c r="D5303" s="145">
        <v>17</v>
      </c>
      <c r="E5303" s="207">
        <v>429.58</v>
      </c>
      <c r="F5303" s="208">
        <v>0</v>
      </c>
    </row>
    <row r="5304" spans="2:6" x14ac:dyDescent="0.3">
      <c r="B5304" s="142" t="s">
        <v>381</v>
      </c>
      <c r="C5304" s="144">
        <v>45592</v>
      </c>
      <c r="D5304" s="145">
        <v>18</v>
      </c>
      <c r="E5304" s="207">
        <v>416.14</v>
      </c>
      <c r="F5304" s="208">
        <v>0</v>
      </c>
    </row>
    <row r="5305" spans="2:6" x14ac:dyDescent="0.3">
      <c r="B5305" s="142" t="s">
        <v>381</v>
      </c>
      <c r="C5305" s="144">
        <v>45592</v>
      </c>
      <c r="D5305" s="145">
        <v>19</v>
      </c>
      <c r="E5305" s="207">
        <v>510.39</v>
      </c>
      <c r="F5305" s="208">
        <v>0</v>
      </c>
    </row>
    <row r="5306" spans="2:6" x14ac:dyDescent="0.3">
      <c r="B5306" s="142" t="s">
        <v>381</v>
      </c>
      <c r="C5306" s="144">
        <v>45592</v>
      </c>
      <c r="D5306" s="145">
        <v>20</v>
      </c>
      <c r="E5306" s="207">
        <v>510.52</v>
      </c>
      <c r="F5306" s="208">
        <v>0</v>
      </c>
    </row>
    <row r="5307" spans="2:6" x14ac:dyDescent="0.3">
      <c r="B5307" s="142" t="s">
        <v>381</v>
      </c>
      <c r="C5307" s="144">
        <v>45592</v>
      </c>
      <c r="D5307" s="145">
        <v>21</v>
      </c>
      <c r="E5307" s="207">
        <v>514.91</v>
      </c>
      <c r="F5307" s="208">
        <v>0</v>
      </c>
    </row>
    <row r="5308" spans="2:6" x14ac:dyDescent="0.3">
      <c r="B5308" s="142" t="s">
        <v>381</v>
      </c>
      <c r="C5308" s="144">
        <v>45592</v>
      </c>
      <c r="D5308" s="145">
        <v>22</v>
      </c>
      <c r="E5308" s="207">
        <v>512.12</v>
      </c>
      <c r="F5308" s="208">
        <v>0</v>
      </c>
    </row>
    <row r="5309" spans="2:6" x14ac:dyDescent="0.3">
      <c r="B5309" s="142" t="s">
        <v>381</v>
      </c>
      <c r="C5309" s="144">
        <v>45592</v>
      </c>
      <c r="D5309" s="145">
        <v>23</v>
      </c>
      <c r="E5309" s="207">
        <v>419.15</v>
      </c>
      <c r="F5309" s="208">
        <v>0</v>
      </c>
    </row>
    <row r="5310" spans="2:6" x14ac:dyDescent="0.3">
      <c r="B5310" s="142" t="s">
        <v>381</v>
      </c>
      <c r="C5310" s="144">
        <v>45593</v>
      </c>
      <c r="D5310" s="145">
        <v>0</v>
      </c>
      <c r="E5310" s="207">
        <v>498.07</v>
      </c>
      <c r="F5310" s="208">
        <v>0</v>
      </c>
    </row>
    <row r="5311" spans="2:6" x14ac:dyDescent="0.3">
      <c r="B5311" s="142" t="s">
        <v>381</v>
      </c>
      <c r="C5311" s="144">
        <v>45593</v>
      </c>
      <c r="D5311" s="145">
        <v>1</v>
      </c>
      <c r="E5311" s="207">
        <v>511.67</v>
      </c>
      <c r="F5311" s="208">
        <v>0</v>
      </c>
    </row>
    <row r="5312" spans="2:6" x14ac:dyDescent="0.3">
      <c r="B5312" s="142" t="s">
        <v>381</v>
      </c>
      <c r="C5312" s="144">
        <v>45593</v>
      </c>
      <c r="D5312" s="145">
        <v>2</v>
      </c>
      <c r="E5312" s="207">
        <v>514.79</v>
      </c>
      <c r="F5312" s="208">
        <v>0</v>
      </c>
    </row>
    <row r="5313" spans="2:6" x14ac:dyDescent="0.3">
      <c r="B5313" s="142" t="s">
        <v>381</v>
      </c>
      <c r="C5313" s="144">
        <v>45593</v>
      </c>
      <c r="D5313" s="145">
        <v>3</v>
      </c>
      <c r="E5313" s="207">
        <v>471</v>
      </c>
      <c r="F5313" s="208">
        <v>0</v>
      </c>
    </row>
    <row r="5314" spans="2:6" x14ac:dyDescent="0.3">
      <c r="B5314" s="142" t="s">
        <v>381</v>
      </c>
      <c r="C5314" s="144">
        <v>45593</v>
      </c>
      <c r="D5314" s="145">
        <v>4</v>
      </c>
      <c r="E5314" s="207">
        <v>26.1</v>
      </c>
      <c r="F5314" s="208">
        <v>0</v>
      </c>
    </row>
    <row r="5315" spans="2:6" x14ac:dyDescent="0.3">
      <c r="B5315" s="142" t="s">
        <v>381</v>
      </c>
      <c r="C5315" s="144">
        <v>45593</v>
      </c>
      <c r="D5315" s="145">
        <v>5</v>
      </c>
      <c r="E5315" s="207">
        <v>0</v>
      </c>
      <c r="F5315" s="208">
        <v>0</v>
      </c>
    </row>
    <row r="5316" spans="2:6" x14ac:dyDescent="0.3">
      <c r="B5316" s="142" t="s">
        <v>381</v>
      </c>
      <c r="C5316" s="144">
        <v>45593</v>
      </c>
      <c r="D5316" s="145">
        <v>6</v>
      </c>
      <c r="E5316" s="207">
        <v>28.32</v>
      </c>
      <c r="F5316" s="208">
        <v>0</v>
      </c>
    </row>
    <row r="5317" spans="2:6" x14ac:dyDescent="0.3">
      <c r="B5317" s="142" t="s">
        <v>381</v>
      </c>
      <c r="C5317" s="144">
        <v>45593</v>
      </c>
      <c r="D5317" s="145">
        <v>7</v>
      </c>
      <c r="E5317" s="207">
        <v>464.79</v>
      </c>
      <c r="F5317" s="208">
        <v>0</v>
      </c>
    </row>
    <row r="5318" spans="2:6" x14ac:dyDescent="0.3">
      <c r="B5318" s="142" t="s">
        <v>381</v>
      </c>
      <c r="C5318" s="144">
        <v>45593</v>
      </c>
      <c r="D5318" s="145">
        <v>8</v>
      </c>
      <c r="E5318" s="207">
        <v>520.62</v>
      </c>
      <c r="F5318" s="208">
        <v>0</v>
      </c>
    </row>
    <row r="5319" spans="2:6" x14ac:dyDescent="0.3">
      <c r="B5319" s="142" t="s">
        <v>381</v>
      </c>
      <c r="C5319" s="144">
        <v>45593</v>
      </c>
      <c r="D5319" s="145">
        <v>9</v>
      </c>
      <c r="E5319" s="207">
        <v>512.17999999999995</v>
      </c>
      <c r="F5319" s="208">
        <v>0</v>
      </c>
    </row>
    <row r="5320" spans="2:6" x14ac:dyDescent="0.3">
      <c r="B5320" s="142" t="s">
        <v>381</v>
      </c>
      <c r="C5320" s="144">
        <v>45593</v>
      </c>
      <c r="D5320" s="145">
        <v>10</v>
      </c>
      <c r="E5320" s="207">
        <v>507.42</v>
      </c>
      <c r="F5320" s="208">
        <v>0</v>
      </c>
    </row>
    <row r="5321" spans="2:6" x14ac:dyDescent="0.3">
      <c r="B5321" s="142" t="s">
        <v>381</v>
      </c>
      <c r="C5321" s="144">
        <v>45593</v>
      </c>
      <c r="D5321" s="145">
        <v>11</v>
      </c>
      <c r="E5321" s="207">
        <v>502.06</v>
      </c>
      <c r="F5321" s="208">
        <v>0</v>
      </c>
    </row>
    <row r="5322" spans="2:6" x14ac:dyDescent="0.3">
      <c r="B5322" s="142" t="s">
        <v>381</v>
      </c>
      <c r="C5322" s="144">
        <v>45593</v>
      </c>
      <c r="D5322" s="145">
        <v>12</v>
      </c>
      <c r="E5322" s="207">
        <v>500.87</v>
      </c>
      <c r="F5322" s="208">
        <v>0</v>
      </c>
    </row>
    <row r="5323" spans="2:6" x14ac:dyDescent="0.3">
      <c r="B5323" s="142" t="s">
        <v>381</v>
      </c>
      <c r="C5323" s="144">
        <v>45593</v>
      </c>
      <c r="D5323" s="145">
        <v>13</v>
      </c>
      <c r="E5323" s="207">
        <v>500</v>
      </c>
      <c r="F5323" s="208">
        <v>0</v>
      </c>
    </row>
    <row r="5324" spans="2:6" x14ac:dyDescent="0.3">
      <c r="B5324" s="142" t="s">
        <v>381</v>
      </c>
      <c r="C5324" s="144">
        <v>45593</v>
      </c>
      <c r="D5324" s="145">
        <v>14</v>
      </c>
      <c r="E5324" s="207">
        <v>501.75</v>
      </c>
      <c r="F5324" s="208">
        <v>0</v>
      </c>
    </row>
    <row r="5325" spans="2:6" x14ac:dyDescent="0.3">
      <c r="B5325" s="142" t="s">
        <v>381</v>
      </c>
      <c r="C5325" s="144">
        <v>45593</v>
      </c>
      <c r="D5325" s="145">
        <v>15</v>
      </c>
      <c r="E5325" s="207">
        <v>502.02</v>
      </c>
      <c r="F5325" s="208">
        <v>0</v>
      </c>
    </row>
    <row r="5326" spans="2:6" x14ac:dyDescent="0.3">
      <c r="B5326" s="142" t="s">
        <v>381</v>
      </c>
      <c r="C5326" s="144">
        <v>45593</v>
      </c>
      <c r="D5326" s="145">
        <v>16</v>
      </c>
      <c r="E5326" s="207">
        <v>510.86</v>
      </c>
      <c r="F5326" s="208">
        <v>0</v>
      </c>
    </row>
    <row r="5327" spans="2:6" x14ac:dyDescent="0.3">
      <c r="B5327" s="142" t="s">
        <v>381</v>
      </c>
      <c r="C5327" s="144">
        <v>45593</v>
      </c>
      <c r="D5327" s="145">
        <v>17</v>
      </c>
      <c r="E5327" s="207">
        <v>505.62</v>
      </c>
      <c r="F5327" s="208">
        <v>0</v>
      </c>
    </row>
    <row r="5328" spans="2:6" x14ac:dyDescent="0.3">
      <c r="B5328" s="142" t="s">
        <v>381</v>
      </c>
      <c r="C5328" s="144">
        <v>45593</v>
      </c>
      <c r="D5328" s="145">
        <v>18</v>
      </c>
      <c r="E5328" s="207">
        <v>516.41999999999996</v>
      </c>
      <c r="F5328" s="208">
        <v>0</v>
      </c>
    </row>
    <row r="5329" spans="2:6" x14ac:dyDescent="0.3">
      <c r="B5329" s="142" t="s">
        <v>381</v>
      </c>
      <c r="C5329" s="144">
        <v>45593</v>
      </c>
      <c r="D5329" s="145">
        <v>19</v>
      </c>
      <c r="E5329" s="207">
        <v>515.79999999999995</v>
      </c>
      <c r="F5329" s="208">
        <v>0</v>
      </c>
    </row>
    <row r="5330" spans="2:6" x14ac:dyDescent="0.3">
      <c r="B5330" s="142" t="s">
        <v>381</v>
      </c>
      <c r="C5330" s="144">
        <v>45593</v>
      </c>
      <c r="D5330" s="145">
        <v>20</v>
      </c>
      <c r="E5330" s="207">
        <v>516.80999999999995</v>
      </c>
      <c r="F5330" s="208">
        <v>0</v>
      </c>
    </row>
    <row r="5331" spans="2:6" x14ac:dyDescent="0.3">
      <c r="B5331" s="142" t="s">
        <v>381</v>
      </c>
      <c r="C5331" s="144">
        <v>45593</v>
      </c>
      <c r="D5331" s="145">
        <v>21</v>
      </c>
      <c r="E5331" s="207">
        <v>515.20000000000005</v>
      </c>
      <c r="F5331" s="208">
        <v>0</v>
      </c>
    </row>
    <row r="5332" spans="2:6" x14ac:dyDescent="0.3">
      <c r="B5332" s="142" t="s">
        <v>381</v>
      </c>
      <c r="C5332" s="144">
        <v>45593</v>
      </c>
      <c r="D5332" s="145">
        <v>22</v>
      </c>
      <c r="E5332" s="207">
        <v>516.5</v>
      </c>
      <c r="F5332" s="208">
        <v>0</v>
      </c>
    </row>
    <row r="5333" spans="2:6" x14ac:dyDescent="0.3">
      <c r="B5333" s="142" t="s">
        <v>381</v>
      </c>
      <c r="C5333" s="144">
        <v>45593</v>
      </c>
      <c r="D5333" s="145">
        <v>23</v>
      </c>
      <c r="E5333" s="207">
        <v>516.24</v>
      </c>
      <c r="F5333" s="208">
        <v>0</v>
      </c>
    </row>
    <row r="5334" spans="2:6" x14ac:dyDescent="0.3">
      <c r="B5334" s="142" t="s">
        <v>381</v>
      </c>
      <c r="C5334" s="144">
        <v>45594</v>
      </c>
      <c r="D5334" s="145">
        <v>0</v>
      </c>
      <c r="E5334" s="207">
        <v>516.80999999999995</v>
      </c>
      <c r="F5334" s="208">
        <v>0</v>
      </c>
    </row>
    <row r="5335" spans="2:6" x14ac:dyDescent="0.3">
      <c r="B5335" s="142" t="s">
        <v>381</v>
      </c>
      <c r="C5335" s="144">
        <v>45594</v>
      </c>
      <c r="D5335" s="145">
        <v>1</v>
      </c>
      <c r="E5335" s="207">
        <v>516.63</v>
      </c>
      <c r="F5335" s="208">
        <v>0</v>
      </c>
    </row>
    <row r="5336" spans="2:6" x14ac:dyDescent="0.3">
      <c r="B5336" s="142" t="s">
        <v>381</v>
      </c>
      <c r="C5336" s="144">
        <v>45594</v>
      </c>
      <c r="D5336" s="145">
        <v>2</v>
      </c>
      <c r="E5336" s="207">
        <v>518.38</v>
      </c>
      <c r="F5336" s="208">
        <v>0</v>
      </c>
    </row>
    <row r="5337" spans="2:6" x14ac:dyDescent="0.3">
      <c r="B5337" s="142" t="s">
        <v>381</v>
      </c>
      <c r="C5337" s="144">
        <v>45594</v>
      </c>
      <c r="D5337" s="145">
        <v>3</v>
      </c>
      <c r="E5337" s="207">
        <v>520.04</v>
      </c>
      <c r="F5337" s="208">
        <v>0</v>
      </c>
    </row>
    <row r="5338" spans="2:6" x14ac:dyDescent="0.3">
      <c r="B5338" s="142" t="s">
        <v>381</v>
      </c>
      <c r="C5338" s="144">
        <v>45594</v>
      </c>
      <c r="D5338" s="145">
        <v>4</v>
      </c>
      <c r="E5338" s="207">
        <v>520.67999999999995</v>
      </c>
      <c r="F5338" s="208">
        <v>0</v>
      </c>
    </row>
    <row r="5339" spans="2:6" x14ac:dyDescent="0.3">
      <c r="B5339" s="142" t="s">
        <v>381</v>
      </c>
      <c r="C5339" s="144">
        <v>45594</v>
      </c>
      <c r="D5339" s="145">
        <v>5</v>
      </c>
      <c r="E5339" s="207">
        <v>520.51</v>
      </c>
      <c r="F5339" s="208">
        <v>0</v>
      </c>
    </row>
    <row r="5340" spans="2:6" x14ac:dyDescent="0.3">
      <c r="B5340" s="142" t="s">
        <v>381</v>
      </c>
      <c r="C5340" s="144">
        <v>45594</v>
      </c>
      <c r="D5340" s="145">
        <v>6</v>
      </c>
      <c r="E5340" s="207">
        <v>521.44000000000005</v>
      </c>
      <c r="F5340" s="208">
        <v>0</v>
      </c>
    </row>
    <row r="5341" spans="2:6" x14ac:dyDescent="0.3">
      <c r="B5341" s="142" t="s">
        <v>381</v>
      </c>
      <c r="C5341" s="144">
        <v>45594</v>
      </c>
      <c r="D5341" s="145">
        <v>7</v>
      </c>
      <c r="E5341" s="207">
        <v>518.36</v>
      </c>
      <c r="F5341" s="208">
        <v>0</v>
      </c>
    </row>
    <row r="5342" spans="2:6" x14ac:dyDescent="0.3">
      <c r="B5342" s="142" t="s">
        <v>381</v>
      </c>
      <c r="C5342" s="144">
        <v>45594</v>
      </c>
      <c r="D5342" s="145">
        <v>8</v>
      </c>
      <c r="E5342" s="207">
        <v>414.8</v>
      </c>
      <c r="F5342" s="208">
        <v>0</v>
      </c>
    </row>
    <row r="5343" spans="2:6" x14ac:dyDescent="0.3">
      <c r="B5343" s="142" t="s">
        <v>381</v>
      </c>
      <c r="C5343" s="144">
        <v>45594</v>
      </c>
      <c r="D5343" s="145">
        <v>9</v>
      </c>
      <c r="E5343" s="207">
        <v>421.4</v>
      </c>
      <c r="F5343" s="208">
        <v>0</v>
      </c>
    </row>
    <row r="5344" spans="2:6" x14ac:dyDescent="0.3">
      <c r="B5344" s="142" t="s">
        <v>381</v>
      </c>
      <c r="C5344" s="144">
        <v>45594</v>
      </c>
      <c r="D5344" s="145">
        <v>10</v>
      </c>
      <c r="E5344" s="207">
        <v>420.65</v>
      </c>
      <c r="F5344" s="208">
        <v>0</v>
      </c>
    </row>
    <row r="5345" spans="2:6" x14ac:dyDescent="0.3">
      <c r="B5345" s="142" t="s">
        <v>381</v>
      </c>
      <c r="C5345" s="144">
        <v>45594</v>
      </c>
      <c r="D5345" s="145">
        <v>11</v>
      </c>
      <c r="E5345" s="207">
        <v>468.41</v>
      </c>
      <c r="F5345" s="208">
        <v>0</v>
      </c>
    </row>
    <row r="5346" spans="2:6" x14ac:dyDescent="0.3">
      <c r="B5346" s="142" t="s">
        <v>381</v>
      </c>
      <c r="C5346" s="144">
        <v>45594</v>
      </c>
      <c r="D5346" s="145">
        <v>12</v>
      </c>
      <c r="E5346" s="207">
        <v>491.98</v>
      </c>
      <c r="F5346" s="208">
        <v>0</v>
      </c>
    </row>
    <row r="5347" spans="2:6" x14ac:dyDescent="0.3">
      <c r="B5347" s="142" t="s">
        <v>381</v>
      </c>
      <c r="C5347" s="144">
        <v>45594</v>
      </c>
      <c r="D5347" s="145">
        <v>13</v>
      </c>
      <c r="E5347" s="207">
        <v>494.9</v>
      </c>
      <c r="F5347" s="208">
        <v>0</v>
      </c>
    </row>
    <row r="5348" spans="2:6" x14ac:dyDescent="0.3">
      <c r="B5348" s="142" t="s">
        <v>381</v>
      </c>
      <c r="C5348" s="144">
        <v>45594</v>
      </c>
      <c r="D5348" s="145">
        <v>14</v>
      </c>
      <c r="E5348" s="207">
        <v>498.26</v>
      </c>
      <c r="F5348" s="208">
        <v>0</v>
      </c>
    </row>
    <row r="5349" spans="2:6" x14ac:dyDescent="0.3">
      <c r="B5349" s="142" t="s">
        <v>381</v>
      </c>
      <c r="C5349" s="144">
        <v>45594</v>
      </c>
      <c r="D5349" s="145">
        <v>15</v>
      </c>
      <c r="E5349" s="207">
        <v>504.38</v>
      </c>
      <c r="F5349" s="208">
        <v>0</v>
      </c>
    </row>
    <row r="5350" spans="2:6" x14ac:dyDescent="0.3">
      <c r="B5350" s="142" t="s">
        <v>381</v>
      </c>
      <c r="C5350" s="144">
        <v>45594</v>
      </c>
      <c r="D5350" s="145">
        <v>16</v>
      </c>
      <c r="E5350" s="207">
        <v>502.07</v>
      </c>
      <c r="F5350" s="208">
        <v>0</v>
      </c>
    </row>
    <row r="5351" spans="2:6" x14ac:dyDescent="0.3">
      <c r="B5351" s="142" t="s">
        <v>381</v>
      </c>
      <c r="C5351" s="144">
        <v>45594</v>
      </c>
      <c r="D5351" s="145">
        <v>17</v>
      </c>
      <c r="E5351" s="207">
        <v>506.32</v>
      </c>
      <c r="F5351" s="208">
        <v>0</v>
      </c>
    </row>
    <row r="5352" spans="2:6" x14ac:dyDescent="0.3">
      <c r="B5352" s="142" t="s">
        <v>381</v>
      </c>
      <c r="C5352" s="144">
        <v>45594</v>
      </c>
      <c r="D5352" s="145">
        <v>18</v>
      </c>
      <c r="E5352" s="207">
        <v>505.86</v>
      </c>
      <c r="F5352" s="208">
        <v>0</v>
      </c>
    </row>
    <row r="5353" spans="2:6" x14ac:dyDescent="0.3">
      <c r="B5353" s="142" t="s">
        <v>381</v>
      </c>
      <c r="C5353" s="144">
        <v>45594</v>
      </c>
      <c r="D5353" s="145">
        <v>19</v>
      </c>
      <c r="E5353" s="207">
        <v>507.41</v>
      </c>
      <c r="F5353" s="208">
        <v>0</v>
      </c>
    </row>
    <row r="5354" spans="2:6" x14ac:dyDescent="0.3">
      <c r="B5354" s="142" t="s">
        <v>381</v>
      </c>
      <c r="C5354" s="144">
        <v>45594</v>
      </c>
      <c r="D5354" s="145">
        <v>20</v>
      </c>
      <c r="E5354" s="207">
        <v>511.22</v>
      </c>
      <c r="F5354" s="208">
        <v>0</v>
      </c>
    </row>
    <row r="5355" spans="2:6" x14ac:dyDescent="0.3">
      <c r="B5355" s="142" t="s">
        <v>381</v>
      </c>
      <c r="C5355" s="144">
        <v>45594</v>
      </c>
      <c r="D5355" s="145">
        <v>21</v>
      </c>
      <c r="E5355" s="207">
        <v>512.83000000000004</v>
      </c>
      <c r="F5355" s="208">
        <v>0</v>
      </c>
    </row>
    <row r="5356" spans="2:6" x14ac:dyDescent="0.3">
      <c r="B5356" s="142" t="s">
        <v>381</v>
      </c>
      <c r="C5356" s="144">
        <v>45594</v>
      </c>
      <c r="D5356" s="145">
        <v>22</v>
      </c>
      <c r="E5356" s="207">
        <v>514.30999999999995</v>
      </c>
      <c r="F5356" s="208">
        <v>0</v>
      </c>
    </row>
    <row r="5357" spans="2:6" x14ac:dyDescent="0.3">
      <c r="B5357" s="142" t="s">
        <v>381</v>
      </c>
      <c r="C5357" s="144">
        <v>45594</v>
      </c>
      <c r="D5357" s="145">
        <v>23</v>
      </c>
      <c r="E5357" s="207">
        <v>516.88</v>
      </c>
      <c r="F5357" s="208">
        <v>0</v>
      </c>
    </row>
    <row r="5358" spans="2:6" x14ac:dyDescent="0.3">
      <c r="B5358" s="142" t="s">
        <v>381</v>
      </c>
      <c r="C5358" s="144">
        <v>45595</v>
      </c>
      <c r="D5358" s="145">
        <v>0</v>
      </c>
      <c r="E5358" s="207">
        <v>414.8</v>
      </c>
      <c r="F5358" s="208">
        <v>0</v>
      </c>
    </row>
    <row r="5359" spans="2:6" x14ac:dyDescent="0.3">
      <c r="B5359" s="142" t="s">
        <v>381</v>
      </c>
      <c r="C5359" s="144">
        <v>45595</v>
      </c>
      <c r="D5359" s="145">
        <v>1</v>
      </c>
      <c r="E5359" s="207">
        <v>417.79</v>
      </c>
      <c r="F5359" s="208">
        <v>0</v>
      </c>
    </row>
    <row r="5360" spans="2:6" x14ac:dyDescent="0.3">
      <c r="B5360" s="142" t="s">
        <v>381</v>
      </c>
      <c r="C5360" s="144">
        <v>45595</v>
      </c>
      <c r="D5360" s="145">
        <v>2</v>
      </c>
      <c r="E5360" s="207">
        <v>418.07</v>
      </c>
      <c r="F5360" s="208">
        <v>0</v>
      </c>
    </row>
    <row r="5361" spans="2:6" x14ac:dyDescent="0.3">
      <c r="B5361" s="142" t="s">
        <v>381</v>
      </c>
      <c r="C5361" s="144">
        <v>45595</v>
      </c>
      <c r="D5361" s="145">
        <v>3</v>
      </c>
      <c r="E5361" s="207">
        <v>418.28</v>
      </c>
      <c r="F5361" s="208">
        <v>0</v>
      </c>
    </row>
    <row r="5362" spans="2:6" x14ac:dyDescent="0.3">
      <c r="B5362" s="142" t="s">
        <v>381</v>
      </c>
      <c r="C5362" s="144">
        <v>45595</v>
      </c>
      <c r="D5362" s="145">
        <v>4</v>
      </c>
      <c r="E5362" s="207">
        <v>418.12</v>
      </c>
      <c r="F5362" s="208">
        <v>0</v>
      </c>
    </row>
    <row r="5363" spans="2:6" x14ac:dyDescent="0.3">
      <c r="B5363" s="142" t="s">
        <v>381</v>
      </c>
      <c r="C5363" s="144">
        <v>45595</v>
      </c>
      <c r="D5363" s="145">
        <v>5</v>
      </c>
      <c r="E5363" s="207">
        <v>417.69</v>
      </c>
      <c r="F5363" s="208">
        <v>0</v>
      </c>
    </row>
    <row r="5364" spans="2:6" x14ac:dyDescent="0.3">
      <c r="B5364" s="142" t="s">
        <v>381</v>
      </c>
      <c r="C5364" s="144">
        <v>45595</v>
      </c>
      <c r="D5364" s="145">
        <v>6</v>
      </c>
      <c r="E5364" s="207">
        <v>418.27</v>
      </c>
      <c r="F5364" s="208">
        <v>0</v>
      </c>
    </row>
    <row r="5365" spans="2:6" x14ac:dyDescent="0.3">
      <c r="B5365" s="142" t="s">
        <v>381</v>
      </c>
      <c r="C5365" s="144">
        <v>45595</v>
      </c>
      <c r="D5365" s="145">
        <v>7</v>
      </c>
      <c r="E5365" s="207">
        <v>418.68</v>
      </c>
      <c r="F5365" s="208">
        <v>0</v>
      </c>
    </row>
    <row r="5366" spans="2:6" x14ac:dyDescent="0.3">
      <c r="B5366" s="142" t="s">
        <v>381</v>
      </c>
      <c r="C5366" s="144">
        <v>45595</v>
      </c>
      <c r="D5366" s="145">
        <v>8</v>
      </c>
      <c r="E5366" s="207">
        <v>419.45</v>
      </c>
      <c r="F5366" s="208">
        <v>0</v>
      </c>
    </row>
    <row r="5367" spans="2:6" x14ac:dyDescent="0.3">
      <c r="B5367" s="142" t="s">
        <v>381</v>
      </c>
      <c r="C5367" s="144">
        <v>45595</v>
      </c>
      <c r="D5367" s="145">
        <v>9</v>
      </c>
      <c r="E5367" s="207">
        <v>419.45</v>
      </c>
      <c r="F5367" s="208">
        <v>0</v>
      </c>
    </row>
    <row r="5368" spans="2:6" x14ac:dyDescent="0.3">
      <c r="B5368" s="142" t="s">
        <v>381</v>
      </c>
      <c r="C5368" s="144">
        <v>45595</v>
      </c>
      <c r="D5368" s="145">
        <v>10</v>
      </c>
      <c r="E5368" s="207">
        <v>419.09</v>
      </c>
      <c r="F5368" s="208">
        <v>0</v>
      </c>
    </row>
    <row r="5369" spans="2:6" x14ac:dyDescent="0.3">
      <c r="B5369" s="142" t="s">
        <v>381</v>
      </c>
      <c r="C5369" s="144">
        <v>45595</v>
      </c>
      <c r="D5369" s="145">
        <v>11</v>
      </c>
      <c r="E5369" s="207">
        <v>419.03</v>
      </c>
      <c r="F5369" s="208">
        <v>0</v>
      </c>
    </row>
    <row r="5370" spans="2:6" x14ac:dyDescent="0.3">
      <c r="B5370" s="142" t="s">
        <v>381</v>
      </c>
      <c r="C5370" s="144">
        <v>45595</v>
      </c>
      <c r="D5370" s="145">
        <v>12</v>
      </c>
      <c r="E5370" s="207">
        <v>418.56</v>
      </c>
      <c r="F5370" s="208">
        <v>0</v>
      </c>
    </row>
    <row r="5371" spans="2:6" x14ac:dyDescent="0.3">
      <c r="B5371" s="142" t="s">
        <v>381</v>
      </c>
      <c r="C5371" s="144">
        <v>45595</v>
      </c>
      <c r="D5371" s="145">
        <v>13</v>
      </c>
      <c r="E5371" s="207">
        <v>419.02</v>
      </c>
      <c r="F5371" s="208">
        <v>0</v>
      </c>
    </row>
    <row r="5372" spans="2:6" x14ac:dyDescent="0.3">
      <c r="B5372" s="142" t="s">
        <v>381</v>
      </c>
      <c r="C5372" s="144">
        <v>45595</v>
      </c>
      <c r="D5372" s="145">
        <v>14</v>
      </c>
      <c r="E5372" s="207">
        <v>418.83</v>
      </c>
      <c r="F5372" s="208">
        <v>0</v>
      </c>
    </row>
    <row r="5373" spans="2:6" x14ac:dyDescent="0.3">
      <c r="B5373" s="142" t="s">
        <v>381</v>
      </c>
      <c r="C5373" s="144">
        <v>45595</v>
      </c>
      <c r="D5373" s="145">
        <v>15</v>
      </c>
      <c r="E5373" s="207">
        <v>421.88</v>
      </c>
      <c r="F5373" s="208">
        <v>0</v>
      </c>
    </row>
    <row r="5374" spans="2:6" x14ac:dyDescent="0.3">
      <c r="B5374" s="142" t="s">
        <v>381</v>
      </c>
      <c r="C5374" s="144">
        <v>45595</v>
      </c>
      <c r="D5374" s="145">
        <v>16</v>
      </c>
      <c r="E5374" s="207">
        <v>422.86</v>
      </c>
      <c r="F5374" s="208">
        <v>0</v>
      </c>
    </row>
    <row r="5375" spans="2:6" x14ac:dyDescent="0.3">
      <c r="B5375" s="142" t="s">
        <v>381</v>
      </c>
      <c r="C5375" s="144">
        <v>45595</v>
      </c>
      <c r="D5375" s="145">
        <v>17</v>
      </c>
      <c r="E5375" s="207">
        <v>420.22</v>
      </c>
      <c r="F5375" s="208">
        <v>0</v>
      </c>
    </row>
    <row r="5376" spans="2:6" x14ac:dyDescent="0.3">
      <c r="B5376" s="142" t="s">
        <v>381</v>
      </c>
      <c r="C5376" s="144">
        <v>45595</v>
      </c>
      <c r="D5376" s="145">
        <v>18</v>
      </c>
      <c r="E5376" s="207">
        <v>420.38</v>
      </c>
      <c r="F5376" s="208">
        <v>0</v>
      </c>
    </row>
    <row r="5377" spans="2:6" x14ac:dyDescent="0.3">
      <c r="B5377" s="142" t="s">
        <v>381</v>
      </c>
      <c r="C5377" s="144">
        <v>45595</v>
      </c>
      <c r="D5377" s="145">
        <v>19</v>
      </c>
      <c r="E5377" s="207">
        <v>419.17</v>
      </c>
      <c r="F5377" s="208">
        <v>0</v>
      </c>
    </row>
    <row r="5378" spans="2:6" x14ac:dyDescent="0.3">
      <c r="B5378" s="142" t="s">
        <v>381</v>
      </c>
      <c r="C5378" s="144">
        <v>45595</v>
      </c>
      <c r="D5378" s="145">
        <v>20</v>
      </c>
      <c r="E5378" s="207">
        <v>421.69</v>
      </c>
      <c r="F5378" s="208">
        <v>0</v>
      </c>
    </row>
    <row r="5379" spans="2:6" x14ac:dyDescent="0.3">
      <c r="B5379" s="142" t="s">
        <v>381</v>
      </c>
      <c r="C5379" s="144">
        <v>45595</v>
      </c>
      <c r="D5379" s="145">
        <v>21</v>
      </c>
      <c r="E5379" s="207">
        <v>420.89</v>
      </c>
      <c r="F5379" s="208">
        <v>0</v>
      </c>
    </row>
    <row r="5380" spans="2:6" x14ac:dyDescent="0.3">
      <c r="B5380" s="142" t="s">
        <v>381</v>
      </c>
      <c r="C5380" s="144">
        <v>45595</v>
      </c>
      <c r="D5380" s="145">
        <v>22</v>
      </c>
      <c r="E5380" s="207">
        <v>420.89</v>
      </c>
      <c r="F5380" s="208">
        <v>0</v>
      </c>
    </row>
    <row r="5381" spans="2:6" x14ac:dyDescent="0.3">
      <c r="B5381" s="142" t="s">
        <v>381</v>
      </c>
      <c r="C5381" s="144">
        <v>45595</v>
      </c>
      <c r="D5381" s="145">
        <v>23</v>
      </c>
      <c r="E5381" s="207">
        <v>419.87</v>
      </c>
      <c r="F5381" s="208">
        <v>0</v>
      </c>
    </row>
    <row r="5382" spans="2:6" x14ac:dyDescent="0.3">
      <c r="B5382" s="142" t="s">
        <v>381</v>
      </c>
      <c r="C5382" s="144">
        <v>45596</v>
      </c>
      <c r="D5382" s="145">
        <v>0</v>
      </c>
      <c r="E5382" s="207">
        <v>34.03</v>
      </c>
      <c r="F5382" s="208">
        <v>8.3000000000000007</v>
      </c>
    </row>
    <row r="5383" spans="2:6" x14ac:dyDescent="0.3">
      <c r="B5383" s="142" t="s">
        <v>381</v>
      </c>
      <c r="C5383" s="144">
        <v>45596</v>
      </c>
      <c r="D5383" s="145">
        <v>1</v>
      </c>
      <c r="E5383" s="207">
        <v>0</v>
      </c>
      <c r="F5383" s="208">
        <v>38.5</v>
      </c>
    </row>
    <row r="5384" spans="2:6" x14ac:dyDescent="0.3">
      <c r="B5384" s="142" t="s">
        <v>381</v>
      </c>
      <c r="C5384" s="144">
        <v>45596</v>
      </c>
      <c r="D5384" s="145">
        <v>2</v>
      </c>
      <c r="E5384" s="207">
        <v>26.1</v>
      </c>
      <c r="F5384" s="208">
        <v>114.07</v>
      </c>
    </row>
    <row r="5385" spans="2:6" x14ac:dyDescent="0.3">
      <c r="B5385" s="142" t="s">
        <v>381</v>
      </c>
      <c r="C5385" s="144">
        <v>45596</v>
      </c>
      <c r="D5385" s="145">
        <v>3</v>
      </c>
      <c r="E5385" s="207">
        <v>25.16</v>
      </c>
      <c r="F5385" s="208">
        <v>326.83</v>
      </c>
    </row>
    <row r="5386" spans="2:6" x14ac:dyDescent="0.3">
      <c r="B5386" s="142" t="s">
        <v>381</v>
      </c>
      <c r="C5386" s="144">
        <v>45596</v>
      </c>
      <c r="D5386" s="145">
        <v>4</v>
      </c>
      <c r="E5386" s="207">
        <v>0</v>
      </c>
      <c r="F5386" s="208">
        <v>350.82</v>
      </c>
    </row>
    <row r="5387" spans="2:6" x14ac:dyDescent="0.3">
      <c r="B5387" s="142" t="s">
        <v>381</v>
      </c>
      <c r="C5387" s="144">
        <v>45596</v>
      </c>
      <c r="D5387" s="145">
        <v>5</v>
      </c>
      <c r="E5387" s="207">
        <v>0</v>
      </c>
      <c r="F5387" s="208">
        <v>340.13</v>
      </c>
    </row>
    <row r="5388" spans="2:6" x14ac:dyDescent="0.3">
      <c r="B5388" s="142" t="s">
        <v>381</v>
      </c>
      <c r="C5388" s="144">
        <v>45596</v>
      </c>
      <c r="D5388" s="145">
        <v>6</v>
      </c>
      <c r="E5388" s="207">
        <v>0</v>
      </c>
      <c r="F5388" s="208">
        <v>224.69</v>
      </c>
    </row>
    <row r="5389" spans="2:6" x14ac:dyDescent="0.3">
      <c r="B5389" s="142" t="s">
        <v>381</v>
      </c>
      <c r="C5389" s="144">
        <v>45596</v>
      </c>
      <c r="D5389" s="145">
        <v>7</v>
      </c>
      <c r="E5389" s="207">
        <v>0</v>
      </c>
      <c r="F5389" s="208">
        <v>48.5</v>
      </c>
    </row>
    <row r="5390" spans="2:6" x14ac:dyDescent="0.3">
      <c r="B5390" s="142" t="s">
        <v>381</v>
      </c>
      <c r="C5390" s="144">
        <v>45596</v>
      </c>
      <c r="D5390" s="145">
        <v>8</v>
      </c>
      <c r="E5390" s="207">
        <v>0</v>
      </c>
      <c r="F5390" s="208">
        <v>160.62</v>
      </c>
    </row>
    <row r="5391" spans="2:6" x14ac:dyDescent="0.3">
      <c r="B5391" s="142" t="s">
        <v>381</v>
      </c>
      <c r="C5391" s="144">
        <v>45596</v>
      </c>
      <c r="D5391" s="145">
        <v>9</v>
      </c>
      <c r="E5391" s="207">
        <v>70.86</v>
      </c>
      <c r="F5391" s="208">
        <v>219.88</v>
      </c>
    </row>
    <row r="5392" spans="2:6" x14ac:dyDescent="0.3">
      <c r="B5392" s="142" t="s">
        <v>381</v>
      </c>
      <c r="C5392" s="144">
        <v>45596</v>
      </c>
      <c r="D5392" s="145">
        <v>10</v>
      </c>
      <c r="E5392" s="207">
        <v>0</v>
      </c>
      <c r="F5392" s="208">
        <v>340.03</v>
      </c>
    </row>
    <row r="5393" spans="2:6" x14ac:dyDescent="0.3">
      <c r="B5393" s="142" t="s">
        <v>381</v>
      </c>
      <c r="C5393" s="144">
        <v>45596</v>
      </c>
      <c r="D5393" s="145">
        <v>11</v>
      </c>
      <c r="E5393" s="207">
        <v>0</v>
      </c>
      <c r="F5393" s="208">
        <v>335.87</v>
      </c>
    </row>
    <row r="5394" spans="2:6" x14ac:dyDescent="0.3">
      <c r="B5394" s="142" t="s">
        <v>381</v>
      </c>
      <c r="C5394" s="144">
        <v>45596</v>
      </c>
      <c r="D5394" s="145">
        <v>12</v>
      </c>
      <c r="E5394" s="207">
        <v>0</v>
      </c>
      <c r="F5394" s="208">
        <v>330.44</v>
      </c>
    </row>
    <row r="5395" spans="2:6" x14ac:dyDescent="0.3">
      <c r="B5395" s="142" t="s">
        <v>381</v>
      </c>
      <c r="C5395" s="144">
        <v>45596</v>
      </c>
      <c r="D5395" s="145">
        <v>13</v>
      </c>
      <c r="E5395" s="207">
        <v>0</v>
      </c>
      <c r="F5395" s="208">
        <v>329.73</v>
      </c>
    </row>
    <row r="5396" spans="2:6" x14ac:dyDescent="0.3">
      <c r="B5396" s="142" t="s">
        <v>381</v>
      </c>
      <c r="C5396" s="144">
        <v>45596</v>
      </c>
      <c r="D5396" s="145">
        <v>14</v>
      </c>
      <c r="E5396" s="207">
        <v>0</v>
      </c>
      <c r="F5396" s="208">
        <v>330.31</v>
      </c>
    </row>
    <row r="5397" spans="2:6" x14ac:dyDescent="0.3">
      <c r="B5397" s="142" t="s">
        <v>381</v>
      </c>
      <c r="C5397" s="144">
        <v>45596</v>
      </c>
      <c r="D5397" s="145">
        <v>15</v>
      </c>
      <c r="E5397" s="207">
        <v>0</v>
      </c>
      <c r="F5397" s="208">
        <v>328.35</v>
      </c>
    </row>
    <row r="5398" spans="2:6" x14ac:dyDescent="0.3">
      <c r="B5398" s="142" t="s">
        <v>381</v>
      </c>
      <c r="C5398" s="144">
        <v>45596</v>
      </c>
      <c r="D5398" s="145">
        <v>16</v>
      </c>
      <c r="E5398" s="207">
        <v>0</v>
      </c>
      <c r="F5398" s="208">
        <v>333.7</v>
      </c>
    </row>
    <row r="5399" spans="2:6" x14ac:dyDescent="0.3">
      <c r="B5399" s="142" t="s">
        <v>381</v>
      </c>
      <c r="C5399" s="144">
        <v>45596</v>
      </c>
      <c r="D5399" s="145">
        <v>17</v>
      </c>
      <c r="E5399" s="207">
        <v>0</v>
      </c>
      <c r="F5399" s="208">
        <v>322.25</v>
      </c>
    </row>
    <row r="5400" spans="2:6" x14ac:dyDescent="0.3">
      <c r="B5400" s="142" t="s">
        <v>381</v>
      </c>
      <c r="C5400" s="144">
        <v>45596</v>
      </c>
      <c r="D5400" s="145">
        <v>18</v>
      </c>
      <c r="E5400" s="207">
        <v>0</v>
      </c>
      <c r="F5400" s="208">
        <v>319.2</v>
      </c>
    </row>
    <row r="5401" spans="2:6" x14ac:dyDescent="0.3">
      <c r="B5401" s="142" t="s">
        <v>381</v>
      </c>
      <c r="C5401" s="144">
        <v>45596</v>
      </c>
      <c r="D5401" s="145">
        <v>19</v>
      </c>
      <c r="E5401" s="207">
        <v>0</v>
      </c>
      <c r="F5401" s="208">
        <v>328.04</v>
      </c>
    </row>
    <row r="5402" spans="2:6" x14ac:dyDescent="0.3">
      <c r="B5402" s="142" t="s">
        <v>381</v>
      </c>
      <c r="C5402" s="144">
        <v>45596</v>
      </c>
      <c r="D5402" s="145">
        <v>20</v>
      </c>
      <c r="E5402" s="207">
        <v>0</v>
      </c>
      <c r="F5402" s="208">
        <v>332.63</v>
      </c>
    </row>
    <row r="5403" spans="2:6" x14ac:dyDescent="0.3">
      <c r="B5403" s="142" t="s">
        <v>381</v>
      </c>
      <c r="C5403" s="144">
        <v>45596</v>
      </c>
      <c r="D5403" s="145">
        <v>21</v>
      </c>
      <c r="E5403" s="207">
        <v>0</v>
      </c>
      <c r="F5403" s="208">
        <v>334.01</v>
      </c>
    </row>
    <row r="5404" spans="2:6" x14ac:dyDescent="0.3">
      <c r="B5404" s="142" t="s">
        <v>381</v>
      </c>
      <c r="C5404" s="144">
        <v>45596</v>
      </c>
      <c r="D5404" s="145">
        <v>22</v>
      </c>
      <c r="E5404" s="207">
        <v>0</v>
      </c>
      <c r="F5404" s="208">
        <v>333.68</v>
      </c>
    </row>
    <row r="5405" spans="2:6" x14ac:dyDescent="0.3">
      <c r="B5405" s="142" t="s">
        <v>381</v>
      </c>
      <c r="C5405" s="144">
        <v>45596</v>
      </c>
      <c r="D5405" s="145">
        <v>23</v>
      </c>
      <c r="E5405" s="207">
        <v>0</v>
      </c>
      <c r="F5405" s="208">
        <v>333.69</v>
      </c>
    </row>
    <row r="5406" spans="2:6" x14ac:dyDescent="0.3">
      <c r="B5406" s="142" t="s">
        <v>381</v>
      </c>
      <c r="C5406" s="144">
        <v>45597</v>
      </c>
      <c r="D5406" s="145">
        <v>0</v>
      </c>
      <c r="E5406" s="207">
        <v>0</v>
      </c>
      <c r="F5406" s="208">
        <v>337.19</v>
      </c>
    </row>
    <row r="5407" spans="2:6" x14ac:dyDescent="0.3">
      <c r="B5407" s="142" t="s">
        <v>381</v>
      </c>
      <c r="C5407" s="144">
        <v>45597</v>
      </c>
      <c r="D5407" s="145">
        <v>1</v>
      </c>
      <c r="E5407" s="207">
        <v>0</v>
      </c>
      <c r="F5407" s="208">
        <v>340.61</v>
      </c>
    </row>
    <row r="5408" spans="2:6" x14ac:dyDescent="0.3">
      <c r="B5408" s="142" t="s">
        <v>381</v>
      </c>
      <c r="C5408" s="144">
        <v>45597</v>
      </c>
      <c r="D5408" s="145">
        <v>2</v>
      </c>
      <c r="E5408" s="207">
        <v>0</v>
      </c>
      <c r="F5408" s="208">
        <v>340.29</v>
      </c>
    </row>
    <row r="5409" spans="2:6" x14ac:dyDescent="0.3">
      <c r="B5409" s="142" t="s">
        <v>381</v>
      </c>
      <c r="C5409" s="144">
        <v>45597</v>
      </c>
      <c r="D5409" s="145">
        <v>3</v>
      </c>
      <c r="E5409" s="207">
        <v>0</v>
      </c>
      <c r="F5409" s="208">
        <v>341.01</v>
      </c>
    </row>
    <row r="5410" spans="2:6" x14ac:dyDescent="0.3">
      <c r="B5410" s="142" t="s">
        <v>381</v>
      </c>
      <c r="C5410" s="144">
        <v>45597</v>
      </c>
      <c r="D5410" s="145">
        <v>4</v>
      </c>
      <c r="E5410" s="207">
        <v>0</v>
      </c>
      <c r="F5410" s="208">
        <v>343.7</v>
      </c>
    </row>
    <row r="5411" spans="2:6" x14ac:dyDescent="0.3">
      <c r="B5411" s="142" t="s">
        <v>381</v>
      </c>
      <c r="C5411" s="144">
        <v>45597</v>
      </c>
      <c r="D5411" s="145">
        <v>5</v>
      </c>
      <c r="E5411" s="207">
        <v>0</v>
      </c>
      <c r="F5411" s="208">
        <v>343.7</v>
      </c>
    </row>
    <row r="5412" spans="2:6" x14ac:dyDescent="0.3">
      <c r="B5412" s="142" t="s">
        <v>381</v>
      </c>
      <c r="C5412" s="144">
        <v>45597</v>
      </c>
      <c r="D5412" s="145">
        <v>6</v>
      </c>
      <c r="E5412" s="207">
        <v>0</v>
      </c>
      <c r="F5412" s="208">
        <v>339.53</v>
      </c>
    </row>
    <row r="5413" spans="2:6" x14ac:dyDescent="0.3">
      <c r="B5413" s="142" t="s">
        <v>381</v>
      </c>
      <c r="C5413" s="144">
        <v>45597</v>
      </c>
      <c r="D5413" s="145">
        <v>7</v>
      </c>
      <c r="E5413" s="207">
        <v>0</v>
      </c>
      <c r="F5413" s="208">
        <v>328.14</v>
      </c>
    </row>
    <row r="5414" spans="2:6" x14ac:dyDescent="0.3">
      <c r="B5414" s="142" t="s">
        <v>381</v>
      </c>
      <c r="C5414" s="144">
        <v>45597</v>
      </c>
      <c r="D5414" s="145">
        <v>8</v>
      </c>
      <c r="E5414" s="207">
        <v>0</v>
      </c>
      <c r="F5414" s="208">
        <v>339</v>
      </c>
    </row>
    <row r="5415" spans="2:6" x14ac:dyDescent="0.3">
      <c r="B5415" s="142" t="s">
        <v>381</v>
      </c>
      <c r="C5415" s="144">
        <v>45597</v>
      </c>
      <c r="D5415" s="145">
        <v>9</v>
      </c>
      <c r="E5415" s="207">
        <v>0</v>
      </c>
      <c r="F5415" s="208">
        <v>342.41</v>
      </c>
    </row>
    <row r="5416" spans="2:6" x14ac:dyDescent="0.3">
      <c r="B5416" s="142" t="s">
        <v>381</v>
      </c>
      <c r="C5416" s="144">
        <v>45597</v>
      </c>
      <c r="D5416" s="145">
        <v>10</v>
      </c>
      <c r="E5416" s="207">
        <v>0</v>
      </c>
      <c r="F5416" s="208">
        <v>347.27</v>
      </c>
    </row>
    <row r="5417" spans="2:6" x14ac:dyDescent="0.3">
      <c r="B5417" s="142" t="s">
        <v>381</v>
      </c>
      <c r="C5417" s="144">
        <v>45597</v>
      </c>
      <c r="D5417" s="145">
        <v>11</v>
      </c>
      <c r="E5417" s="207">
        <v>0</v>
      </c>
      <c r="F5417" s="208">
        <v>348.56</v>
      </c>
    </row>
    <row r="5418" spans="2:6" x14ac:dyDescent="0.3">
      <c r="B5418" s="142" t="s">
        <v>381</v>
      </c>
      <c r="C5418" s="144">
        <v>45597</v>
      </c>
      <c r="D5418" s="145">
        <v>12</v>
      </c>
      <c r="E5418" s="207">
        <v>0</v>
      </c>
      <c r="F5418" s="208">
        <v>339.92</v>
      </c>
    </row>
    <row r="5419" spans="2:6" x14ac:dyDescent="0.3">
      <c r="B5419" s="142" t="s">
        <v>381</v>
      </c>
      <c r="C5419" s="144">
        <v>45597</v>
      </c>
      <c r="D5419" s="145">
        <v>13</v>
      </c>
      <c r="E5419" s="207">
        <v>0</v>
      </c>
      <c r="F5419" s="208">
        <v>333.77</v>
      </c>
    </row>
    <row r="5420" spans="2:6" x14ac:dyDescent="0.3">
      <c r="B5420" s="142" t="s">
        <v>381</v>
      </c>
      <c r="C5420" s="144">
        <v>45597</v>
      </c>
      <c r="D5420" s="145">
        <v>14</v>
      </c>
      <c r="E5420" s="207">
        <v>0</v>
      </c>
      <c r="F5420" s="208">
        <v>335.93</v>
      </c>
    </row>
    <row r="5421" spans="2:6" x14ac:dyDescent="0.3">
      <c r="B5421" s="142" t="s">
        <v>381</v>
      </c>
      <c r="C5421" s="144">
        <v>45597</v>
      </c>
      <c r="D5421" s="145">
        <v>15</v>
      </c>
      <c r="E5421" s="207">
        <v>0</v>
      </c>
      <c r="F5421" s="208">
        <v>341.03</v>
      </c>
    </row>
    <row r="5422" spans="2:6" x14ac:dyDescent="0.3">
      <c r="B5422" s="142" t="s">
        <v>381</v>
      </c>
      <c r="C5422" s="144">
        <v>45597</v>
      </c>
      <c r="D5422" s="145">
        <v>16</v>
      </c>
      <c r="E5422" s="207">
        <v>0</v>
      </c>
      <c r="F5422" s="208">
        <v>362.77</v>
      </c>
    </row>
    <row r="5423" spans="2:6" x14ac:dyDescent="0.3">
      <c r="B5423" s="142" t="s">
        <v>381</v>
      </c>
      <c r="C5423" s="144">
        <v>45597</v>
      </c>
      <c r="D5423" s="145">
        <v>17</v>
      </c>
      <c r="E5423" s="207">
        <v>0</v>
      </c>
      <c r="F5423" s="208">
        <v>346.88</v>
      </c>
    </row>
    <row r="5424" spans="2:6" x14ac:dyDescent="0.3">
      <c r="B5424" s="142" t="s">
        <v>381</v>
      </c>
      <c r="C5424" s="144">
        <v>45597</v>
      </c>
      <c r="D5424" s="145">
        <v>18</v>
      </c>
      <c r="E5424" s="207">
        <v>0</v>
      </c>
      <c r="F5424" s="208">
        <v>2.77</v>
      </c>
    </row>
    <row r="5425" spans="2:6" x14ac:dyDescent="0.3">
      <c r="B5425" s="142" t="s">
        <v>381</v>
      </c>
      <c r="C5425" s="144">
        <v>45597</v>
      </c>
      <c r="D5425" s="145">
        <v>19</v>
      </c>
      <c r="E5425" s="207">
        <v>0.81</v>
      </c>
      <c r="F5425" s="208">
        <v>0</v>
      </c>
    </row>
    <row r="5426" spans="2:6" x14ac:dyDescent="0.3">
      <c r="B5426" s="142" t="s">
        <v>381</v>
      </c>
      <c r="C5426" s="144">
        <v>45597</v>
      </c>
      <c r="D5426" s="145">
        <v>20</v>
      </c>
      <c r="E5426" s="207">
        <v>109.2</v>
      </c>
      <c r="F5426" s="208">
        <v>2.04</v>
      </c>
    </row>
    <row r="5427" spans="2:6" x14ac:dyDescent="0.3">
      <c r="B5427" s="142" t="s">
        <v>381</v>
      </c>
      <c r="C5427" s="144">
        <v>45597</v>
      </c>
      <c r="D5427" s="145">
        <v>21</v>
      </c>
      <c r="E5427" s="207">
        <v>0</v>
      </c>
      <c r="F5427" s="208">
        <v>42.26</v>
      </c>
    </row>
    <row r="5428" spans="2:6" x14ac:dyDescent="0.3">
      <c r="B5428" s="142" t="s">
        <v>381</v>
      </c>
      <c r="C5428" s="144">
        <v>45597</v>
      </c>
      <c r="D5428" s="145">
        <v>22</v>
      </c>
      <c r="E5428" s="207">
        <v>59.08</v>
      </c>
      <c r="F5428" s="208">
        <v>185.44</v>
      </c>
    </row>
    <row r="5429" spans="2:6" x14ac:dyDescent="0.3">
      <c r="B5429" s="142" t="s">
        <v>381</v>
      </c>
      <c r="C5429" s="144">
        <v>45597</v>
      </c>
      <c r="D5429" s="145">
        <v>23</v>
      </c>
      <c r="E5429" s="207">
        <v>0</v>
      </c>
      <c r="F5429" s="208">
        <v>319.88</v>
      </c>
    </row>
    <row r="5430" spans="2:6" x14ac:dyDescent="0.3">
      <c r="B5430" s="142" t="s">
        <v>381</v>
      </c>
      <c r="C5430" s="144">
        <v>45598</v>
      </c>
      <c r="D5430" s="145">
        <v>0</v>
      </c>
      <c r="E5430" s="207">
        <v>0</v>
      </c>
      <c r="F5430" s="208">
        <v>318.72000000000003</v>
      </c>
    </row>
    <row r="5431" spans="2:6" x14ac:dyDescent="0.3">
      <c r="B5431" s="142" t="s">
        <v>381</v>
      </c>
      <c r="C5431" s="144">
        <v>45598</v>
      </c>
      <c r="D5431" s="145">
        <v>1</v>
      </c>
      <c r="E5431" s="207">
        <v>0</v>
      </c>
      <c r="F5431" s="208">
        <v>317.58</v>
      </c>
    </row>
    <row r="5432" spans="2:6" x14ac:dyDescent="0.3">
      <c r="B5432" s="142" t="s">
        <v>381</v>
      </c>
      <c r="C5432" s="144">
        <v>45598</v>
      </c>
      <c r="D5432" s="145">
        <v>2</v>
      </c>
      <c r="E5432" s="207">
        <v>0</v>
      </c>
      <c r="F5432" s="208">
        <v>315.87</v>
      </c>
    </row>
    <row r="5433" spans="2:6" x14ac:dyDescent="0.3">
      <c r="B5433" s="142" t="s">
        <v>381</v>
      </c>
      <c r="C5433" s="144">
        <v>45598</v>
      </c>
      <c r="D5433" s="145">
        <v>3</v>
      </c>
      <c r="E5433" s="207">
        <v>0</v>
      </c>
      <c r="F5433" s="208">
        <v>316.29000000000002</v>
      </c>
    </row>
    <row r="5434" spans="2:6" x14ac:dyDescent="0.3">
      <c r="B5434" s="142" t="s">
        <v>381</v>
      </c>
      <c r="C5434" s="144">
        <v>45598</v>
      </c>
      <c r="D5434" s="145">
        <v>4</v>
      </c>
      <c r="E5434" s="207">
        <v>0</v>
      </c>
      <c r="F5434" s="208">
        <v>316.52</v>
      </c>
    </row>
    <row r="5435" spans="2:6" x14ac:dyDescent="0.3">
      <c r="B5435" s="142" t="s">
        <v>381</v>
      </c>
      <c r="C5435" s="144">
        <v>45598</v>
      </c>
      <c r="D5435" s="145">
        <v>5</v>
      </c>
      <c r="E5435" s="207">
        <v>0</v>
      </c>
      <c r="F5435" s="208">
        <v>314.99</v>
      </c>
    </row>
    <row r="5436" spans="2:6" x14ac:dyDescent="0.3">
      <c r="B5436" s="142" t="s">
        <v>381</v>
      </c>
      <c r="C5436" s="144">
        <v>45598</v>
      </c>
      <c r="D5436" s="145">
        <v>6</v>
      </c>
      <c r="E5436" s="207">
        <v>0</v>
      </c>
      <c r="F5436" s="208">
        <v>315.74</v>
      </c>
    </row>
    <row r="5437" spans="2:6" x14ac:dyDescent="0.3">
      <c r="B5437" s="142" t="s">
        <v>381</v>
      </c>
      <c r="C5437" s="144">
        <v>45598</v>
      </c>
      <c r="D5437" s="145">
        <v>7</v>
      </c>
      <c r="E5437" s="207">
        <v>0</v>
      </c>
      <c r="F5437" s="208">
        <v>315.45999999999998</v>
      </c>
    </row>
    <row r="5438" spans="2:6" x14ac:dyDescent="0.3">
      <c r="B5438" s="142" t="s">
        <v>381</v>
      </c>
      <c r="C5438" s="144">
        <v>45598</v>
      </c>
      <c r="D5438" s="145">
        <v>8</v>
      </c>
      <c r="E5438" s="207">
        <v>0</v>
      </c>
      <c r="F5438" s="208">
        <v>316.01</v>
      </c>
    </row>
    <row r="5439" spans="2:6" x14ac:dyDescent="0.3">
      <c r="B5439" s="142" t="s">
        <v>381</v>
      </c>
      <c r="C5439" s="144">
        <v>45598</v>
      </c>
      <c r="D5439" s="145">
        <v>9</v>
      </c>
      <c r="E5439" s="207">
        <v>0.64</v>
      </c>
      <c r="F5439" s="208">
        <v>114.45</v>
      </c>
    </row>
    <row r="5440" spans="2:6" x14ac:dyDescent="0.3">
      <c r="B5440" s="142" t="s">
        <v>381</v>
      </c>
      <c r="C5440" s="144">
        <v>45598</v>
      </c>
      <c r="D5440" s="145">
        <v>10</v>
      </c>
      <c r="E5440" s="207">
        <v>122.04</v>
      </c>
      <c r="F5440" s="208">
        <v>0</v>
      </c>
    </row>
    <row r="5441" spans="2:6" x14ac:dyDescent="0.3">
      <c r="B5441" s="142" t="s">
        <v>381</v>
      </c>
      <c r="C5441" s="144">
        <v>45598</v>
      </c>
      <c r="D5441" s="145">
        <v>11</v>
      </c>
      <c r="E5441" s="207">
        <v>52.8</v>
      </c>
      <c r="F5441" s="208">
        <v>17.46</v>
      </c>
    </row>
    <row r="5442" spans="2:6" x14ac:dyDescent="0.3">
      <c r="B5442" s="142" t="s">
        <v>381</v>
      </c>
      <c r="C5442" s="144">
        <v>45598</v>
      </c>
      <c r="D5442" s="145">
        <v>12</v>
      </c>
      <c r="E5442" s="207">
        <v>0</v>
      </c>
      <c r="F5442" s="208">
        <v>38.78</v>
      </c>
    </row>
    <row r="5443" spans="2:6" x14ac:dyDescent="0.3">
      <c r="B5443" s="142" t="s">
        <v>381</v>
      </c>
      <c r="C5443" s="144">
        <v>45598</v>
      </c>
      <c r="D5443" s="145">
        <v>13</v>
      </c>
      <c r="E5443" s="207">
        <v>0</v>
      </c>
      <c r="F5443" s="208">
        <v>40.97</v>
      </c>
    </row>
    <row r="5444" spans="2:6" x14ac:dyDescent="0.3">
      <c r="B5444" s="142" t="s">
        <v>381</v>
      </c>
      <c r="C5444" s="144">
        <v>45598</v>
      </c>
      <c r="D5444" s="145">
        <v>14</v>
      </c>
      <c r="E5444" s="207">
        <v>0</v>
      </c>
      <c r="F5444" s="208">
        <v>33.81</v>
      </c>
    </row>
    <row r="5445" spans="2:6" x14ac:dyDescent="0.3">
      <c r="B5445" s="142" t="s">
        <v>381</v>
      </c>
      <c r="C5445" s="144">
        <v>45598</v>
      </c>
      <c r="D5445" s="145">
        <v>15</v>
      </c>
      <c r="E5445" s="207">
        <v>0</v>
      </c>
      <c r="F5445" s="208">
        <v>35.049999999999997</v>
      </c>
    </row>
    <row r="5446" spans="2:6" x14ac:dyDescent="0.3">
      <c r="B5446" s="142" t="s">
        <v>381</v>
      </c>
      <c r="C5446" s="144">
        <v>45598</v>
      </c>
      <c r="D5446" s="145">
        <v>16</v>
      </c>
      <c r="E5446" s="207">
        <v>0.8</v>
      </c>
      <c r="F5446" s="208">
        <v>12.82</v>
      </c>
    </row>
    <row r="5447" spans="2:6" x14ac:dyDescent="0.3">
      <c r="B5447" s="142" t="s">
        <v>381</v>
      </c>
      <c r="C5447" s="144">
        <v>45598</v>
      </c>
      <c r="D5447" s="145">
        <v>17</v>
      </c>
      <c r="E5447" s="207">
        <v>62.56</v>
      </c>
      <c r="F5447" s="208">
        <v>0</v>
      </c>
    </row>
    <row r="5448" spans="2:6" x14ac:dyDescent="0.3">
      <c r="B5448" s="142" t="s">
        <v>381</v>
      </c>
      <c r="C5448" s="144">
        <v>45598</v>
      </c>
      <c r="D5448" s="145">
        <v>18</v>
      </c>
      <c r="E5448" s="207">
        <v>139.66</v>
      </c>
      <c r="F5448" s="208">
        <v>0</v>
      </c>
    </row>
    <row r="5449" spans="2:6" x14ac:dyDescent="0.3">
      <c r="B5449" s="142" t="s">
        <v>381</v>
      </c>
      <c r="C5449" s="144">
        <v>45598</v>
      </c>
      <c r="D5449" s="145">
        <v>19</v>
      </c>
      <c r="E5449" s="207">
        <v>15.81</v>
      </c>
      <c r="F5449" s="208">
        <v>0</v>
      </c>
    </row>
    <row r="5450" spans="2:6" x14ac:dyDescent="0.3">
      <c r="B5450" s="142" t="s">
        <v>381</v>
      </c>
      <c r="C5450" s="144">
        <v>45598</v>
      </c>
      <c r="D5450" s="145">
        <v>20</v>
      </c>
      <c r="E5450" s="207">
        <v>50.29</v>
      </c>
      <c r="F5450" s="208">
        <v>0</v>
      </c>
    </row>
    <row r="5451" spans="2:6" x14ac:dyDescent="0.3">
      <c r="B5451" s="142" t="s">
        <v>381</v>
      </c>
      <c r="C5451" s="144">
        <v>45598</v>
      </c>
      <c r="D5451" s="145">
        <v>21</v>
      </c>
      <c r="E5451" s="207">
        <v>139.9</v>
      </c>
      <c r="F5451" s="208">
        <v>0</v>
      </c>
    </row>
    <row r="5452" spans="2:6" x14ac:dyDescent="0.3">
      <c r="B5452" s="142" t="s">
        <v>381</v>
      </c>
      <c r="C5452" s="144">
        <v>45598</v>
      </c>
      <c r="D5452" s="145">
        <v>22</v>
      </c>
      <c r="E5452" s="207">
        <v>140</v>
      </c>
      <c r="F5452" s="208">
        <v>0</v>
      </c>
    </row>
    <row r="5453" spans="2:6" x14ac:dyDescent="0.3">
      <c r="B5453" s="142" t="s">
        <v>381</v>
      </c>
      <c r="C5453" s="144">
        <v>45598</v>
      </c>
      <c r="D5453" s="145">
        <v>23</v>
      </c>
      <c r="E5453" s="207">
        <v>137.13999999999999</v>
      </c>
      <c r="F5453" s="208">
        <v>0</v>
      </c>
    </row>
    <row r="5454" spans="2:6" x14ac:dyDescent="0.3">
      <c r="B5454" s="142" t="s">
        <v>381</v>
      </c>
      <c r="C5454" s="144">
        <v>45599</v>
      </c>
      <c r="D5454" s="145">
        <v>0</v>
      </c>
      <c r="E5454" s="207">
        <v>139.19999999999999</v>
      </c>
      <c r="F5454" s="208">
        <v>0</v>
      </c>
    </row>
    <row r="5455" spans="2:6" x14ac:dyDescent="0.3">
      <c r="B5455" s="142" t="s">
        <v>381</v>
      </c>
      <c r="C5455" s="144">
        <v>45599</v>
      </c>
      <c r="D5455" s="145">
        <v>1</v>
      </c>
      <c r="E5455" s="207">
        <v>116.4</v>
      </c>
      <c r="F5455" s="208">
        <v>0</v>
      </c>
    </row>
    <row r="5456" spans="2:6" x14ac:dyDescent="0.3">
      <c r="B5456" s="142" t="s">
        <v>381</v>
      </c>
      <c r="C5456" s="144">
        <v>45599</v>
      </c>
      <c r="D5456" s="145">
        <v>2</v>
      </c>
      <c r="E5456" s="207">
        <v>0</v>
      </c>
      <c r="F5456" s="208">
        <v>0</v>
      </c>
    </row>
    <row r="5457" spans="2:6" x14ac:dyDescent="0.3">
      <c r="B5457" s="142" t="s">
        <v>381</v>
      </c>
      <c r="C5457" s="144">
        <v>45599</v>
      </c>
      <c r="D5457" s="145">
        <v>3</v>
      </c>
      <c r="E5457" s="207">
        <v>0</v>
      </c>
      <c r="F5457" s="208">
        <v>0</v>
      </c>
    </row>
    <row r="5458" spans="2:6" x14ac:dyDescent="0.3">
      <c r="B5458" s="142" t="s">
        <v>381</v>
      </c>
      <c r="C5458" s="144">
        <v>45599</v>
      </c>
      <c r="D5458" s="145">
        <v>4</v>
      </c>
      <c r="E5458" s="207">
        <v>0</v>
      </c>
      <c r="F5458" s="208">
        <v>0</v>
      </c>
    </row>
    <row r="5459" spans="2:6" x14ac:dyDescent="0.3">
      <c r="B5459" s="142" t="s">
        <v>381</v>
      </c>
      <c r="C5459" s="144">
        <v>45599</v>
      </c>
      <c r="D5459" s="145">
        <v>5</v>
      </c>
      <c r="E5459" s="207">
        <v>0</v>
      </c>
      <c r="F5459" s="208">
        <v>0</v>
      </c>
    </row>
    <row r="5460" spans="2:6" x14ac:dyDescent="0.3">
      <c r="B5460" s="142" t="s">
        <v>381</v>
      </c>
      <c r="C5460" s="144">
        <v>45599</v>
      </c>
      <c r="D5460" s="145">
        <v>6</v>
      </c>
      <c r="E5460" s="207">
        <v>0</v>
      </c>
      <c r="F5460" s="208">
        <v>0</v>
      </c>
    </row>
    <row r="5461" spans="2:6" x14ac:dyDescent="0.3">
      <c r="B5461" s="142" t="s">
        <v>381</v>
      </c>
      <c r="C5461" s="144">
        <v>45599</v>
      </c>
      <c r="D5461" s="145">
        <v>7</v>
      </c>
      <c r="E5461" s="207">
        <v>0</v>
      </c>
      <c r="F5461" s="208">
        <v>0</v>
      </c>
    </row>
    <row r="5462" spans="2:6" x14ac:dyDescent="0.3">
      <c r="B5462" s="142" t="s">
        <v>381</v>
      </c>
      <c r="C5462" s="144">
        <v>45599</v>
      </c>
      <c r="D5462" s="145">
        <v>8</v>
      </c>
      <c r="E5462" s="207">
        <v>0</v>
      </c>
      <c r="F5462" s="208">
        <v>0</v>
      </c>
    </row>
    <row r="5463" spans="2:6" x14ac:dyDescent="0.3">
      <c r="B5463" s="142" t="s">
        <v>381</v>
      </c>
      <c r="C5463" s="144">
        <v>45599</v>
      </c>
      <c r="D5463" s="145">
        <v>9</v>
      </c>
      <c r="E5463" s="207">
        <v>0</v>
      </c>
      <c r="F5463" s="208">
        <v>0</v>
      </c>
    </row>
    <row r="5464" spans="2:6" x14ac:dyDescent="0.3">
      <c r="B5464" s="142" t="s">
        <v>381</v>
      </c>
      <c r="C5464" s="144">
        <v>45599</v>
      </c>
      <c r="D5464" s="145">
        <v>10</v>
      </c>
      <c r="E5464" s="207">
        <v>0</v>
      </c>
      <c r="F5464" s="208">
        <v>0</v>
      </c>
    </row>
    <row r="5465" spans="2:6" x14ac:dyDescent="0.3">
      <c r="B5465" s="142" t="s">
        <v>381</v>
      </c>
      <c r="C5465" s="144">
        <v>45599</v>
      </c>
      <c r="D5465" s="145">
        <v>11</v>
      </c>
      <c r="E5465" s="207">
        <v>0</v>
      </c>
      <c r="F5465" s="208">
        <v>0</v>
      </c>
    </row>
    <row r="5466" spans="2:6" x14ac:dyDescent="0.3">
      <c r="B5466" s="142" t="s">
        <v>381</v>
      </c>
      <c r="C5466" s="144">
        <v>45599</v>
      </c>
      <c r="D5466" s="145">
        <v>12</v>
      </c>
      <c r="E5466" s="207">
        <v>0</v>
      </c>
      <c r="F5466" s="208">
        <v>0</v>
      </c>
    </row>
    <row r="5467" spans="2:6" x14ac:dyDescent="0.3">
      <c r="B5467" s="142" t="s">
        <v>381</v>
      </c>
      <c r="C5467" s="144">
        <v>45599</v>
      </c>
      <c r="D5467" s="145">
        <v>13</v>
      </c>
      <c r="E5467" s="207">
        <v>0</v>
      </c>
      <c r="F5467" s="208">
        <v>0</v>
      </c>
    </row>
    <row r="5468" spans="2:6" x14ac:dyDescent="0.3">
      <c r="B5468" s="142" t="s">
        <v>381</v>
      </c>
      <c r="C5468" s="144">
        <v>45599</v>
      </c>
      <c r="D5468" s="145">
        <v>14</v>
      </c>
      <c r="E5468" s="207">
        <v>0</v>
      </c>
      <c r="F5468" s="208">
        <v>0</v>
      </c>
    </row>
    <row r="5469" spans="2:6" x14ac:dyDescent="0.3">
      <c r="B5469" s="142" t="s">
        <v>381</v>
      </c>
      <c r="C5469" s="144">
        <v>45599</v>
      </c>
      <c r="D5469" s="145">
        <v>15</v>
      </c>
      <c r="E5469" s="207">
        <v>0</v>
      </c>
      <c r="F5469" s="208">
        <v>0</v>
      </c>
    </row>
    <row r="5470" spans="2:6" x14ac:dyDescent="0.3">
      <c r="B5470" s="142" t="s">
        <v>381</v>
      </c>
      <c r="C5470" s="144">
        <v>45599</v>
      </c>
      <c r="D5470" s="145">
        <v>16</v>
      </c>
      <c r="E5470" s="207">
        <v>0</v>
      </c>
      <c r="F5470" s="208">
        <v>0</v>
      </c>
    </row>
    <row r="5471" spans="2:6" x14ac:dyDescent="0.3">
      <c r="B5471" s="142" t="s">
        <v>381</v>
      </c>
      <c r="C5471" s="144">
        <v>45599</v>
      </c>
      <c r="D5471" s="145">
        <v>17</v>
      </c>
      <c r="E5471" s="207">
        <v>0</v>
      </c>
      <c r="F5471" s="208">
        <v>0</v>
      </c>
    </row>
    <row r="5472" spans="2:6" x14ac:dyDescent="0.3">
      <c r="B5472" s="142" t="s">
        <v>381</v>
      </c>
      <c r="C5472" s="144">
        <v>45599</v>
      </c>
      <c r="D5472" s="145">
        <v>18</v>
      </c>
      <c r="E5472" s="207">
        <v>7.77</v>
      </c>
      <c r="F5472" s="208">
        <v>0</v>
      </c>
    </row>
    <row r="5473" spans="2:6" x14ac:dyDescent="0.3">
      <c r="B5473" s="142" t="s">
        <v>381</v>
      </c>
      <c r="C5473" s="144">
        <v>45599</v>
      </c>
      <c r="D5473" s="145">
        <v>19</v>
      </c>
      <c r="E5473" s="207">
        <v>144.43</v>
      </c>
      <c r="F5473" s="208">
        <v>0</v>
      </c>
    </row>
    <row r="5474" spans="2:6" x14ac:dyDescent="0.3">
      <c r="B5474" s="142" t="s">
        <v>381</v>
      </c>
      <c r="C5474" s="144">
        <v>45599</v>
      </c>
      <c r="D5474" s="145">
        <v>20</v>
      </c>
      <c r="E5474" s="207">
        <v>139.41</v>
      </c>
      <c r="F5474" s="208">
        <v>0</v>
      </c>
    </row>
    <row r="5475" spans="2:6" x14ac:dyDescent="0.3">
      <c r="B5475" s="142" t="s">
        <v>381</v>
      </c>
      <c r="C5475" s="144">
        <v>45599</v>
      </c>
      <c r="D5475" s="145">
        <v>21</v>
      </c>
      <c r="E5475" s="207">
        <v>220.41</v>
      </c>
      <c r="F5475" s="208">
        <v>15.52</v>
      </c>
    </row>
    <row r="5476" spans="2:6" x14ac:dyDescent="0.3">
      <c r="B5476" s="142" t="s">
        <v>381</v>
      </c>
      <c r="C5476" s="144">
        <v>45599</v>
      </c>
      <c r="D5476" s="145">
        <v>22</v>
      </c>
      <c r="E5476" s="207">
        <v>0</v>
      </c>
      <c r="F5476" s="208">
        <v>26.87</v>
      </c>
    </row>
    <row r="5477" spans="2:6" x14ac:dyDescent="0.3">
      <c r="B5477" s="142" t="s">
        <v>381</v>
      </c>
      <c r="C5477" s="144">
        <v>45599</v>
      </c>
      <c r="D5477" s="145">
        <v>23</v>
      </c>
      <c r="E5477" s="207">
        <v>0</v>
      </c>
      <c r="F5477" s="208">
        <v>221.81</v>
      </c>
    </row>
    <row r="5478" spans="2:6" x14ac:dyDescent="0.3">
      <c r="B5478" s="142" t="s">
        <v>381</v>
      </c>
      <c r="C5478" s="144">
        <v>45600</v>
      </c>
      <c r="D5478" s="145">
        <v>0</v>
      </c>
      <c r="E5478" s="207">
        <v>0</v>
      </c>
      <c r="F5478" s="208">
        <v>221.81</v>
      </c>
    </row>
    <row r="5479" spans="2:6" x14ac:dyDescent="0.3">
      <c r="B5479" s="142" t="s">
        <v>381</v>
      </c>
      <c r="C5479" s="144">
        <v>45600</v>
      </c>
      <c r="D5479" s="145">
        <v>1</v>
      </c>
      <c r="E5479" s="207">
        <v>0</v>
      </c>
      <c r="F5479" s="208">
        <v>337.98</v>
      </c>
    </row>
    <row r="5480" spans="2:6" x14ac:dyDescent="0.3">
      <c r="B5480" s="142" t="s">
        <v>381</v>
      </c>
      <c r="C5480" s="144">
        <v>45600</v>
      </c>
      <c r="D5480" s="145">
        <v>2</v>
      </c>
      <c r="E5480" s="207">
        <v>0</v>
      </c>
      <c r="F5480" s="208">
        <v>313.7</v>
      </c>
    </row>
    <row r="5481" spans="2:6" x14ac:dyDescent="0.3">
      <c r="B5481" s="142" t="s">
        <v>381</v>
      </c>
      <c r="C5481" s="144">
        <v>45600</v>
      </c>
      <c r="D5481" s="145">
        <v>3</v>
      </c>
      <c r="E5481" s="207">
        <v>0</v>
      </c>
      <c r="F5481" s="208">
        <v>323.63</v>
      </c>
    </row>
    <row r="5482" spans="2:6" x14ac:dyDescent="0.3">
      <c r="B5482" s="142" t="s">
        <v>381</v>
      </c>
      <c r="C5482" s="144">
        <v>45600</v>
      </c>
      <c r="D5482" s="145">
        <v>4</v>
      </c>
      <c r="E5482" s="207">
        <v>0</v>
      </c>
      <c r="F5482" s="208">
        <v>327.82</v>
      </c>
    </row>
    <row r="5483" spans="2:6" x14ac:dyDescent="0.3">
      <c r="B5483" s="142" t="s">
        <v>381</v>
      </c>
      <c r="C5483" s="144">
        <v>45600</v>
      </c>
      <c r="D5483" s="145">
        <v>5</v>
      </c>
      <c r="E5483" s="207">
        <v>0</v>
      </c>
      <c r="F5483" s="208">
        <v>337.32</v>
      </c>
    </row>
    <row r="5484" spans="2:6" x14ac:dyDescent="0.3">
      <c r="B5484" s="142" t="s">
        <v>381</v>
      </c>
      <c r="C5484" s="144">
        <v>45600</v>
      </c>
      <c r="D5484" s="145">
        <v>6</v>
      </c>
      <c r="E5484" s="207">
        <v>0</v>
      </c>
      <c r="F5484" s="208">
        <v>337.47</v>
      </c>
    </row>
    <row r="5485" spans="2:6" x14ac:dyDescent="0.3">
      <c r="B5485" s="142" t="s">
        <v>381</v>
      </c>
      <c r="C5485" s="144">
        <v>45600</v>
      </c>
      <c r="D5485" s="145">
        <v>7</v>
      </c>
      <c r="E5485" s="207">
        <v>0</v>
      </c>
      <c r="F5485" s="208">
        <v>327.33</v>
      </c>
    </row>
    <row r="5486" spans="2:6" x14ac:dyDescent="0.3">
      <c r="B5486" s="142" t="s">
        <v>381</v>
      </c>
      <c r="C5486" s="144">
        <v>45600</v>
      </c>
      <c r="D5486" s="145">
        <v>8</v>
      </c>
      <c r="E5486" s="207">
        <v>0</v>
      </c>
      <c r="F5486" s="208">
        <v>316.39</v>
      </c>
    </row>
    <row r="5487" spans="2:6" x14ac:dyDescent="0.3">
      <c r="B5487" s="142" t="s">
        <v>381</v>
      </c>
      <c r="C5487" s="144">
        <v>45600</v>
      </c>
      <c r="D5487" s="145">
        <v>9</v>
      </c>
      <c r="E5487" s="207">
        <v>0</v>
      </c>
      <c r="F5487" s="208">
        <v>313.92</v>
      </c>
    </row>
    <row r="5488" spans="2:6" x14ac:dyDescent="0.3">
      <c r="B5488" s="142" t="s">
        <v>381</v>
      </c>
      <c r="C5488" s="144">
        <v>45600</v>
      </c>
      <c r="D5488" s="145">
        <v>10</v>
      </c>
      <c r="E5488" s="207">
        <v>0</v>
      </c>
      <c r="F5488" s="208">
        <v>312.20999999999998</v>
      </c>
    </row>
    <row r="5489" spans="2:6" x14ac:dyDescent="0.3">
      <c r="B5489" s="142" t="s">
        <v>381</v>
      </c>
      <c r="C5489" s="144">
        <v>45600</v>
      </c>
      <c r="D5489" s="145">
        <v>11</v>
      </c>
      <c r="E5489" s="207">
        <v>0</v>
      </c>
      <c r="F5489" s="208">
        <v>315.14999999999998</v>
      </c>
    </row>
    <row r="5490" spans="2:6" x14ac:dyDescent="0.3">
      <c r="B5490" s="142" t="s">
        <v>381</v>
      </c>
      <c r="C5490" s="144">
        <v>45600</v>
      </c>
      <c r="D5490" s="145">
        <v>12</v>
      </c>
      <c r="E5490" s="207">
        <v>0</v>
      </c>
      <c r="F5490" s="208">
        <v>318.7</v>
      </c>
    </row>
    <row r="5491" spans="2:6" x14ac:dyDescent="0.3">
      <c r="B5491" s="142" t="s">
        <v>381</v>
      </c>
      <c r="C5491" s="144">
        <v>45600</v>
      </c>
      <c r="D5491" s="145">
        <v>13</v>
      </c>
      <c r="E5491" s="207">
        <v>0</v>
      </c>
      <c r="F5491" s="208">
        <v>320.89999999999998</v>
      </c>
    </row>
    <row r="5492" spans="2:6" x14ac:dyDescent="0.3">
      <c r="B5492" s="142" t="s">
        <v>381</v>
      </c>
      <c r="C5492" s="144">
        <v>45600</v>
      </c>
      <c r="D5492" s="145">
        <v>14</v>
      </c>
      <c r="E5492" s="207">
        <v>0</v>
      </c>
      <c r="F5492" s="208">
        <v>311.68</v>
      </c>
    </row>
    <row r="5493" spans="2:6" x14ac:dyDescent="0.3">
      <c r="B5493" s="142" t="s">
        <v>381</v>
      </c>
      <c r="C5493" s="144">
        <v>45600</v>
      </c>
      <c r="D5493" s="145">
        <v>15</v>
      </c>
      <c r="E5493" s="207">
        <v>0</v>
      </c>
      <c r="F5493" s="208">
        <v>311.58999999999997</v>
      </c>
    </row>
    <row r="5494" spans="2:6" x14ac:dyDescent="0.3">
      <c r="B5494" s="142" t="s">
        <v>381</v>
      </c>
      <c r="C5494" s="144">
        <v>45600</v>
      </c>
      <c r="D5494" s="145">
        <v>16</v>
      </c>
      <c r="E5494" s="207">
        <v>0</v>
      </c>
      <c r="F5494" s="208">
        <v>314.36</v>
      </c>
    </row>
    <row r="5495" spans="2:6" x14ac:dyDescent="0.3">
      <c r="B5495" s="142" t="s">
        <v>381</v>
      </c>
      <c r="C5495" s="144">
        <v>45600</v>
      </c>
      <c r="D5495" s="145">
        <v>17</v>
      </c>
      <c r="E5495" s="207">
        <v>0</v>
      </c>
      <c r="F5495" s="208">
        <v>318.91000000000003</v>
      </c>
    </row>
    <row r="5496" spans="2:6" x14ac:dyDescent="0.3">
      <c r="B5496" s="142" t="s">
        <v>381</v>
      </c>
      <c r="C5496" s="144">
        <v>45600</v>
      </c>
      <c r="D5496" s="145">
        <v>18</v>
      </c>
      <c r="E5496" s="207">
        <v>0</v>
      </c>
      <c r="F5496" s="208">
        <v>320.19</v>
      </c>
    </row>
    <row r="5497" spans="2:6" x14ac:dyDescent="0.3">
      <c r="B5497" s="142" t="s">
        <v>381</v>
      </c>
      <c r="C5497" s="144">
        <v>45600</v>
      </c>
      <c r="D5497" s="145">
        <v>19</v>
      </c>
      <c r="E5497" s="207">
        <v>0</v>
      </c>
      <c r="F5497" s="208">
        <v>321.39999999999998</v>
      </c>
    </row>
    <row r="5498" spans="2:6" x14ac:dyDescent="0.3">
      <c r="B5498" s="142" t="s">
        <v>381</v>
      </c>
      <c r="C5498" s="144">
        <v>45600</v>
      </c>
      <c r="D5498" s="145">
        <v>20</v>
      </c>
      <c r="E5498" s="207">
        <v>0</v>
      </c>
      <c r="F5498" s="208">
        <v>321.36</v>
      </c>
    </row>
    <row r="5499" spans="2:6" x14ac:dyDescent="0.3">
      <c r="B5499" s="142" t="s">
        <v>381</v>
      </c>
      <c r="C5499" s="144">
        <v>45600</v>
      </c>
      <c r="D5499" s="145">
        <v>21</v>
      </c>
      <c r="E5499" s="207">
        <v>0</v>
      </c>
      <c r="F5499" s="208">
        <v>321.39</v>
      </c>
    </row>
    <row r="5500" spans="2:6" x14ac:dyDescent="0.3">
      <c r="B5500" s="142" t="s">
        <v>381</v>
      </c>
      <c r="C5500" s="144">
        <v>45600</v>
      </c>
      <c r="D5500" s="145">
        <v>22</v>
      </c>
      <c r="E5500" s="207">
        <v>0</v>
      </c>
      <c r="F5500" s="208">
        <v>313.68</v>
      </c>
    </row>
    <row r="5501" spans="2:6" x14ac:dyDescent="0.3">
      <c r="B5501" s="142" t="s">
        <v>381</v>
      </c>
      <c r="C5501" s="144">
        <v>45600</v>
      </c>
      <c r="D5501" s="145">
        <v>23</v>
      </c>
      <c r="E5501" s="207">
        <v>0</v>
      </c>
      <c r="F5501" s="208">
        <v>318.41000000000003</v>
      </c>
    </row>
    <row r="5502" spans="2:6" x14ac:dyDescent="0.3">
      <c r="B5502" s="142" t="s">
        <v>381</v>
      </c>
      <c r="C5502" s="144">
        <v>45601</v>
      </c>
      <c r="D5502" s="145">
        <v>0</v>
      </c>
      <c r="E5502" s="207">
        <v>0</v>
      </c>
      <c r="F5502" s="208">
        <v>319.93</v>
      </c>
    </row>
    <row r="5503" spans="2:6" x14ac:dyDescent="0.3">
      <c r="B5503" s="142" t="s">
        <v>381</v>
      </c>
      <c r="C5503" s="144">
        <v>45601</v>
      </c>
      <c r="D5503" s="145">
        <v>1</v>
      </c>
      <c r="E5503" s="207">
        <v>0</v>
      </c>
      <c r="F5503" s="208">
        <v>323.77</v>
      </c>
    </row>
    <row r="5504" spans="2:6" x14ac:dyDescent="0.3">
      <c r="B5504" s="142" t="s">
        <v>381</v>
      </c>
      <c r="C5504" s="144">
        <v>45601</v>
      </c>
      <c r="D5504" s="145">
        <v>2</v>
      </c>
      <c r="E5504" s="207">
        <v>0</v>
      </c>
      <c r="F5504" s="208">
        <v>328.16</v>
      </c>
    </row>
    <row r="5505" spans="2:6" x14ac:dyDescent="0.3">
      <c r="B5505" s="142" t="s">
        <v>381</v>
      </c>
      <c r="C5505" s="144">
        <v>45601</v>
      </c>
      <c r="D5505" s="145">
        <v>3</v>
      </c>
      <c r="E5505" s="207">
        <v>0</v>
      </c>
      <c r="F5505" s="208">
        <v>328.62</v>
      </c>
    </row>
    <row r="5506" spans="2:6" x14ac:dyDescent="0.3">
      <c r="B5506" s="142" t="s">
        <v>381</v>
      </c>
      <c r="C5506" s="144">
        <v>45601</v>
      </c>
      <c r="D5506" s="145">
        <v>4</v>
      </c>
      <c r="E5506" s="207">
        <v>0</v>
      </c>
      <c r="F5506" s="208">
        <v>317.02</v>
      </c>
    </row>
    <row r="5507" spans="2:6" x14ac:dyDescent="0.3">
      <c r="B5507" s="142" t="s">
        <v>381</v>
      </c>
      <c r="C5507" s="144">
        <v>45601</v>
      </c>
      <c r="D5507" s="145">
        <v>5</v>
      </c>
      <c r="E5507" s="207">
        <v>8.39</v>
      </c>
      <c r="F5507" s="208">
        <v>286.75</v>
      </c>
    </row>
    <row r="5508" spans="2:6" x14ac:dyDescent="0.3">
      <c r="B5508" s="142" t="s">
        <v>381</v>
      </c>
      <c r="C5508" s="144">
        <v>45601</v>
      </c>
      <c r="D5508" s="145">
        <v>6</v>
      </c>
      <c r="E5508" s="207">
        <v>100.74</v>
      </c>
      <c r="F5508" s="208">
        <v>0</v>
      </c>
    </row>
    <row r="5509" spans="2:6" x14ac:dyDescent="0.3">
      <c r="B5509" s="142" t="s">
        <v>381</v>
      </c>
      <c r="C5509" s="144">
        <v>45601</v>
      </c>
      <c r="D5509" s="145">
        <v>7</v>
      </c>
      <c r="E5509" s="207">
        <v>425.29</v>
      </c>
      <c r="F5509" s="208">
        <v>0</v>
      </c>
    </row>
    <row r="5510" spans="2:6" x14ac:dyDescent="0.3">
      <c r="B5510" s="142" t="s">
        <v>381</v>
      </c>
      <c r="C5510" s="144">
        <v>45601</v>
      </c>
      <c r="D5510" s="145">
        <v>8</v>
      </c>
      <c r="E5510" s="207">
        <v>425.11</v>
      </c>
      <c r="F5510" s="208">
        <v>0</v>
      </c>
    </row>
    <row r="5511" spans="2:6" x14ac:dyDescent="0.3">
      <c r="B5511" s="142" t="s">
        <v>381</v>
      </c>
      <c r="C5511" s="144">
        <v>45601</v>
      </c>
      <c r="D5511" s="145">
        <v>9</v>
      </c>
      <c r="E5511" s="207">
        <v>422.84</v>
      </c>
      <c r="F5511" s="208">
        <v>0</v>
      </c>
    </row>
    <row r="5512" spans="2:6" x14ac:dyDescent="0.3">
      <c r="B5512" s="142" t="s">
        <v>381</v>
      </c>
      <c r="C5512" s="144">
        <v>45601</v>
      </c>
      <c r="D5512" s="145">
        <v>10</v>
      </c>
      <c r="E5512" s="207">
        <v>417.9</v>
      </c>
      <c r="F5512" s="208">
        <v>0</v>
      </c>
    </row>
    <row r="5513" spans="2:6" x14ac:dyDescent="0.3">
      <c r="B5513" s="142" t="s">
        <v>381</v>
      </c>
      <c r="C5513" s="144">
        <v>45601</v>
      </c>
      <c r="D5513" s="145">
        <v>11</v>
      </c>
      <c r="E5513" s="207">
        <v>417.52</v>
      </c>
      <c r="F5513" s="208">
        <v>0</v>
      </c>
    </row>
    <row r="5514" spans="2:6" x14ac:dyDescent="0.3">
      <c r="B5514" s="142" t="s">
        <v>381</v>
      </c>
      <c r="C5514" s="144">
        <v>45601</v>
      </c>
      <c r="D5514" s="145">
        <v>12</v>
      </c>
      <c r="E5514" s="207">
        <v>417.32</v>
      </c>
      <c r="F5514" s="208">
        <v>0</v>
      </c>
    </row>
    <row r="5515" spans="2:6" x14ac:dyDescent="0.3">
      <c r="B5515" s="142" t="s">
        <v>381</v>
      </c>
      <c r="C5515" s="144">
        <v>45601</v>
      </c>
      <c r="D5515" s="145">
        <v>13</v>
      </c>
      <c r="E5515" s="207">
        <v>417.27</v>
      </c>
      <c r="F5515" s="208">
        <v>0</v>
      </c>
    </row>
    <row r="5516" spans="2:6" x14ac:dyDescent="0.3">
      <c r="B5516" s="142" t="s">
        <v>381</v>
      </c>
      <c r="C5516" s="144">
        <v>45601</v>
      </c>
      <c r="D5516" s="145">
        <v>14</v>
      </c>
      <c r="E5516" s="207">
        <v>417.36</v>
      </c>
      <c r="F5516" s="208">
        <v>0</v>
      </c>
    </row>
    <row r="5517" spans="2:6" x14ac:dyDescent="0.3">
      <c r="B5517" s="142" t="s">
        <v>381</v>
      </c>
      <c r="C5517" s="144">
        <v>45601</v>
      </c>
      <c r="D5517" s="145">
        <v>15</v>
      </c>
      <c r="E5517" s="207">
        <v>417.4</v>
      </c>
      <c r="F5517" s="208">
        <v>0</v>
      </c>
    </row>
    <row r="5518" spans="2:6" x14ac:dyDescent="0.3">
      <c r="B5518" s="142" t="s">
        <v>381</v>
      </c>
      <c r="C5518" s="144">
        <v>45601</v>
      </c>
      <c r="D5518" s="145">
        <v>16</v>
      </c>
      <c r="E5518" s="207">
        <v>417.69</v>
      </c>
      <c r="F5518" s="208">
        <v>0</v>
      </c>
    </row>
    <row r="5519" spans="2:6" x14ac:dyDescent="0.3">
      <c r="B5519" s="142" t="s">
        <v>381</v>
      </c>
      <c r="C5519" s="144">
        <v>45601</v>
      </c>
      <c r="D5519" s="145">
        <v>17</v>
      </c>
      <c r="E5519" s="207">
        <v>417.66</v>
      </c>
      <c r="F5519" s="208">
        <v>0</v>
      </c>
    </row>
    <row r="5520" spans="2:6" x14ac:dyDescent="0.3">
      <c r="B5520" s="142" t="s">
        <v>381</v>
      </c>
      <c r="C5520" s="144">
        <v>45601</v>
      </c>
      <c r="D5520" s="145">
        <v>18</v>
      </c>
      <c r="E5520" s="207">
        <v>417.73</v>
      </c>
      <c r="F5520" s="208">
        <v>0</v>
      </c>
    </row>
    <row r="5521" spans="2:6" x14ac:dyDescent="0.3">
      <c r="B5521" s="142" t="s">
        <v>381</v>
      </c>
      <c r="C5521" s="144">
        <v>45601</v>
      </c>
      <c r="D5521" s="145">
        <v>19</v>
      </c>
      <c r="E5521" s="207">
        <v>418.25</v>
      </c>
      <c r="F5521" s="208">
        <v>0</v>
      </c>
    </row>
    <row r="5522" spans="2:6" x14ac:dyDescent="0.3">
      <c r="B5522" s="142" t="s">
        <v>381</v>
      </c>
      <c r="C5522" s="144">
        <v>45601</v>
      </c>
      <c r="D5522" s="145">
        <v>20</v>
      </c>
      <c r="E5522" s="207">
        <v>418.31</v>
      </c>
      <c r="F5522" s="208">
        <v>0</v>
      </c>
    </row>
    <row r="5523" spans="2:6" x14ac:dyDescent="0.3">
      <c r="B5523" s="142" t="s">
        <v>381</v>
      </c>
      <c r="C5523" s="144">
        <v>45601</v>
      </c>
      <c r="D5523" s="145">
        <v>21</v>
      </c>
      <c r="E5523" s="207">
        <v>418.33</v>
      </c>
      <c r="F5523" s="208">
        <v>0</v>
      </c>
    </row>
    <row r="5524" spans="2:6" x14ac:dyDescent="0.3">
      <c r="B5524" s="142" t="s">
        <v>381</v>
      </c>
      <c r="C5524" s="144">
        <v>45601</v>
      </c>
      <c r="D5524" s="145">
        <v>22</v>
      </c>
      <c r="E5524" s="207">
        <v>418.61</v>
      </c>
      <c r="F5524" s="208">
        <v>0</v>
      </c>
    </row>
    <row r="5525" spans="2:6" x14ac:dyDescent="0.3">
      <c r="B5525" s="142" t="s">
        <v>381</v>
      </c>
      <c r="C5525" s="144">
        <v>45601</v>
      </c>
      <c r="D5525" s="145">
        <v>23</v>
      </c>
      <c r="E5525" s="207">
        <v>418.55</v>
      </c>
      <c r="F5525" s="208">
        <v>0</v>
      </c>
    </row>
    <row r="5526" spans="2:6" x14ac:dyDescent="0.3">
      <c r="B5526" s="142" t="s">
        <v>381</v>
      </c>
      <c r="C5526" s="144">
        <v>45602</v>
      </c>
      <c r="D5526" s="145">
        <v>0</v>
      </c>
      <c r="E5526" s="207">
        <v>419.78</v>
      </c>
      <c r="F5526" s="208">
        <v>0</v>
      </c>
    </row>
    <row r="5527" spans="2:6" x14ac:dyDescent="0.3">
      <c r="B5527" s="142" t="s">
        <v>381</v>
      </c>
      <c r="C5527" s="144">
        <v>45602</v>
      </c>
      <c r="D5527" s="145">
        <v>1</v>
      </c>
      <c r="E5527" s="207">
        <v>419.78</v>
      </c>
      <c r="F5527" s="208">
        <v>0</v>
      </c>
    </row>
    <row r="5528" spans="2:6" x14ac:dyDescent="0.3">
      <c r="B5528" s="142" t="s">
        <v>381</v>
      </c>
      <c r="C5528" s="144">
        <v>45602</v>
      </c>
      <c r="D5528" s="145">
        <v>2</v>
      </c>
      <c r="E5528" s="207">
        <v>418.83</v>
      </c>
      <c r="F5528" s="208">
        <v>0</v>
      </c>
    </row>
    <row r="5529" spans="2:6" x14ac:dyDescent="0.3">
      <c r="B5529" s="142" t="s">
        <v>381</v>
      </c>
      <c r="C5529" s="144">
        <v>45602</v>
      </c>
      <c r="D5529" s="145">
        <v>3</v>
      </c>
      <c r="E5529" s="207">
        <v>418.33</v>
      </c>
      <c r="F5529" s="208">
        <v>0</v>
      </c>
    </row>
    <row r="5530" spans="2:6" x14ac:dyDescent="0.3">
      <c r="B5530" s="142" t="s">
        <v>381</v>
      </c>
      <c r="C5530" s="144">
        <v>45602</v>
      </c>
      <c r="D5530" s="145">
        <v>4</v>
      </c>
      <c r="E5530" s="207">
        <v>418.46</v>
      </c>
      <c r="F5530" s="208">
        <v>0</v>
      </c>
    </row>
    <row r="5531" spans="2:6" x14ac:dyDescent="0.3">
      <c r="B5531" s="142" t="s">
        <v>381</v>
      </c>
      <c r="C5531" s="144">
        <v>45602</v>
      </c>
      <c r="D5531" s="145">
        <v>5</v>
      </c>
      <c r="E5531" s="207">
        <v>418.32</v>
      </c>
      <c r="F5531" s="208">
        <v>0</v>
      </c>
    </row>
    <row r="5532" spans="2:6" x14ac:dyDescent="0.3">
      <c r="B5532" s="142" t="s">
        <v>381</v>
      </c>
      <c r="C5532" s="144">
        <v>45602</v>
      </c>
      <c r="D5532" s="145">
        <v>6</v>
      </c>
      <c r="E5532" s="207">
        <v>418.45</v>
      </c>
      <c r="F5532" s="208">
        <v>0</v>
      </c>
    </row>
    <row r="5533" spans="2:6" x14ac:dyDescent="0.3">
      <c r="B5533" s="142" t="s">
        <v>381</v>
      </c>
      <c r="C5533" s="144">
        <v>45602</v>
      </c>
      <c r="D5533" s="145">
        <v>7</v>
      </c>
      <c r="E5533" s="207">
        <v>418.7</v>
      </c>
      <c r="F5533" s="208">
        <v>0</v>
      </c>
    </row>
    <row r="5534" spans="2:6" x14ac:dyDescent="0.3">
      <c r="B5534" s="142" t="s">
        <v>381</v>
      </c>
      <c r="C5534" s="144">
        <v>45602</v>
      </c>
      <c r="D5534" s="145">
        <v>8</v>
      </c>
      <c r="E5534" s="207">
        <v>418.82</v>
      </c>
      <c r="F5534" s="208">
        <v>0</v>
      </c>
    </row>
    <row r="5535" spans="2:6" x14ac:dyDescent="0.3">
      <c r="B5535" s="142" t="s">
        <v>381</v>
      </c>
      <c r="C5535" s="144">
        <v>45602</v>
      </c>
      <c r="D5535" s="145">
        <v>9</v>
      </c>
      <c r="E5535" s="207">
        <v>417.9</v>
      </c>
      <c r="F5535" s="208">
        <v>0</v>
      </c>
    </row>
    <row r="5536" spans="2:6" x14ac:dyDescent="0.3">
      <c r="B5536" s="142" t="s">
        <v>381</v>
      </c>
      <c r="C5536" s="144">
        <v>45602</v>
      </c>
      <c r="D5536" s="145">
        <v>10</v>
      </c>
      <c r="E5536" s="207">
        <v>417.97</v>
      </c>
      <c r="F5536" s="208">
        <v>0</v>
      </c>
    </row>
    <row r="5537" spans="2:6" x14ac:dyDescent="0.3">
      <c r="B5537" s="142" t="s">
        <v>381</v>
      </c>
      <c r="C5537" s="144">
        <v>45602</v>
      </c>
      <c r="D5537" s="145">
        <v>11</v>
      </c>
      <c r="E5537" s="207">
        <v>417.77</v>
      </c>
      <c r="F5537" s="208">
        <v>0</v>
      </c>
    </row>
    <row r="5538" spans="2:6" x14ac:dyDescent="0.3">
      <c r="B5538" s="142" t="s">
        <v>381</v>
      </c>
      <c r="C5538" s="144">
        <v>45602</v>
      </c>
      <c r="D5538" s="145">
        <v>12</v>
      </c>
      <c r="E5538" s="207">
        <v>417.91</v>
      </c>
      <c r="F5538" s="208">
        <v>0</v>
      </c>
    </row>
    <row r="5539" spans="2:6" x14ac:dyDescent="0.3">
      <c r="B5539" s="142" t="s">
        <v>381</v>
      </c>
      <c r="C5539" s="144">
        <v>45602</v>
      </c>
      <c r="D5539" s="145">
        <v>13</v>
      </c>
      <c r="E5539" s="207">
        <v>417.71</v>
      </c>
      <c r="F5539" s="208">
        <v>0</v>
      </c>
    </row>
    <row r="5540" spans="2:6" x14ac:dyDescent="0.3">
      <c r="B5540" s="142" t="s">
        <v>381</v>
      </c>
      <c r="C5540" s="144">
        <v>45602</v>
      </c>
      <c r="D5540" s="145">
        <v>14</v>
      </c>
      <c r="E5540" s="207">
        <v>417.77</v>
      </c>
      <c r="F5540" s="208">
        <v>0</v>
      </c>
    </row>
    <row r="5541" spans="2:6" x14ac:dyDescent="0.3">
      <c r="B5541" s="142" t="s">
        <v>381</v>
      </c>
      <c r="C5541" s="144">
        <v>45602</v>
      </c>
      <c r="D5541" s="145">
        <v>15</v>
      </c>
      <c r="E5541" s="207">
        <v>417.61</v>
      </c>
      <c r="F5541" s="208">
        <v>0</v>
      </c>
    </row>
    <row r="5542" spans="2:6" x14ac:dyDescent="0.3">
      <c r="B5542" s="142" t="s">
        <v>381</v>
      </c>
      <c r="C5542" s="144">
        <v>45602</v>
      </c>
      <c r="D5542" s="145">
        <v>16</v>
      </c>
      <c r="E5542" s="207">
        <v>418.28</v>
      </c>
      <c r="F5542" s="208">
        <v>0</v>
      </c>
    </row>
    <row r="5543" spans="2:6" x14ac:dyDescent="0.3">
      <c r="B5543" s="142" t="s">
        <v>381</v>
      </c>
      <c r="C5543" s="144">
        <v>45602</v>
      </c>
      <c r="D5543" s="145">
        <v>17</v>
      </c>
      <c r="E5543" s="207">
        <v>424.85</v>
      </c>
      <c r="F5543" s="208">
        <v>0</v>
      </c>
    </row>
    <row r="5544" spans="2:6" x14ac:dyDescent="0.3">
      <c r="B5544" s="142" t="s">
        <v>381</v>
      </c>
      <c r="C5544" s="144">
        <v>45602</v>
      </c>
      <c r="D5544" s="145">
        <v>18</v>
      </c>
      <c r="E5544" s="207">
        <v>426.36</v>
      </c>
      <c r="F5544" s="208">
        <v>0</v>
      </c>
    </row>
    <row r="5545" spans="2:6" x14ac:dyDescent="0.3">
      <c r="B5545" s="142" t="s">
        <v>381</v>
      </c>
      <c r="C5545" s="144">
        <v>45602</v>
      </c>
      <c r="D5545" s="145">
        <v>19</v>
      </c>
      <c r="E5545" s="207">
        <v>422.81</v>
      </c>
      <c r="F5545" s="208">
        <v>0</v>
      </c>
    </row>
    <row r="5546" spans="2:6" x14ac:dyDescent="0.3">
      <c r="B5546" s="142" t="s">
        <v>381</v>
      </c>
      <c r="C5546" s="144">
        <v>45602</v>
      </c>
      <c r="D5546" s="145">
        <v>20</v>
      </c>
      <c r="E5546" s="207">
        <v>415.24</v>
      </c>
      <c r="F5546" s="208">
        <v>0</v>
      </c>
    </row>
    <row r="5547" spans="2:6" x14ac:dyDescent="0.3">
      <c r="B5547" s="142" t="s">
        <v>381</v>
      </c>
      <c r="C5547" s="144">
        <v>45602</v>
      </c>
      <c r="D5547" s="145">
        <v>21</v>
      </c>
      <c r="E5547" s="207">
        <v>410.63</v>
      </c>
      <c r="F5547" s="208">
        <v>0</v>
      </c>
    </row>
    <row r="5548" spans="2:6" x14ac:dyDescent="0.3">
      <c r="B5548" s="142" t="s">
        <v>381</v>
      </c>
      <c r="C5548" s="144">
        <v>45602</v>
      </c>
      <c r="D5548" s="145">
        <v>22</v>
      </c>
      <c r="E5548" s="207">
        <v>410.77</v>
      </c>
      <c r="F5548" s="208">
        <v>0</v>
      </c>
    </row>
    <row r="5549" spans="2:6" x14ac:dyDescent="0.3">
      <c r="B5549" s="142" t="s">
        <v>381</v>
      </c>
      <c r="C5549" s="144">
        <v>45602</v>
      </c>
      <c r="D5549" s="145">
        <v>23</v>
      </c>
      <c r="E5549" s="207">
        <v>344.24</v>
      </c>
      <c r="F5549" s="208">
        <v>0</v>
      </c>
    </row>
    <row r="5550" spans="2:6" x14ac:dyDescent="0.3">
      <c r="B5550" s="142" t="s">
        <v>381</v>
      </c>
      <c r="C5550" s="144">
        <v>45603</v>
      </c>
      <c r="D5550" s="145">
        <v>0</v>
      </c>
      <c r="E5550" s="207">
        <v>0</v>
      </c>
      <c r="F5550" s="208">
        <v>0</v>
      </c>
    </row>
    <row r="5551" spans="2:6" x14ac:dyDescent="0.3">
      <c r="B5551" s="142" t="s">
        <v>381</v>
      </c>
      <c r="C5551" s="144">
        <v>45603</v>
      </c>
      <c r="D5551" s="145">
        <v>1</v>
      </c>
      <c r="E5551" s="207">
        <v>0</v>
      </c>
      <c r="F5551" s="208">
        <v>0</v>
      </c>
    </row>
    <row r="5552" spans="2:6" x14ac:dyDescent="0.3">
      <c r="B5552" s="142" t="s">
        <v>381</v>
      </c>
      <c r="C5552" s="144">
        <v>45603</v>
      </c>
      <c r="D5552" s="145">
        <v>2</v>
      </c>
      <c r="E5552" s="207">
        <v>0</v>
      </c>
      <c r="F5552" s="208">
        <v>0</v>
      </c>
    </row>
    <row r="5553" spans="2:6" x14ac:dyDescent="0.3">
      <c r="B5553" s="142" t="s">
        <v>381</v>
      </c>
      <c r="C5553" s="144">
        <v>45603</v>
      </c>
      <c r="D5553" s="145">
        <v>3</v>
      </c>
      <c r="E5553" s="207">
        <v>0</v>
      </c>
      <c r="F5553" s="208">
        <v>0</v>
      </c>
    </row>
    <row r="5554" spans="2:6" x14ac:dyDescent="0.3">
      <c r="B5554" s="142" t="s">
        <v>381</v>
      </c>
      <c r="C5554" s="144">
        <v>45603</v>
      </c>
      <c r="D5554" s="145">
        <v>4</v>
      </c>
      <c r="E5554" s="207">
        <v>0</v>
      </c>
      <c r="F5554" s="208">
        <v>0</v>
      </c>
    </row>
    <row r="5555" spans="2:6" x14ac:dyDescent="0.3">
      <c r="B5555" s="142" t="s">
        <v>381</v>
      </c>
      <c r="C5555" s="144">
        <v>45603</v>
      </c>
      <c r="D5555" s="145">
        <v>5</v>
      </c>
      <c r="E5555" s="207">
        <v>0</v>
      </c>
      <c r="F5555" s="208">
        <v>0</v>
      </c>
    </row>
    <row r="5556" spans="2:6" x14ac:dyDescent="0.3">
      <c r="B5556" s="142" t="s">
        <v>381</v>
      </c>
      <c r="C5556" s="144">
        <v>45603</v>
      </c>
      <c r="D5556" s="145">
        <v>6</v>
      </c>
      <c r="E5556" s="207">
        <v>0</v>
      </c>
      <c r="F5556" s="208">
        <v>0</v>
      </c>
    </row>
    <row r="5557" spans="2:6" x14ac:dyDescent="0.3">
      <c r="B5557" s="142" t="s">
        <v>381</v>
      </c>
      <c r="C5557" s="144">
        <v>45603</v>
      </c>
      <c r="D5557" s="145">
        <v>7</v>
      </c>
      <c r="E5557" s="207">
        <v>0</v>
      </c>
      <c r="F5557" s="208">
        <v>0</v>
      </c>
    </row>
    <row r="5558" spans="2:6" x14ac:dyDescent="0.3">
      <c r="B5558" s="142" t="s">
        <v>381</v>
      </c>
      <c r="C5558" s="144">
        <v>45603</v>
      </c>
      <c r="D5558" s="145">
        <v>8</v>
      </c>
      <c r="E5558" s="207">
        <v>84.87</v>
      </c>
      <c r="F5558" s="208">
        <v>0</v>
      </c>
    </row>
    <row r="5559" spans="2:6" x14ac:dyDescent="0.3">
      <c r="B5559" s="142" t="s">
        <v>381</v>
      </c>
      <c r="C5559" s="144">
        <v>45603</v>
      </c>
      <c r="D5559" s="145">
        <v>9</v>
      </c>
      <c r="E5559" s="207">
        <v>470.69</v>
      </c>
      <c r="F5559" s="208">
        <v>0</v>
      </c>
    </row>
    <row r="5560" spans="2:6" x14ac:dyDescent="0.3">
      <c r="B5560" s="142" t="s">
        <v>381</v>
      </c>
      <c r="C5560" s="144">
        <v>45603</v>
      </c>
      <c r="D5560" s="145">
        <v>10</v>
      </c>
      <c r="E5560" s="207">
        <v>502.61</v>
      </c>
      <c r="F5560" s="208">
        <v>0</v>
      </c>
    </row>
    <row r="5561" spans="2:6" x14ac:dyDescent="0.3">
      <c r="B5561" s="142" t="s">
        <v>381</v>
      </c>
      <c r="C5561" s="144">
        <v>45603</v>
      </c>
      <c r="D5561" s="145">
        <v>11</v>
      </c>
      <c r="E5561" s="207">
        <v>503.05</v>
      </c>
      <c r="F5561" s="208">
        <v>0</v>
      </c>
    </row>
    <row r="5562" spans="2:6" x14ac:dyDescent="0.3">
      <c r="B5562" s="142" t="s">
        <v>381</v>
      </c>
      <c r="C5562" s="144">
        <v>45603</v>
      </c>
      <c r="D5562" s="145">
        <v>12</v>
      </c>
      <c r="E5562" s="207">
        <v>503.67</v>
      </c>
      <c r="F5562" s="208">
        <v>0</v>
      </c>
    </row>
    <row r="5563" spans="2:6" x14ac:dyDescent="0.3">
      <c r="B5563" s="142" t="s">
        <v>381</v>
      </c>
      <c r="C5563" s="144">
        <v>45603</v>
      </c>
      <c r="D5563" s="145">
        <v>13</v>
      </c>
      <c r="E5563" s="207">
        <v>506.56</v>
      </c>
      <c r="F5563" s="208">
        <v>0</v>
      </c>
    </row>
    <row r="5564" spans="2:6" x14ac:dyDescent="0.3">
      <c r="B5564" s="142" t="s">
        <v>381</v>
      </c>
      <c r="C5564" s="144">
        <v>45603</v>
      </c>
      <c r="D5564" s="145">
        <v>14</v>
      </c>
      <c r="E5564" s="207">
        <v>506.39</v>
      </c>
      <c r="F5564" s="208">
        <v>0</v>
      </c>
    </row>
    <row r="5565" spans="2:6" x14ac:dyDescent="0.3">
      <c r="B5565" s="142" t="s">
        <v>381</v>
      </c>
      <c r="C5565" s="144">
        <v>45603</v>
      </c>
      <c r="D5565" s="145">
        <v>15</v>
      </c>
      <c r="E5565" s="207">
        <v>506.1</v>
      </c>
      <c r="F5565" s="208">
        <v>0</v>
      </c>
    </row>
    <row r="5566" spans="2:6" x14ac:dyDescent="0.3">
      <c r="B5566" s="142" t="s">
        <v>381</v>
      </c>
      <c r="C5566" s="144">
        <v>45603</v>
      </c>
      <c r="D5566" s="145">
        <v>16</v>
      </c>
      <c r="E5566" s="207">
        <v>507.86</v>
      </c>
      <c r="F5566" s="208">
        <v>0</v>
      </c>
    </row>
    <row r="5567" spans="2:6" x14ac:dyDescent="0.3">
      <c r="B5567" s="142" t="s">
        <v>381</v>
      </c>
      <c r="C5567" s="144">
        <v>45603</v>
      </c>
      <c r="D5567" s="145">
        <v>17</v>
      </c>
      <c r="E5567" s="207">
        <v>512.46</v>
      </c>
      <c r="F5567" s="208">
        <v>0</v>
      </c>
    </row>
    <row r="5568" spans="2:6" x14ac:dyDescent="0.3">
      <c r="B5568" s="142" t="s">
        <v>381</v>
      </c>
      <c r="C5568" s="144">
        <v>45603</v>
      </c>
      <c r="D5568" s="145">
        <v>18</v>
      </c>
      <c r="E5568" s="207">
        <v>514.80999999999995</v>
      </c>
      <c r="F5568" s="208">
        <v>0</v>
      </c>
    </row>
    <row r="5569" spans="2:6" x14ac:dyDescent="0.3">
      <c r="B5569" s="142" t="s">
        <v>381</v>
      </c>
      <c r="C5569" s="144">
        <v>45603</v>
      </c>
      <c r="D5569" s="145">
        <v>19</v>
      </c>
      <c r="E5569" s="207">
        <v>517.08000000000004</v>
      </c>
      <c r="F5569" s="208">
        <v>0</v>
      </c>
    </row>
    <row r="5570" spans="2:6" x14ac:dyDescent="0.3">
      <c r="B5570" s="142" t="s">
        <v>381</v>
      </c>
      <c r="C5570" s="144">
        <v>45603</v>
      </c>
      <c r="D5570" s="145">
        <v>20</v>
      </c>
      <c r="E5570" s="207">
        <v>516.76</v>
      </c>
      <c r="F5570" s="208">
        <v>0</v>
      </c>
    </row>
    <row r="5571" spans="2:6" x14ac:dyDescent="0.3">
      <c r="B5571" s="142" t="s">
        <v>381</v>
      </c>
      <c r="C5571" s="144">
        <v>45603</v>
      </c>
      <c r="D5571" s="145">
        <v>21</v>
      </c>
      <c r="E5571" s="207">
        <v>517.27</v>
      </c>
      <c r="F5571" s="208">
        <v>0</v>
      </c>
    </row>
    <row r="5572" spans="2:6" x14ac:dyDescent="0.3">
      <c r="B5572" s="142" t="s">
        <v>381</v>
      </c>
      <c r="C5572" s="144">
        <v>45603</v>
      </c>
      <c r="D5572" s="145">
        <v>22</v>
      </c>
      <c r="E5572" s="207">
        <v>459.67</v>
      </c>
      <c r="F5572" s="208">
        <v>0</v>
      </c>
    </row>
    <row r="5573" spans="2:6" x14ac:dyDescent="0.3">
      <c r="B5573" s="142" t="s">
        <v>381</v>
      </c>
      <c r="C5573" s="144">
        <v>45603</v>
      </c>
      <c r="D5573" s="145">
        <v>23</v>
      </c>
      <c r="E5573" s="207">
        <v>25.26</v>
      </c>
      <c r="F5573" s="208">
        <v>0</v>
      </c>
    </row>
    <row r="5574" spans="2:6" x14ac:dyDescent="0.3">
      <c r="B5574" s="142" t="s">
        <v>381</v>
      </c>
      <c r="C5574" s="144">
        <v>45604</v>
      </c>
      <c r="D5574" s="145">
        <v>0</v>
      </c>
      <c r="E5574" s="207">
        <v>0</v>
      </c>
      <c r="F5574" s="208">
        <v>0</v>
      </c>
    </row>
    <row r="5575" spans="2:6" x14ac:dyDescent="0.3">
      <c r="B5575" s="142" t="s">
        <v>381</v>
      </c>
      <c r="C5575" s="144">
        <v>45604</v>
      </c>
      <c r="D5575" s="145">
        <v>1</v>
      </c>
      <c r="E5575" s="207">
        <v>0</v>
      </c>
      <c r="F5575" s="208">
        <v>0</v>
      </c>
    </row>
    <row r="5576" spans="2:6" x14ac:dyDescent="0.3">
      <c r="B5576" s="142" t="s">
        <v>381</v>
      </c>
      <c r="C5576" s="144">
        <v>45604</v>
      </c>
      <c r="D5576" s="145">
        <v>2</v>
      </c>
      <c r="E5576" s="207">
        <v>0</v>
      </c>
      <c r="F5576" s="208">
        <v>0</v>
      </c>
    </row>
    <row r="5577" spans="2:6" x14ac:dyDescent="0.3">
      <c r="B5577" s="142" t="s">
        <v>381</v>
      </c>
      <c r="C5577" s="144">
        <v>45604</v>
      </c>
      <c r="D5577" s="145">
        <v>3</v>
      </c>
      <c r="E5577" s="207">
        <v>0</v>
      </c>
      <c r="F5577" s="208">
        <v>0</v>
      </c>
    </row>
    <row r="5578" spans="2:6" x14ac:dyDescent="0.3">
      <c r="B5578" s="142" t="s">
        <v>381</v>
      </c>
      <c r="C5578" s="144">
        <v>45604</v>
      </c>
      <c r="D5578" s="145">
        <v>4</v>
      </c>
      <c r="E5578" s="207">
        <v>0</v>
      </c>
      <c r="F5578" s="208">
        <v>0</v>
      </c>
    </row>
    <row r="5579" spans="2:6" x14ac:dyDescent="0.3">
      <c r="B5579" s="142" t="s">
        <v>381</v>
      </c>
      <c r="C5579" s="144">
        <v>45604</v>
      </c>
      <c r="D5579" s="145">
        <v>5</v>
      </c>
      <c r="E5579" s="207">
        <v>0</v>
      </c>
      <c r="F5579" s="208">
        <v>0</v>
      </c>
    </row>
    <row r="5580" spans="2:6" x14ac:dyDescent="0.3">
      <c r="B5580" s="142" t="s">
        <v>381</v>
      </c>
      <c r="C5580" s="144">
        <v>45604</v>
      </c>
      <c r="D5580" s="145">
        <v>6</v>
      </c>
      <c r="E5580" s="207">
        <v>0</v>
      </c>
      <c r="F5580" s="208">
        <v>0</v>
      </c>
    </row>
    <row r="5581" spans="2:6" x14ac:dyDescent="0.3">
      <c r="B5581" s="142" t="s">
        <v>381</v>
      </c>
      <c r="C5581" s="144">
        <v>45604</v>
      </c>
      <c r="D5581" s="145">
        <v>7</v>
      </c>
      <c r="E5581" s="207">
        <v>0</v>
      </c>
      <c r="F5581" s="208">
        <v>0</v>
      </c>
    </row>
    <row r="5582" spans="2:6" x14ac:dyDescent="0.3">
      <c r="B5582" s="142" t="s">
        <v>381</v>
      </c>
      <c r="C5582" s="144">
        <v>45604</v>
      </c>
      <c r="D5582" s="145">
        <v>8</v>
      </c>
      <c r="E5582" s="207">
        <v>0</v>
      </c>
      <c r="F5582" s="208">
        <v>0</v>
      </c>
    </row>
    <row r="5583" spans="2:6" x14ac:dyDescent="0.3">
      <c r="B5583" s="142" t="s">
        <v>381</v>
      </c>
      <c r="C5583" s="144">
        <v>45604</v>
      </c>
      <c r="D5583" s="145">
        <v>9</v>
      </c>
      <c r="E5583" s="207">
        <v>0</v>
      </c>
      <c r="F5583" s="208">
        <v>0</v>
      </c>
    </row>
    <row r="5584" spans="2:6" x14ac:dyDescent="0.3">
      <c r="B5584" s="142" t="s">
        <v>381</v>
      </c>
      <c r="C5584" s="144">
        <v>45604</v>
      </c>
      <c r="D5584" s="145">
        <v>10</v>
      </c>
      <c r="E5584" s="207">
        <v>0</v>
      </c>
      <c r="F5584" s="208">
        <v>0</v>
      </c>
    </row>
    <row r="5585" spans="2:6" x14ac:dyDescent="0.3">
      <c r="B5585" s="142" t="s">
        <v>381</v>
      </c>
      <c r="C5585" s="144">
        <v>45604</v>
      </c>
      <c r="D5585" s="145">
        <v>11</v>
      </c>
      <c r="E5585" s="207">
        <v>0</v>
      </c>
      <c r="F5585" s="208">
        <v>0</v>
      </c>
    </row>
    <row r="5586" spans="2:6" x14ac:dyDescent="0.3">
      <c r="B5586" s="142" t="s">
        <v>381</v>
      </c>
      <c r="C5586" s="144">
        <v>45604</v>
      </c>
      <c r="D5586" s="145">
        <v>12</v>
      </c>
      <c r="E5586" s="207">
        <v>0</v>
      </c>
      <c r="F5586" s="208">
        <v>0</v>
      </c>
    </row>
    <row r="5587" spans="2:6" x14ac:dyDescent="0.3">
      <c r="B5587" s="142" t="s">
        <v>381</v>
      </c>
      <c r="C5587" s="144">
        <v>45604</v>
      </c>
      <c r="D5587" s="145">
        <v>13</v>
      </c>
      <c r="E5587" s="207">
        <v>0</v>
      </c>
      <c r="F5587" s="208">
        <v>0</v>
      </c>
    </row>
    <row r="5588" spans="2:6" x14ac:dyDescent="0.3">
      <c r="B5588" s="142" t="s">
        <v>381</v>
      </c>
      <c r="C5588" s="144">
        <v>45604</v>
      </c>
      <c r="D5588" s="145">
        <v>14</v>
      </c>
      <c r="E5588" s="207">
        <v>0</v>
      </c>
      <c r="F5588" s="208">
        <v>0</v>
      </c>
    </row>
    <row r="5589" spans="2:6" x14ac:dyDescent="0.3">
      <c r="B5589" s="142" t="s">
        <v>381</v>
      </c>
      <c r="C5589" s="144">
        <v>45604</v>
      </c>
      <c r="D5589" s="145">
        <v>15</v>
      </c>
      <c r="E5589" s="207">
        <v>99.54</v>
      </c>
      <c r="F5589" s="208">
        <v>0</v>
      </c>
    </row>
    <row r="5590" spans="2:6" x14ac:dyDescent="0.3">
      <c r="B5590" s="142" t="s">
        <v>381</v>
      </c>
      <c r="C5590" s="144">
        <v>45604</v>
      </c>
      <c r="D5590" s="145">
        <v>16</v>
      </c>
      <c r="E5590" s="207">
        <v>440.54</v>
      </c>
      <c r="F5590" s="208">
        <v>0</v>
      </c>
    </row>
    <row r="5591" spans="2:6" x14ac:dyDescent="0.3">
      <c r="B5591" s="142" t="s">
        <v>381</v>
      </c>
      <c r="C5591" s="144">
        <v>45604</v>
      </c>
      <c r="D5591" s="145">
        <v>17</v>
      </c>
      <c r="E5591" s="207">
        <v>414.64</v>
      </c>
      <c r="F5591" s="208">
        <v>0</v>
      </c>
    </row>
    <row r="5592" spans="2:6" x14ac:dyDescent="0.3">
      <c r="B5592" s="142" t="s">
        <v>381</v>
      </c>
      <c r="C5592" s="144">
        <v>45604</v>
      </c>
      <c r="D5592" s="145">
        <v>18</v>
      </c>
      <c r="E5592" s="207">
        <v>505.54</v>
      </c>
      <c r="F5592" s="208">
        <v>0</v>
      </c>
    </row>
    <row r="5593" spans="2:6" x14ac:dyDescent="0.3">
      <c r="B5593" s="142" t="s">
        <v>381</v>
      </c>
      <c r="C5593" s="144">
        <v>45604</v>
      </c>
      <c r="D5593" s="145">
        <v>19</v>
      </c>
      <c r="E5593" s="207">
        <v>510.56</v>
      </c>
      <c r="F5593" s="208">
        <v>0</v>
      </c>
    </row>
    <row r="5594" spans="2:6" x14ac:dyDescent="0.3">
      <c r="B5594" s="142" t="s">
        <v>381</v>
      </c>
      <c r="C5594" s="144">
        <v>45604</v>
      </c>
      <c r="D5594" s="145">
        <v>20</v>
      </c>
      <c r="E5594" s="207">
        <v>511.91</v>
      </c>
      <c r="F5594" s="208">
        <v>0</v>
      </c>
    </row>
    <row r="5595" spans="2:6" x14ac:dyDescent="0.3">
      <c r="B5595" s="142" t="s">
        <v>381</v>
      </c>
      <c r="C5595" s="144">
        <v>45604</v>
      </c>
      <c r="D5595" s="145">
        <v>21</v>
      </c>
      <c r="E5595" s="207">
        <v>512.55999999999995</v>
      </c>
      <c r="F5595" s="208">
        <v>0</v>
      </c>
    </row>
    <row r="5596" spans="2:6" x14ac:dyDescent="0.3">
      <c r="B5596" s="142" t="s">
        <v>381</v>
      </c>
      <c r="C5596" s="144">
        <v>45604</v>
      </c>
      <c r="D5596" s="145">
        <v>22</v>
      </c>
      <c r="E5596" s="207">
        <v>417.02</v>
      </c>
      <c r="F5596" s="208">
        <v>0</v>
      </c>
    </row>
    <row r="5597" spans="2:6" x14ac:dyDescent="0.3">
      <c r="B5597" s="142" t="s">
        <v>381</v>
      </c>
      <c r="C5597" s="144">
        <v>45604</v>
      </c>
      <c r="D5597" s="145">
        <v>23</v>
      </c>
      <c r="E5597" s="207">
        <v>151.83000000000001</v>
      </c>
      <c r="F5597" s="208">
        <v>0</v>
      </c>
    </row>
    <row r="5598" spans="2:6" x14ac:dyDescent="0.3">
      <c r="B5598" s="142" t="s">
        <v>381</v>
      </c>
      <c r="C5598" s="144">
        <v>45605</v>
      </c>
      <c r="D5598" s="145">
        <v>0</v>
      </c>
      <c r="E5598" s="207">
        <v>0</v>
      </c>
      <c r="F5598" s="208">
        <v>0</v>
      </c>
    </row>
    <row r="5599" spans="2:6" x14ac:dyDescent="0.3">
      <c r="B5599" s="142" t="s">
        <v>381</v>
      </c>
      <c r="C5599" s="144">
        <v>45605</v>
      </c>
      <c r="D5599" s="145">
        <v>1</v>
      </c>
      <c r="E5599" s="207">
        <v>0</v>
      </c>
      <c r="F5599" s="208">
        <v>0</v>
      </c>
    </row>
    <row r="5600" spans="2:6" x14ac:dyDescent="0.3">
      <c r="B5600" s="142" t="s">
        <v>381</v>
      </c>
      <c r="C5600" s="144">
        <v>45605</v>
      </c>
      <c r="D5600" s="145">
        <v>2</v>
      </c>
      <c r="E5600" s="207">
        <v>0</v>
      </c>
      <c r="F5600" s="208">
        <v>0</v>
      </c>
    </row>
    <row r="5601" spans="2:6" x14ac:dyDescent="0.3">
      <c r="B5601" s="142" t="s">
        <v>381</v>
      </c>
      <c r="C5601" s="144">
        <v>45605</v>
      </c>
      <c r="D5601" s="145">
        <v>3</v>
      </c>
      <c r="E5601" s="207">
        <v>0</v>
      </c>
      <c r="F5601" s="208">
        <v>0</v>
      </c>
    </row>
    <row r="5602" spans="2:6" x14ac:dyDescent="0.3">
      <c r="B5602" s="142" t="s">
        <v>381</v>
      </c>
      <c r="C5602" s="144">
        <v>45605</v>
      </c>
      <c r="D5602" s="145">
        <v>4</v>
      </c>
      <c r="E5602" s="207">
        <v>0</v>
      </c>
      <c r="F5602" s="208">
        <v>0</v>
      </c>
    </row>
    <row r="5603" spans="2:6" x14ac:dyDescent="0.3">
      <c r="B5603" s="142" t="s">
        <v>381</v>
      </c>
      <c r="C5603" s="144">
        <v>45605</v>
      </c>
      <c r="D5603" s="145">
        <v>5</v>
      </c>
      <c r="E5603" s="207">
        <v>0</v>
      </c>
      <c r="F5603" s="208">
        <v>0</v>
      </c>
    </row>
    <row r="5604" spans="2:6" x14ac:dyDescent="0.3">
      <c r="B5604" s="142" t="s">
        <v>381</v>
      </c>
      <c r="C5604" s="144">
        <v>45605</v>
      </c>
      <c r="D5604" s="145">
        <v>6</v>
      </c>
      <c r="E5604" s="207">
        <v>0</v>
      </c>
      <c r="F5604" s="208">
        <v>0</v>
      </c>
    </row>
    <row r="5605" spans="2:6" x14ac:dyDescent="0.3">
      <c r="B5605" s="142" t="s">
        <v>381</v>
      </c>
      <c r="C5605" s="144">
        <v>45605</v>
      </c>
      <c r="D5605" s="145">
        <v>7</v>
      </c>
      <c r="E5605" s="207">
        <v>0</v>
      </c>
      <c r="F5605" s="208">
        <v>0</v>
      </c>
    </row>
    <row r="5606" spans="2:6" x14ac:dyDescent="0.3">
      <c r="B5606" s="142" t="s">
        <v>381</v>
      </c>
      <c r="C5606" s="144">
        <v>45605</v>
      </c>
      <c r="D5606" s="145">
        <v>8</v>
      </c>
      <c r="E5606" s="207">
        <v>0</v>
      </c>
      <c r="F5606" s="208">
        <v>0</v>
      </c>
    </row>
    <row r="5607" spans="2:6" x14ac:dyDescent="0.3">
      <c r="B5607" s="142" t="s">
        <v>381</v>
      </c>
      <c r="C5607" s="144">
        <v>45605</v>
      </c>
      <c r="D5607" s="145">
        <v>9</v>
      </c>
      <c r="E5607" s="207">
        <v>0</v>
      </c>
      <c r="F5607" s="208">
        <v>0</v>
      </c>
    </row>
    <row r="5608" spans="2:6" x14ac:dyDescent="0.3">
      <c r="B5608" s="142" t="s">
        <v>381</v>
      </c>
      <c r="C5608" s="144">
        <v>45605</v>
      </c>
      <c r="D5608" s="145">
        <v>10</v>
      </c>
      <c r="E5608" s="207">
        <v>0</v>
      </c>
      <c r="F5608" s="208">
        <v>0</v>
      </c>
    </row>
    <row r="5609" spans="2:6" x14ac:dyDescent="0.3">
      <c r="B5609" s="142" t="s">
        <v>381</v>
      </c>
      <c r="C5609" s="144">
        <v>45605</v>
      </c>
      <c r="D5609" s="145">
        <v>11</v>
      </c>
      <c r="E5609" s="207">
        <v>0</v>
      </c>
      <c r="F5609" s="208">
        <v>0</v>
      </c>
    </row>
    <row r="5610" spans="2:6" x14ac:dyDescent="0.3">
      <c r="B5610" s="142" t="s">
        <v>381</v>
      </c>
      <c r="C5610" s="144">
        <v>45605</v>
      </c>
      <c r="D5610" s="145">
        <v>12</v>
      </c>
      <c r="E5610" s="207">
        <v>0</v>
      </c>
      <c r="F5610" s="208">
        <v>0</v>
      </c>
    </row>
    <row r="5611" spans="2:6" x14ac:dyDescent="0.3">
      <c r="B5611" s="142" t="s">
        <v>381</v>
      </c>
      <c r="C5611" s="144">
        <v>45605</v>
      </c>
      <c r="D5611" s="145">
        <v>13</v>
      </c>
      <c r="E5611" s="207">
        <v>0</v>
      </c>
      <c r="F5611" s="208">
        <v>0</v>
      </c>
    </row>
    <row r="5612" spans="2:6" x14ac:dyDescent="0.3">
      <c r="B5612" s="142" t="s">
        <v>381</v>
      </c>
      <c r="C5612" s="144">
        <v>45605</v>
      </c>
      <c r="D5612" s="145">
        <v>14</v>
      </c>
      <c r="E5612" s="207">
        <v>0</v>
      </c>
      <c r="F5612" s="208">
        <v>0</v>
      </c>
    </row>
    <row r="5613" spans="2:6" x14ac:dyDescent="0.3">
      <c r="B5613" s="142" t="s">
        <v>381</v>
      </c>
      <c r="C5613" s="144">
        <v>45605</v>
      </c>
      <c r="D5613" s="145">
        <v>15</v>
      </c>
      <c r="E5613" s="207">
        <v>0</v>
      </c>
      <c r="F5613" s="208">
        <v>0</v>
      </c>
    </row>
    <row r="5614" spans="2:6" x14ac:dyDescent="0.3">
      <c r="B5614" s="142" t="s">
        <v>381</v>
      </c>
      <c r="C5614" s="144">
        <v>45605</v>
      </c>
      <c r="D5614" s="145">
        <v>16</v>
      </c>
      <c r="E5614" s="207">
        <v>0</v>
      </c>
      <c r="F5614" s="208">
        <v>0</v>
      </c>
    </row>
    <row r="5615" spans="2:6" x14ac:dyDescent="0.3">
      <c r="B5615" s="142" t="s">
        <v>381</v>
      </c>
      <c r="C5615" s="144">
        <v>45605</v>
      </c>
      <c r="D5615" s="145">
        <v>17</v>
      </c>
      <c r="E5615" s="207">
        <v>0</v>
      </c>
      <c r="F5615" s="208">
        <v>0</v>
      </c>
    </row>
    <row r="5616" spans="2:6" x14ac:dyDescent="0.3">
      <c r="B5616" s="142" t="s">
        <v>381</v>
      </c>
      <c r="C5616" s="144">
        <v>45605</v>
      </c>
      <c r="D5616" s="145">
        <v>18</v>
      </c>
      <c r="E5616" s="207">
        <v>0</v>
      </c>
      <c r="F5616" s="208">
        <v>0</v>
      </c>
    </row>
    <row r="5617" spans="2:6" x14ac:dyDescent="0.3">
      <c r="B5617" s="142" t="s">
        <v>381</v>
      </c>
      <c r="C5617" s="144">
        <v>45605</v>
      </c>
      <c r="D5617" s="145">
        <v>19</v>
      </c>
      <c r="E5617" s="207">
        <v>0</v>
      </c>
      <c r="F5617" s="208">
        <v>0</v>
      </c>
    </row>
    <row r="5618" spans="2:6" x14ac:dyDescent="0.3">
      <c r="B5618" s="142" t="s">
        <v>381</v>
      </c>
      <c r="C5618" s="144">
        <v>45605</v>
      </c>
      <c r="D5618" s="145">
        <v>20</v>
      </c>
      <c r="E5618" s="207">
        <v>0</v>
      </c>
      <c r="F5618" s="208">
        <v>0</v>
      </c>
    </row>
    <row r="5619" spans="2:6" x14ac:dyDescent="0.3">
      <c r="B5619" s="142" t="s">
        <v>381</v>
      </c>
      <c r="C5619" s="144">
        <v>45605</v>
      </c>
      <c r="D5619" s="145">
        <v>21</v>
      </c>
      <c r="E5619" s="207">
        <v>0</v>
      </c>
      <c r="F5619" s="208">
        <v>0</v>
      </c>
    </row>
    <row r="5620" spans="2:6" x14ac:dyDescent="0.3">
      <c r="B5620" s="142" t="s">
        <v>381</v>
      </c>
      <c r="C5620" s="144">
        <v>45605</v>
      </c>
      <c r="D5620" s="145">
        <v>22</v>
      </c>
      <c r="E5620" s="207">
        <v>0</v>
      </c>
      <c r="F5620" s="208">
        <v>0</v>
      </c>
    </row>
    <row r="5621" spans="2:6" x14ac:dyDescent="0.3">
      <c r="B5621" s="142" t="s">
        <v>381</v>
      </c>
      <c r="C5621" s="144">
        <v>45605</v>
      </c>
      <c r="D5621" s="145">
        <v>23</v>
      </c>
      <c r="E5621" s="207">
        <v>0</v>
      </c>
      <c r="F5621" s="208">
        <v>0</v>
      </c>
    </row>
    <row r="5622" spans="2:6" x14ac:dyDescent="0.3">
      <c r="B5622" s="142" t="s">
        <v>381</v>
      </c>
      <c r="C5622" s="144">
        <v>45606</v>
      </c>
      <c r="D5622" s="145">
        <v>0</v>
      </c>
      <c r="E5622" s="207">
        <v>0</v>
      </c>
      <c r="F5622" s="208">
        <v>0</v>
      </c>
    </row>
    <row r="5623" spans="2:6" x14ac:dyDescent="0.3">
      <c r="B5623" s="142" t="s">
        <v>381</v>
      </c>
      <c r="C5623" s="144">
        <v>45606</v>
      </c>
      <c r="D5623" s="145">
        <v>1</v>
      </c>
      <c r="E5623" s="207">
        <v>0</v>
      </c>
      <c r="F5623" s="208">
        <v>0</v>
      </c>
    </row>
    <row r="5624" spans="2:6" x14ac:dyDescent="0.3">
      <c r="B5624" s="142" t="s">
        <v>381</v>
      </c>
      <c r="C5624" s="144">
        <v>45606</v>
      </c>
      <c r="D5624" s="145">
        <v>2</v>
      </c>
      <c r="E5624" s="207">
        <v>0</v>
      </c>
      <c r="F5624" s="208">
        <v>0</v>
      </c>
    </row>
    <row r="5625" spans="2:6" x14ac:dyDescent="0.3">
      <c r="B5625" s="142" t="s">
        <v>381</v>
      </c>
      <c r="C5625" s="144">
        <v>45606</v>
      </c>
      <c r="D5625" s="145">
        <v>3</v>
      </c>
      <c r="E5625" s="207">
        <v>0</v>
      </c>
      <c r="F5625" s="208">
        <v>0</v>
      </c>
    </row>
    <row r="5626" spans="2:6" x14ac:dyDescent="0.3">
      <c r="B5626" s="142" t="s">
        <v>381</v>
      </c>
      <c r="C5626" s="144">
        <v>45606</v>
      </c>
      <c r="D5626" s="145">
        <v>4</v>
      </c>
      <c r="E5626" s="207">
        <v>0</v>
      </c>
      <c r="F5626" s="208">
        <v>0</v>
      </c>
    </row>
    <row r="5627" spans="2:6" x14ac:dyDescent="0.3">
      <c r="B5627" s="142" t="s">
        <v>381</v>
      </c>
      <c r="C5627" s="144">
        <v>45606</v>
      </c>
      <c r="D5627" s="145">
        <v>5</v>
      </c>
      <c r="E5627" s="207">
        <v>0</v>
      </c>
      <c r="F5627" s="208">
        <v>0</v>
      </c>
    </row>
    <row r="5628" spans="2:6" x14ac:dyDescent="0.3">
      <c r="B5628" s="142" t="s">
        <v>381</v>
      </c>
      <c r="C5628" s="144">
        <v>45606</v>
      </c>
      <c r="D5628" s="145">
        <v>6</v>
      </c>
      <c r="E5628" s="207">
        <v>0</v>
      </c>
      <c r="F5628" s="208">
        <v>0</v>
      </c>
    </row>
    <row r="5629" spans="2:6" x14ac:dyDescent="0.3">
      <c r="B5629" s="142" t="s">
        <v>381</v>
      </c>
      <c r="C5629" s="144">
        <v>45606</v>
      </c>
      <c r="D5629" s="145">
        <v>7</v>
      </c>
      <c r="E5629" s="207">
        <v>0</v>
      </c>
      <c r="F5629" s="208">
        <v>0</v>
      </c>
    </row>
    <row r="5630" spans="2:6" x14ac:dyDescent="0.3">
      <c r="B5630" s="142" t="s">
        <v>381</v>
      </c>
      <c r="C5630" s="144">
        <v>45606</v>
      </c>
      <c r="D5630" s="145">
        <v>8</v>
      </c>
      <c r="E5630" s="207">
        <v>0</v>
      </c>
      <c r="F5630" s="208">
        <v>0</v>
      </c>
    </row>
    <row r="5631" spans="2:6" x14ac:dyDescent="0.3">
      <c r="B5631" s="142" t="s">
        <v>381</v>
      </c>
      <c r="C5631" s="144">
        <v>45606</v>
      </c>
      <c r="D5631" s="145">
        <v>9</v>
      </c>
      <c r="E5631" s="207">
        <v>0</v>
      </c>
      <c r="F5631" s="208">
        <v>0</v>
      </c>
    </row>
    <row r="5632" spans="2:6" x14ac:dyDescent="0.3">
      <c r="B5632" s="142" t="s">
        <v>381</v>
      </c>
      <c r="C5632" s="144">
        <v>45606</v>
      </c>
      <c r="D5632" s="145">
        <v>10</v>
      </c>
      <c r="E5632" s="207">
        <v>0</v>
      </c>
      <c r="F5632" s="208">
        <v>0</v>
      </c>
    </row>
    <row r="5633" spans="2:6" x14ac:dyDescent="0.3">
      <c r="B5633" s="142" t="s">
        <v>381</v>
      </c>
      <c r="C5633" s="144">
        <v>45606</v>
      </c>
      <c r="D5633" s="145">
        <v>11</v>
      </c>
      <c r="E5633" s="207">
        <v>0</v>
      </c>
      <c r="F5633" s="208">
        <v>0</v>
      </c>
    </row>
    <row r="5634" spans="2:6" x14ac:dyDescent="0.3">
      <c r="B5634" s="142" t="s">
        <v>381</v>
      </c>
      <c r="C5634" s="144">
        <v>45606</v>
      </c>
      <c r="D5634" s="145">
        <v>12</v>
      </c>
      <c r="E5634" s="207">
        <v>0</v>
      </c>
      <c r="F5634" s="208">
        <v>0</v>
      </c>
    </row>
    <row r="5635" spans="2:6" x14ac:dyDescent="0.3">
      <c r="B5635" s="142" t="s">
        <v>381</v>
      </c>
      <c r="C5635" s="144">
        <v>45606</v>
      </c>
      <c r="D5635" s="145">
        <v>13</v>
      </c>
      <c r="E5635" s="207">
        <v>0</v>
      </c>
      <c r="F5635" s="208">
        <v>0</v>
      </c>
    </row>
    <row r="5636" spans="2:6" x14ac:dyDescent="0.3">
      <c r="B5636" s="142" t="s">
        <v>381</v>
      </c>
      <c r="C5636" s="144">
        <v>45606</v>
      </c>
      <c r="D5636" s="145">
        <v>14</v>
      </c>
      <c r="E5636" s="207">
        <v>0</v>
      </c>
      <c r="F5636" s="208">
        <v>0</v>
      </c>
    </row>
    <row r="5637" spans="2:6" x14ac:dyDescent="0.3">
      <c r="B5637" s="142" t="s">
        <v>381</v>
      </c>
      <c r="C5637" s="144">
        <v>45606</v>
      </c>
      <c r="D5637" s="145">
        <v>15</v>
      </c>
      <c r="E5637" s="207">
        <v>0</v>
      </c>
      <c r="F5637" s="208">
        <v>0</v>
      </c>
    </row>
    <row r="5638" spans="2:6" x14ac:dyDescent="0.3">
      <c r="B5638" s="142" t="s">
        <v>381</v>
      </c>
      <c r="C5638" s="144">
        <v>45606</v>
      </c>
      <c r="D5638" s="145">
        <v>16</v>
      </c>
      <c r="E5638" s="207">
        <v>0</v>
      </c>
      <c r="F5638" s="208">
        <v>0</v>
      </c>
    </row>
    <row r="5639" spans="2:6" x14ac:dyDescent="0.3">
      <c r="B5639" s="142" t="s">
        <v>381</v>
      </c>
      <c r="C5639" s="144">
        <v>45606</v>
      </c>
      <c r="D5639" s="145">
        <v>17</v>
      </c>
      <c r="E5639" s="207">
        <v>0</v>
      </c>
      <c r="F5639" s="208">
        <v>0</v>
      </c>
    </row>
    <row r="5640" spans="2:6" x14ac:dyDescent="0.3">
      <c r="B5640" s="142" t="s">
        <v>381</v>
      </c>
      <c r="C5640" s="144">
        <v>45606</v>
      </c>
      <c r="D5640" s="145">
        <v>18</v>
      </c>
      <c r="E5640" s="207">
        <v>0</v>
      </c>
      <c r="F5640" s="208">
        <v>0</v>
      </c>
    </row>
    <row r="5641" spans="2:6" x14ac:dyDescent="0.3">
      <c r="B5641" s="142" t="s">
        <v>381</v>
      </c>
      <c r="C5641" s="144">
        <v>45606</v>
      </c>
      <c r="D5641" s="145">
        <v>19</v>
      </c>
      <c r="E5641" s="207">
        <v>0</v>
      </c>
      <c r="F5641" s="208">
        <v>0</v>
      </c>
    </row>
    <row r="5642" spans="2:6" x14ac:dyDescent="0.3">
      <c r="B5642" s="142" t="s">
        <v>381</v>
      </c>
      <c r="C5642" s="144">
        <v>45606</v>
      </c>
      <c r="D5642" s="145">
        <v>20</v>
      </c>
      <c r="E5642" s="207">
        <v>0</v>
      </c>
      <c r="F5642" s="208">
        <v>0</v>
      </c>
    </row>
    <row r="5643" spans="2:6" x14ac:dyDescent="0.3">
      <c r="B5643" s="142" t="s">
        <v>381</v>
      </c>
      <c r="C5643" s="144">
        <v>45606</v>
      </c>
      <c r="D5643" s="145">
        <v>21</v>
      </c>
      <c r="E5643" s="207">
        <v>0</v>
      </c>
      <c r="F5643" s="208">
        <v>0</v>
      </c>
    </row>
    <row r="5644" spans="2:6" x14ac:dyDescent="0.3">
      <c r="B5644" s="142" t="s">
        <v>381</v>
      </c>
      <c r="C5644" s="144">
        <v>45606</v>
      </c>
      <c r="D5644" s="145">
        <v>22</v>
      </c>
      <c r="E5644" s="207">
        <v>0</v>
      </c>
      <c r="F5644" s="208">
        <v>0</v>
      </c>
    </row>
    <row r="5645" spans="2:6" x14ac:dyDescent="0.3">
      <c r="B5645" s="142" t="s">
        <v>381</v>
      </c>
      <c r="C5645" s="144">
        <v>45606</v>
      </c>
      <c r="D5645" s="145">
        <v>23</v>
      </c>
      <c r="E5645" s="207">
        <v>0</v>
      </c>
      <c r="F5645" s="208">
        <v>0</v>
      </c>
    </row>
    <row r="5646" spans="2:6" x14ac:dyDescent="0.3">
      <c r="B5646" s="142" t="s">
        <v>381</v>
      </c>
      <c r="C5646" s="144">
        <v>45607</v>
      </c>
      <c r="D5646" s="145">
        <v>0</v>
      </c>
      <c r="E5646" s="207">
        <v>0</v>
      </c>
      <c r="F5646" s="208">
        <v>0</v>
      </c>
    </row>
    <row r="5647" spans="2:6" x14ac:dyDescent="0.3">
      <c r="B5647" s="142" t="s">
        <v>381</v>
      </c>
      <c r="C5647" s="144">
        <v>45607</v>
      </c>
      <c r="D5647" s="145">
        <v>1</v>
      </c>
      <c r="E5647" s="207">
        <v>0</v>
      </c>
      <c r="F5647" s="208">
        <v>0</v>
      </c>
    </row>
    <row r="5648" spans="2:6" x14ac:dyDescent="0.3">
      <c r="B5648" s="142" t="s">
        <v>381</v>
      </c>
      <c r="C5648" s="144">
        <v>45607</v>
      </c>
      <c r="D5648" s="145">
        <v>2</v>
      </c>
      <c r="E5648" s="207">
        <v>0</v>
      </c>
      <c r="F5648" s="208">
        <v>0</v>
      </c>
    </row>
    <row r="5649" spans="2:6" x14ac:dyDescent="0.3">
      <c r="B5649" s="142" t="s">
        <v>381</v>
      </c>
      <c r="C5649" s="144">
        <v>45607</v>
      </c>
      <c r="D5649" s="145">
        <v>3</v>
      </c>
      <c r="E5649" s="207">
        <v>0</v>
      </c>
      <c r="F5649" s="208">
        <v>0</v>
      </c>
    </row>
    <row r="5650" spans="2:6" x14ac:dyDescent="0.3">
      <c r="B5650" s="142" t="s">
        <v>381</v>
      </c>
      <c r="C5650" s="144">
        <v>45607</v>
      </c>
      <c r="D5650" s="145">
        <v>4</v>
      </c>
      <c r="E5650" s="207">
        <v>0</v>
      </c>
      <c r="F5650" s="208">
        <v>0</v>
      </c>
    </row>
    <row r="5651" spans="2:6" x14ac:dyDescent="0.3">
      <c r="B5651" s="142" t="s">
        <v>381</v>
      </c>
      <c r="C5651" s="144">
        <v>45607</v>
      </c>
      <c r="D5651" s="145">
        <v>5</v>
      </c>
      <c r="E5651" s="207">
        <v>0</v>
      </c>
      <c r="F5651" s="208">
        <v>0</v>
      </c>
    </row>
    <row r="5652" spans="2:6" x14ac:dyDescent="0.3">
      <c r="B5652" s="142" t="s">
        <v>381</v>
      </c>
      <c r="C5652" s="144">
        <v>45607</v>
      </c>
      <c r="D5652" s="145">
        <v>6</v>
      </c>
      <c r="E5652" s="207">
        <v>0</v>
      </c>
      <c r="F5652" s="208">
        <v>0</v>
      </c>
    </row>
    <row r="5653" spans="2:6" x14ac:dyDescent="0.3">
      <c r="B5653" s="142" t="s">
        <v>381</v>
      </c>
      <c r="C5653" s="144">
        <v>45607</v>
      </c>
      <c r="D5653" s="145">
        <v>7</v>
      </c>
      <c r="E5653" s="207">
        <v>0</v>
      </c>
      <c r="F5653" s="208">
        <v>0</v>
      </c>
    </row>
    <row r="5654" spans="2:6" x14ac:dyDescent="0.3">
      <c r="B5654" s="142" t="s">
        <v>381</v>
      </c>
      <c r="C5654" s="144">
        <v>45607</v>
      </c>
      <c r="D5654" s="145">
        <v>8</v>
      </c>
      <c r="E5654" s="207">
        <v>0</v>
      </c>
      <c r="F5654" s="208">
        <v>0</v>
      </c>
    </row>
    <row r="5655" spans="2:6" x14ac:dyDescent="0.3">
      <c r="B5655" s="142" t="s">
        <v>381</v>
      </c>
      <c r="C5655" s="144">
        <v>45607</v>
      </c>
      <c r="D5655" s="145">
        <v>9</v>
      </c>
      <c r="E5655" s="207">
        <v>0</v>
      </c>
      <c r="F5655" s="208">
        <v>0</v>
      </c>
    </row>
    <row r="5656" spans="2:6" x14ac:dyDescent="0.3">
      <c r="B5656" s="142" t="s">
        <v>381</v>
      </c>
      <c r="C5656" s="144">
        <v>45607</v>
      </c>
      <c r="D5656" s="145">
        <v>10</v>
      </c>
      <c r="E5656" s="207">
        <v>0</v>
      </c>
      <c r="F5656" s="208">
        <v>0</v>
      </c>
    </row>
    <row r="5657" spans="2:6" x14ac:dyDescent="0.3">
      <c r="B5657" s="142" t="s">
        <v>381</v>
      </c>
      <c r="C5657" s="144">
        <v>45607</v>
      </c>
      <c r="D5657" s="145">
        <v>11</v>
      </c>
      <c r="E5657" s="207">
        <v>0</v>
      </c>
      <c r="F5657" s="208">
        <v>0</v>
      </c>
    </row>
    <row r="5658" spans="2:6" x14ac:dyDescent="0.3">
      <c r="B5658" s="142" t="s">
        <v>381</v>
      </c>
      <c r="C5658" s="144">
        <v>45607</v>
      </c>
      <c r="D5658" s="145">
        <v>12</v>
      </c>
      <c r="E5658" s="207">
        <v>0</v>
      </c>
      <c r="F5658" s="208">
        <v>0</v>
      </c>
    </row>
    <row r="5659" spans="2:6" x14ac:dyDescent="0.3">
      <c r="B5659" s="142" t="s">
        <v>381</v>
      </c>
      <c r="C5659" s="144">
        <v>45607</v>
      </c>
      <c r="D5659" s="145">
        <v>13</v>
      </c>
      <c r="E5659" s="207">
        <v>0</v>
      </c>
      <c r="F5659" s="208">
        <v>0</v>
      </c>
    </row>
    <row r="5660" spans="2:6" x14ac:dyDescent="0.3">
      <c r="B5660" s="142" t="s">
        <v>381</v>
      </c>
      <c r="C5660" s="144">
        <v>45607</v>
      </c>
      <c r="D5660" s="145">
        <v>14</v>
      </c>
      <c r="E5660" s="207">
        <v>0</v>
      </c>
      <c r="F5660" s="208">
        <v>0</v>
      </c>
    </row>
    <row r="5661" spans="2:6" x14ac:dyDescent="0.3">
      <c r="B5661" s="142" t="s">
        <v>381</v>
      </c>
      <c r="C5661" s="144">
        <v>45607</v>
      </c>
      <c r="D5661" s="145">
        <v>15</v>
      </c>
      <c r="E5661" s="207">
        <v>0</v>
      </c>
      <c r="F5661" s="208">
        <v>0</v>
      </c>
    </row>
    <row r="5662" spans="2:6" x14ac:dyDescent="0.3">
      <c r="B5662" s="142" t="s">
        <v>381</v>
      </c>
      <c r="C5662" s="144">
        <v>45607</v>
      </c>
      <c r="D5662" s="145">
        <v>16</v>
      </c>
      <c r="E5662" s="207">
        <v>0</v>
      </c>
      <c r="F5662" s="208">
        <v>0</v>
      </c>
    </row>
    <row r="5663" spans="2:6" x14ac:dyDescent="0.3">
      <c r="B5663" s="142" t="s">
        <v>381</v>
      </c>
      <c r="C5663" s="144">
        <v>45607</v>
      </c>
      <c r="D5663" s="145">
        <v>17</v>
      </c>
      <c r="E5663" s="207">
        <v>0</v>
      </c>
      <c r="F5663" s="208">
        <v>0</v>
      </c>
    </row>
    <row r="5664" spans="2:6" x14ac:dyDescent="0.3">
      <c r="B5664" s="142" t="s">
        <v>381</v>
      </c>
      <c r="C5664" s="144">
        <v>45607</v>
      </c>
      <c r="D5664" s="145">
        <v>18</v>
      </c>
      <c r="E5664" s="207">
        <v>0</v>
      </c>
      <c r="F5664" s="208">
        <v>0</v>
      </c>
    </row>
    <row r="5665" spans="2:6" x14ac:dyDescent="0.3">
      <c r="B5665" s="142" t="s">
        <v>381</v>
      </c>
      <c r="C5665" s="144">
        <v>45607</v>
      </c>
      <c r="D5665" s="145">
        <v>19</v>
      </c>
      <c r="E5665" s="207">
        <v>0</v>
      </c>
      <c r="F5665" s="208">
        <v>0</v>
      </c>
    </row>
    <row r="5666" spans="2:6" x14ac:dyDescent="0.3">
      <c r="B5666" s="142" t="s">
        <v>381</v>
      </c>
      <c r="C5666" s="144">
        <v>45607</v>
      </c>
      <c r="D5666" s="145">
        <v>20</v>
      </c>
      <c r="E5666" s="207">
        <v>0</v>
      </c>
      <c r="F5666" s="208">
        <v>0</v>
      </c>
    </row>
    <row r="5667" spans="2:6" x14ac:dyDescent="0.3">
      <c r="B5667" s="142" t="s">
        <v>381</v>
      </c>
      <c r="C5667" s="144">
        <v>45607</v>
      </c>
      <c r="D5667" s="145">
        <v>21</v>
      </c>
      <c r="E5667" s="207">
        <v>0</v>
      </c>
      <c r="F5667" s="208">
        <v>0</v>
      </c>
    </row>
    <row r="5668" spans="2:6" x14ac:dyDescent="0.3">
      <c r="B5668" s="142" t="s">
        <v>381</v>
      </c>
      <c r="C5668" s="144">
        <v>45607</v>
      </c>
      <c r="D5668" s="145">
        <v>22</v>
      </c>
      <c r="E5668" s="207">
        <v>0</v>
      </c>
      <c r="F5668" s="208">
        <v>0</v>
      </c>
    </row>
    <row r="5669" spans="2:6" x14ac:dyDescent="0.3">
      <c r="B5669" s="142" t="s">
        <v>381</v>
      </c>
      <c r="C5669" s="144">
        <v>45607</v>
      </c>
      <c r="D5669" s="145">
        <v>23</v>
      </c>
      <c r="E5669" s="207">
        <v>0</v>
      </c>
      <c r="F5669" s="208">
        <v>0</v>
      </c>
    </row>
    <row r="5670" spans="2:6" x14ac:dyDescent="0.3">
      <c r="B5670" s="142" t="s">
        <v>381</v>
      </c>
      <c r="C5670" s="144">
        <v>45608</v>
      </c>
      <c r="D5670" s="145">
        <v>0</v>
      </c>
      <c r="E5670" s="207">
        <v>0</v>
      </c>
      <c r="F5670" s="208">
        <v>0</v>
      </c>
    </row>
    <row r="5671" spans="2:6" x14ac:dyDescent="0.3">
      <c r="B5671" s="142" t="s">
        <v>381</v>
      </c>
      <c r="C5671" s="144">
        <v>45608</v>
      </c>
      <c r="D5671" s="145">
        <v>1</v>
      </c>
      <c r="E5671" s="207">
        <v>0</v>
      </c>
      <c r="F5671" s="208">
        <v>0</v>
      </c>
    </row>
    <row r="5672" spans="2:6" x14ac:dyDescent="0.3">
      <c r="B5672" s="142" t="s">
        <v>381</v>
      </c>
      <c r="C5672" s="144">
        <v>45608</v>
      </c>
      <c r="D5672" s="145">
        <v>2</v>
      </c>
      <c r="E5672" s="207">
        <v>0</v>
      </c>
      <c r="F5672" s="208">
        <v>0</v>
      </c>
    </row>
    <row r="5673" spans="2:6" x14ac:dyDescent="0.3">
      <c r="B5673" s="142" t="s">
        <v>381</v>
      </c>
      <c r="C5673" s="144">
        <v>45608</v>
      </c>
      <c r="D5673" s="145">
        <v>3</v>
      </c>
      <c r="E5673" s="207">
        <v>0</v>
      </c>
      <c r="F5673" s="208">
        <v>0</v>
      </c>
    </row>
    <row r="5674" spans="2:6" x14ac:dyDescent="0.3">
      <c r="B5674" s="142" t="s">
        <v>381</v>
      </c>
      <c r="C5674" s="144">
        <v>45608</v>
      </c>
      <c r="D5674" s="145">
        <v>4</v>
      </c>
      <c r="E5674" s="207">
        <v>0</v>
      </c>
      <c r="F5674" s="208">
        <v>0</v>
      </c>
    </row>
    <row r="5675" spans="2:6" x14ac:dyDescent="0.3">
      <c r="B5675" s="142" t="s">
        <v>381</v>
      </c>
      <c r="C5675" s="144">
        <v>45608</v>
      </c>
      <c r="D5675" s="145">
        <v>5</v>
      </c>
      <c r="E5675" s="207">
        <v>0</v>
      </c>
      <c r="F5675" s="208">
        <v>0</v>
      </c>
    </row>
    <row r="5676" spans="2:6" x14ac:dyDescent="0.3">
      <c r="B5676" s="142" t="s">
        <v>381</v>
      </c>
      <c r="C5676" s="144">
        <v>45608</v>
      </c>
      <c r="D5676" s="145">
        <v>6</v>
      </c>
      <c r="E5676" s="207">
        <v>0</v>
      </c>
      <c r="F5676" s="208">
        <v>0</v>
      </c>
    </row>
    <row r="5677" spans="2:6" x14ac:dyDescent="0.3">
      <c r="B5677" s="142" t="s">
        <v>381</v>
      </c>
      <c r="C5677" s="144">
        <v>45608</v>
      </c>
      <c r="D5677" s="145">
        <v>7</v>
      </c>
      <c r="E5677" s="207">
        <v>0</v>
      </c>
      <c r="F5677" s="208">
        <v>0</v>
      </c>
    </row>
    <row r="5678" spans="2:6" x14ac:dyDescent="0.3">
      <c r="B5678" s="142" t="s">
        <v>381</v>
      </c>
      <c r="C5678" s="144">
        <v>45608</v>
      </c>
      <c r="D5678" s="145">
        <v>8</v>
      </c>
      <c r="E5678" s="207">
        <v>0</v>
      </c>
      <c r="F5678" s="208">
        <v>0</v>
      </c>
    </row>
    <row r="5679" spans="2:6" x14ac:dyDescent="0.3">
      <c r="B5679" s="142" t="s">
        <v>381</v>
      </c>
      <c r="C5679" s="144">
        <v>45608</v>
      </c>
      <c r="D5679" s="145">
        <v>9</v>
      </c>
      <c r="E5679" s="207">
        <v>0</v>
      </c>
      <c r="F5679" s="208">
        <v>0</v>
      </c>
    </row>
    <row r="5680" spans="2:6" x14ac:dyDescent="0.3">
      <c r="B5680" s="142" t="s">
        <v>381</v>
      </c>
      <c r="C5680" s="144">
        <v>45608</v>
      </c>
      <c r="D5680" s="145">
        <v>10</v>
      </c>
      <c r="E5680" s="207">
        <v>0</v>
      </c>
      <c r="F5680" s="208">
        <v>0</v>
      </c>
    </row>
    <row r="5681" spans="2:6" x14ac:dyDescent="0.3">
      <c r="B5681" s="142" t="s">
        <v>381</v>
      </c>
      <c r="C5681" s="144">
        <v>45608</v>
      </c>
      <c r="D5681" s="145">
        <v>11</v>
      </c>
      <c r="E5681" s="207">
        <v>0</v>
      </c>
      <c r="F5681" s="208">
        <v>0</v>
      </c>
    </row>
    <row r="5682" spans="2:6" x14ac:dyDescent="0.3">
      <c r="B5682" s="142" t="s">
        <v>381</v>
      </c>
      <c r="C5682" s="144">
        <v>45608</v>
      </c>
      <c r="D5682" s="145">
        <v>12</v>
      </c>
      <c r="E5682" s="207">
        <v>0</v>
      </c>
      <c r="F5682" s="208">
        <v>0</v>
      </c>
    </row>
    <row r="5683" spans="2:6" x14ac:dyDescent="0.3">
      <c r="B5683" s="142" t="s">
        <v>381</v>
      </c>
      <c r="C5683" s="144">
        <v>45608</v>
      </c>
      <c r="D5683" s="145">
        <v>13</v>
      </c>
      <c r="E5683" s="207">
        <v>0</v>
      </c>
      <c r="F5683" s="208">
        <v>0</v>
      </c>
    </row>
    <row r="5684" spans="2:6" x14ac:dyDescent="0.3">
      <c r="B5684" s="142" t="s">
        <v>381</v>
      </c>
      <c r="C5684" s="144">
        <v>45608</v>
      </c>
      <c r="D5684" s="145">
        <v>14</v>
      </c>
      <c r="E5684" s="207">
        <v>0</v>
      </c>
      <c r="F5684" s="208">
        <v>0</v>
      </c>
    </row>
    <row r="5685" spans="2:6" x14ac:dyDescent="0.3">
      <c r="B5685" s="142" t="s">
        <v>381</v>
      </c>
      <c r="C5685" s="144">
        <v>45608</v>
      </c>
      <c r="D5685" s="145">
        <v>15</v>
      </c>
      <c r="E5685" s="207">
        <v>0</v>
      </c>
      <c r="F5685" s="208">
        <v>0</v>
      </c>
    </row>
    <row r="5686" spans="2:6" x14ac:dyDescent="0.3">
      <c r="B5686" s="142" t="s">
        <v>381</v>
      </c>
      <c r="C5686" s="144">
        <v>45608</v>
      </c>
      <c r="D5686" s="145">
        <v>16</v>
      </c>
      <c r="E5686" s="207">
        <v>0</v>
      </c>
      <c r="F5686" s="208">
        <v>0</v>
      </c>
    </row>
    <row r="5687" spans="2:6" x14ac:dyDescent="0.3">
      <c r="B5687" s="142" t="s">
        <v>381</v>
      </c>
      <c r="C5687" s="144">
        <v>45608</v>
      </c>
      <c r="D5687" s="145">
        <v>17</v>
      </c>
      <c r="E5687" s="207">
        <v>0</v>
      </c>
      <c r="F5687" s="208">
        <v>0</v>
      </c>
    </row>
    <row r="5688" spans="2:6" x14ac:dyDescent="0.3">
      <c r="B5688" s="142" t="s">
        <v>381</v>
      </c>
      <c r="C5688" s="144">
        <v>45608</v>
      </c>
      <c r="D5688" s="145">
        <v>18</v>
      </c>
      <c r="E5688" s="207">
        <v>0</v>
      </c>
      <c r="F5688" s="208">
        <v>0</v>
      </c>
    </row>
    <row r="5689" spans="2:6" x14ac:dyDescent="0.3">
      <c r="B5689" s="142" t="s">
        <v>381</v>
      </c>
      <c r="C5689" s="144">
        <v>45608</v>
      </c>
      <c r="D5689" s="145">
        <v>19</v>
      </c>
      <c r="E5689" s="207">
        <v>0</v>
      </c>
      <c r="F5689" s="208">
        <v>0</v>
      </c>
    </row>
    <row r="5690" spans="2:6" x14ac:dyDescent="0.3">
      <c r="B5690" s="142" t="s">
        <v>381</v>
      </c>
      <c r="C5690" s="144">
        <v>45608</v>
      </c>
      <c r="D5690" s="145">
        <v>20</v>
      </c>
      <c r="E5690" s="207">
        <v>0</v>
      </c>
      <c r="F5690" s="208">
        <v>0</v>
      </c>
    </row>
    <row r="5691" spans="2:6" x14ac:dyDescent="0.3">
      <c r="B5691" s="142" t="s">
        <v>381</v>
      </c>
      <c r="C5691" s="144">
        <v>45608</v>
      </c>
      <c r="D5691" s="145">
        <v>21</v>
      </c>
      <c r="E5691" s="207">
        <v>0</v>
      </c>
      <c r="F5691" s="208">
        <v>0</v>
      </c>
    </row>
    <row r="5692" spans="2:6" x14ac:dyDescent="0.3">
      <c r="B5692" s="142" t="s">
        <v>381</v>
      </c>
      <c r="C5692" s="144">
        <v>45608</v>
      </c>
      <c r="D5692" s="145">
        <v>22</v>
      </c>
      <c r="E5692" s="207">
        <v>0</v>
      </c>
      <c r="F5692" s="208">
        <v>0</v>
      </c>
    </row>
    <row r="5693" spans="2:6" x14ac:dyDescent="0.3">
      <c r="B5693" s="142" t="s">
        <v>381</v>
      </c>
      <c r="C5693" s="144">
        <v>45608</v>
      </c>
      <c r="D5693" s="145">
        <v>23</v>
      </c>
      <c r="E5693" s="207">
        <v>0</v>
      </c>
      <c r="F5693" s="208">
        <v>0</v>
      </c>
    </row>
    <row r="5694" spans="2:6" x14ac:dyDescent="0.3">
      <c r="B5694" s="142" t="s">
        <v>381</v>
      </c>
      <c r="C5694" s="144">
        <v>45609</v>
      </c>
      <c r="D5694" s="145">
        <v>0</v>
      </c>
      <c r="E5694" s="207">
        <v>0</v>
      </c>
      <c r="F5694" s="208">
        <v>0</v>
      </c>
    </row>
    <row r="5695" spans="2:6" x14ac:dyDescent="0.3">
      <c r="B5695" s="142" t="s">
        <v>381</v>
      </c>
      <c r="C5695" s="144">
        <v>45609</v>
      </c>
      <c r="D5695" s="145">
        <v>1</v>
      </c>
      <c r="E5695" s="207">
        <v>0</v>
      </c>
      <c r="F5695" s="208">
        <v>0</v>
      </c>
    </row>
    <row r="5696" spans="2:6" x14ac:dyDescent="0.3">
      <c r="B5696" s="142" t="s">
        <v>381</v>
      </c>
      <c r="C5696" s="144">
        <v>45609</v>
      </c>
      <c r="D5696" s="145">
        <v>2</v>
      </c>
      <c r="E5696" s="207">
        <v>0</v>
      </c>
      <c r="F5696" s="208">
        <v>0</v>
      </c>
    </row>
    <row r="5697" spans="2:6" x14ac:dyDescent="0.3">
      <c r="B5697" s="142" t="s">
        <v>381</v>
      </c>
      <c r="C5697" s="144">
        <v>45609</v>
      </c>
      <c r="D5697" s="145">
        <v>3</v>
      </c>
      <c r="E5697" s="207">
        <v>0</v>
      </c>
      <c r="F5697" s="208">
        <v>0</v>
      </c>
    </row>
    <row r="5698" spans="2:6" x14ac:dyDescent="0.3">
      <c r="B5698" s="142" t="s">
        <v>381</v>
      </c>
      <c r="C5698" s="144">
        <v>45609</v>
      </c>
      <c r="D5698" s="145">
        <v>4</v>
      </c>
      <c r="E5698" s="207">
        <v>0</v>
      </c>
      <c r="F5698" s="208">
        <v>0</v>
      </c>
    </row>
    <row r="5699" spans="2:6" x14ac:dyDescent="0.3">
      <c r="B5699" s="142" t="s">
        <v>381</v>
      </c>
      <c r="C5699" s="144">
        <v>45609</v>
      </c>
      <c r="D5699" s="145">
        <v>5</v>
      </c>
      <c r="E5699" s="207">
        <v>0</v>
      </c>
      <c r="F5699" s="208">
        <v>0</v>
      </c>
    </row>
    <row r="5700" spans="2:6" x14ac:dyDescent="0.3">
      <c r="B5700" s="142" t="s">
        <v>381</v>
      </c>
      <c r="C5700" s="144">
        <v>45609</v>
      </c>
      <c r="D5700" s="145">
        <v>6</v>
      </c>
      <c r="E5700" s="207">
        <v>0</v>
      </c>
      <c r="F5700" s="208">
        <v>0</v>
      </c>
    </row>
    <row r="5701" spans="2:6" x14ac:dyDescent="0.3">
      <c r="B5701" s="142" t="s">
        <v>381</v>
      </c>
      <c r="C5701" s="144">
        <v>45609</v>
      </c>
      <c r="D5701" s="145">
        <v>7</v>
      </c>
      <c r="E5701" s="207">
        <v>0</v>
      </c>
      <c r="F5701" s="208">
        <v>0</v>
      </c>
    </row>
    <row r="5702" spans="2:6" x14ac:dyDescent="0.3">
      <c r="B5702" s="142" t="s">
        <v>381</v>
      </c>
      <c r="C5702" s="144">
        <v>45609</v>
      </c>
      <c r="D5702" s="145">
        <v>8</v>
      </c>
      <c r="E5702" s="207">
        <v>0</v>
      </c>
      <c r="F5702" s="208">
        <v>0</v>
      </c>
    </row>
    <row r="5703" spans="2:6" x14ac:dyDescent="0.3">
      <c r="B5703" s="142" t="s">
        <v>381</v>
      </c>
      <c r="C5703" s="144">
        <v>45609</v>
      </c>
      <c r="D5703" s="145">
        <v>9</v>
      </c>
      <c r="E5703" s="207">
        <v>0</v>
      </c>
      <c r="F5703" s="208">
        <v>0</v>
      </c>
    </row>
    <row r="5704" spans="2:6" x14ac:dyDescent="0.3">
      <c r="B5704" s="142" t="s">
        <v>381</v>
      </c>
      <c r="C5704" s="144">
        <v>45609</v>
      </c>
      <c r="D5704" s="145">
        <v>10</v>
      </c>
      <c r="E5704" s="207">
        <v>0</v>
      </c>
      <c r="F5704" s="208">
        <v>0</v>
      </c>
    </row>
    <row r="5705" spans="2:6" x14ac:dyDescent="0.3">
      <c r="B5705" s="142" t="s">
        <v>381</v>
      </c>
      <c r="C5705" s="144">
        <v>45609</v>
      </c>
      <c r="D5705" s="145">
        <v>11</v>
      </c>
      <c r="E5705" s="207">
        <v>0</v>
      </c>
      <c r="F5705" s="208">
        <v>0</v>
      </c>
    </row>
    <row r="5706" spans="2:6" x14ac:dyDescent="0.3">
      <c r="B5706" s="142" t="s">
        <v>381</v>
      </c>
      <c r="C5706" s="144">
        <v>45609</v>
      </c>
      <c r="D5706" s="145">
        <v>12</v>
      </c>
      <c r="E5706" s="207">
        <v>0</v>
      </c>
      <c r="F5706" s="208">
        <v>0</v>
      </c>
    </row>
    <row r="5707" spans="2:6" x14ac:dyDescent="0.3">
      <c r="B5707" s="142" t="s">
        <v>381</v>
      </c>
      <c r="C5707" s="144">
        <v>45609</v>
      </c>
      <c r="D5707" s="145">
        <v>13</v>
      </c>
      <c r="E5707" s="207">
        <v>0</v>
      </c>
      <c r="F5707" s="208">
        <v>0</v>
      </c>
    </row>
    <row r="5708" spans="2:6" x14ac:dyDescent="0.3">
      <c r="B5708" s="142" t="s">
        <v>381</v>
      </c>
      <c r="C5708" s="144">
        <v>45609</v>
      </c>
      <c r="D5708" s="145">
        <v>14</v>
      </c>
      <c r="E5708" s="207">
        <v>0</v>
      </c>
      <c r="F5708" s="208">
        <v>0</v>
      </c>
    </row>
    <row r="5709" spans="2:6" x14ac:dyDescent="0.3">
      <c r="B5709" s="142" t="s">
        <v>381</v>
      </c>
      <c r="C5709" s="144">
        <v>45609</v>
      </c>
      <c r="D5709" s="145">
        <v>15</v>
      </c>
      <c r="E5709" s="207">
        <v>0</v>
      </c>
      <c r="F5709" s="208">
        <v>0</v>
      </c>
    </row>
    <row r="5710" spans="2:6" x14ac:dyDescent="0.3">
      <c r="B5710" s="142" t="s">
        <v>381</v>
      </c>
      <c r="C5710" s="144">
        <v>45609</v>
      </c>
      <c r="D5710" s="145">
        <v>16</v>
      </c>
      <c r="E5710" s="207">
        <v>0</v>
      </c>
      <c r="F5710" s="208">
        <v>0</v>
      </c>
    </row>
    <row r="5711" spans="2:6" x14ac:dyDescent="0.3">
      <c r="B5711" s="142" t="s">
        <v>381</v>
      </c>
      <c r="C5711" s="144">
        <v>45609</v>
      </c>
      <c r="D5711" s="145">
        <v>17</v>
      </c>
      <c r="E5711" s="207">
        <v>0</v>
      </c>
      <c r="F5711" s="208">
        <v>0</v>
      </c>
    </row>
    <row r="5712" spans="2:6" x14ac:dyDescent="0.3">
      <c r="B5712" s="142" t="s">
        <v>381</v>
      </c>
      <c r="C5712" s="144">
        <v>45609</v>
      </c>
      <c r="D5712" s="145">
        <v>18</v>
      </c>
      <c r="E5712" s="207">
        <v>0</v>
      </c>
      <c r="F5712" s="208">
        <v>0</v>
      </c>
    </row>
    <row r="5713" spans="2:6" x14ac:dyDescent="0.3">
      <c r="B5713" s="142" t="s">
        <v>381</v>
      </c>
      <c r="C5713" s="144">
        <v>45609</v>
      </c>
      <c r="D5713" s="145">
        <v>19</v>
      </c>
      <c r="E5713" s="207">
        <v>0</v>
      </c>
      <c r="F5713" s="208">
        <v>0</v>
      </c>
    </row>
    <row r="5714" spans="2:6" x14ac:dyDescent="0.3">
      <c r="B5714" s="142" t="s">
        <v>381</v>
      </c>
      <c r="C5714" s="144">
        <v>45609</v>
      </c>
      <c r="D5714" s="145">
        <v>20</v>
      </c>
      <c r="E5714" s="207">
        <v>0</v>
      </c>
      <c r="F5714" s="208">
        <v>0</v>
      </c>
    </row>
    <row r="5715" spans="2:6" x14ac:dyDescent="0.3">
      <c r="B5715" s="142" t="s">
        <v>381</v>
      </c>
      <c r="C5715" s="144">
        <v>45609</v>
      </c>
      <c r="D5715" s="145">
        <v>21</v>
      </c>
      <c r="E5715" s="207">
        <v>0</v>
      </c>
      <c r="F5715" s="208">
        <v>0</v>
      </c>
    </row>
    <row r="5716" spans="2:6" x14ac:dyDescent="0.3">
      <c r="B5716" s="142" t="s">
        <v>381</v>
      </c>
      <c r="C5716" s="144">
        <v>45609</v>
      </c>
      <c r="D5716" s="145">
        <v>22</v>
      </c>
      <c r="E5716" s="207">
        <v>0</v>
      </c>
      <c r="F5716" s="208">
        <v>0</v>
      </c>
    </row>
    <row r="5717" spans="2:6" x14ac:dyDescent="0.3">
      <c r="B5717" s="142" t="s">
        <v>381</v>
      </c>
      <c r="C5717" s="144">
        <v>45609</v>
      </c>
      <c r="D5717" s="145">
        <v>23</v>
      </c>
      <c r="E5717" s="207">
        <v>0</v>
      </c>
      <c r="F5717" s="208">
        <v>0</v>
      </c>
    </row>
    <row r="5718" spans="2:6" x14ac:dyDescent="0.3">
      <c r="B5718" s="142" t="s">
        <v>381</v>
      </c>
      <c r="C5718" s="144">
        <v>45610</v>
      </c>
      <c r="D5718" s="145">
        <v>0</v>
      </c>
      <c r="E5718" s="207">
        <v>0</v>
      </c>
      <c r="F5718" s="208">
        <v>0</v>
      </c>
    </row>
    <row r="5719" spans="2:6" x14ac:dyDescent="0.3">
      <c r="B5719" s="142" t="s">
        <v>381</v>
      </c>
      <c r="C5719" s="144">
        <v>45610</v>
      </c>
      <c r="D5719" s="145">
        <v>1</v>
      </c>
      <c r="E5719" s="207">
        <v>0</v>
      </c>
      <c r="F5719" s="208">
        <v>0</v>
      </c>
    </row>
    <row r="5720" spans="2:6" x14ac:dyDescent="0.3">
      <c r="B5720" s="142" t="s">
        <v>381</v>
      </c>
      <c r="C5720" s="144">
        <v>45610</v>
      </c>
      <c r="D5720" s="145">
        <v>2</v>
      </c>
      <c r="E5720" s="207">
        <v>0</v>
      </c>
      <c r="F5720" s="208">
        <v>0</v>
      </c>
    </row>
    <row r="5721" spans="2:6" x14ac:dyDescent="0.3">
      <c r="B5721" s="142" t="s">
        <v>381</v>
      </c>
      <c r="C5721" s="144">
        <v>45610</v>
      </c>
      <c r="D5721" s="145">
        <v>3</v>
      </c>
      <c r="E5721" s="207">
        <v>0</v>
      </c>
      <c r="F5721" s="208">
        <v>0</v>
      </c>
    </row>
    <row r="5722" spans="2:6" x14ac:dyDescent="0.3">
      <c r="B5722" s="142" t="s">
        <v>381</v>
      </c>
      <c r="C5722" s="144">
        <v>45610</v>
      </c>
      <c r="D5722" s="145">
        <v>4</v>
      </c>
      <c r="E5722" s="207">
        <v>0</v>
      </c>
      <c r="F5722" s="208">
        <v>0</v>
      </c>
    </row>
    <row r="5723" spans="2:6" x14ac:dyDescent="0.3">
      <c r="B5723" s="142" t="s">
        <v>381</v>
      </c>
      <c r="C5723" s="144">
        <v>45610</v>
      </c>
      <c r="D5723" s="145">
        <v>5</v>
      </c>
      <c r="E5723" s="207">
        <v>0</v>
      </c>
      <c r="F5723" s="208">
        <v>0</v>
      </c>
    </row>
    <row r="5724" spans="2:6" x14ac:dyDescent="0.3">
      <c r="B5724" s="142" t="s">
        <v>381</v>
      </c>
      <c r="C5724" s="144">
        <v>45610</v>
      </c>
      <c r="D5724" s="145">
        <v>6</v>
      </c>
      <c r="E5724" s="207">
        <v>0</v>
      </c>
      <c r="F5724" s="208">
        <v>0</v>
      </c>
    </row>
    <row r="5725" spans="2:6" x14ac:dyDescent="0.3">
      <c r="B5725" s="142" t="s">
        <v>381</v>
      </c>
      <c r="C5725" s="144">
        <v>45610</v>
      </c>
      <c r="D5725" s="145">
        <v>7</v>
      </c>
      <c r="E5725" s="207">
        <v>0</v>
      </c>
      <c r="F5725" s="208">
        <v>0</v>
      </c>
    </row>
    <row r="5726" spans="2:6" x14ac:dyDescent="0.3">
      <c r="B5726" s="142" t="s">
        <v>381</v>
      </c>
      <c r="C5726" s="144">
        <v>45610</v>
      </c>
      <c r="D5726" s="145">
        <v>8</v>
      </c>
      <c r="E5726" s="207">
        <v>0</v>
      </c>
      <c r="F5726" s="208">
        <v>0</v>
      </c>
    </row>
    <row r="5727" spans="2:6" x14ac:dyDescent="0.3">
      <c r="B5727" s="142" t="s">
        <v>381</v>
      </c>
      <c r="C5727" s="144">
        <v>45610</v>
      </c>
      <c r="D5727" s="145">
        <v>9</v>
      </c>
      <c r="E5727" s="207">
        <v>0</v>
      </c>
      <c r="F5727" s="208">
        <v>0</v>
      </c>
    </row>
    <row r="5728" spans="2:6" x14ac:dyDescent="0.3">
      <c r="B5728" s="142" t="s">
        <v>381</v>
      </c>
      <c r="C5728" s="144">
        <v>45610</v>
      </c>
      <c r="D5728" s="145">
        <v>10</v>
      </c>
      <c r="E5728" s="207">
        <v>0</v>
      </c>
      <c r="F5728" s="208">
        <v>0</v>
      </c>
    </row>
    <row r="5729" spans="2:6" x14ac:dyDescent="0.3">
      <c r="B5729" s="142" t="s">
        <v>381</v>
      </c>
      <c r="C5729" s="144">
        <v>45610</v>
      </c>
      <c r="D5729" s="145">
        <v>11</v>
      </c>
      <c r="E5729" s="207">
        <v>0</v>
      </c>
      <c r="F5729" s="208">
        <v>0</v>
      </c>
    </row>
    <row r="5730" spans="2:6" x14ac:dyDescent="0.3">
      <c r="B5730" s="142" t="s">
        <v>381</v>
      </c>
      <c r="C5730" s="144">
        <v>45610</v>
      </c>
      <c r="D5730" s="145">
        <v>12</v>
      </c>
      <c r="E5730" s="207">
        <v>0</v>
      </c>
      <c r="F5730" s="208">
        <v>0</v>
      </c>
    </row>
    <row r="5731" spans="2:6" x14ac:dyDescent="0.3">
      <c r="B5731" s="142" t="s">
        <v>381</v>
      </c>
      <c r="C5731" s="144">
        <v>45610</v>
      </c>
      <c r="D5731" s="145">
        <v>13</v>
      </c>
      <c r="E5731" s="207">
        <v>0</v>
      </c>
      <c r="F5731" s="208">
        <v>0</v>
      </c>
    </row>
    <row r="5732" spans="2:6" x14ac:dyDescent="0.3">
      <c r="B5732" s="142" t="s">
        <v>381</v>
      </c>
      <c r="C5732" s="144">
        <v>45610</v>
      </c>
      <c r="D5732" s="145">
        <v>14</v>
      </c>
      <c r="E5732" s="207">
        <v>0</v>
      </c>
      <c r="F5732" s="208">
        <v>0</v>
      </c>
    </row>
    <row r="5733" spans="2:6" x14ac:dyDescent="0.3">
      <c r="B5733" s="142" t="s">
        <v>381</v>
      </c>
      <c r="C5733" s="144">
        <v>45610</v>
      </c>
      <c r="D5733" s="145">
        <v>15</v>
      </c>
      <c r="E5733" s="207">
        <v>0</v>
      </c>
      <c r="F5733" s="208">
        <v>0</v>
      </c>
    </row>
    <row r="5734" spans="2:6" x14ac:dyDescent="0.3">
      <c r="B5734" s="142" t="s">
        <v>381</v>
      </c>
      <c r="C5734" s="144">
        <v>45610</v>
      </c>
      <c r="D5734" s="145">
        <v>16</v>
      </c>
      <c r="E5734" s="207">
        <v>0</v>
      </c>
      <c r="F5734" s="208">
        <v>0</v>
      </c>
    </row>
    <row r="5735" spans="2:6" x14ac:dyDescent="0.3">
      <c r="B5735" s="142" t="s">
        <v>381</v>
      </c>
      <c r="C5735" s="144">
        <v>45610</v>
      </c>
      <c r="D5735" s="145">
        <v>17</v>
      </c>
      <c r="E5735" s="207">
        <v>0</v>
      </c>
      <c r="F5735" s="208">
        <v>0</v>
      </c>
    </row>
    <row r="5736" spans="2:6" x14ac:dyDescent="0.3">
      <c r="B5736" s="142" t="s">
        <v>381</v>
      </c>
      <c r="C5736" s="144">
        <v>45610</v>
      </c>
      <c r="D5736" s="145">
        <v>18</v>
      </c>
      <c r="E5736" s="207">
        <v>0</v>
      </c>
      <c r="F5736" s="208">
        <v>0</v>
      </c>
    </row>
    <row r="5737" spans="2:6" x14ac:dyDescent="0.3">
      <c r="B5737" s="142" t="s">
        <v>381</v>
      </c>
      <c r="C5737" s="144">
        <v>45610</v>
      </c>
      <c r="D5737" s="145">
        <v>19</v>
      </c>
      <c r="E5737" s="207">
        <v>0</v>
      </c>
      <c r="F5737" s="208">
        <v>0</v>
      </c>
    </row>
    <row r="5738" spans="2:6" x14ac:dyDescent="0.3">
      <c r="B5738" s="142" t="s">
        <v>381</v>
      </c>
      <c r="C5738" s="144">
        <v>45610</v>
      </c>
      <c r="D5738" s="145">
        <v>20</v>
      </c>
      <c r="E5738" s="207">
        <v>0</v>
      </c>
      <c r="F5738" s="208">
        <v>0</v>
      </c>
    </row>
    <row r="5739" spans="2:6" x14ac:dyDescent="0.3">
      <c r="B5739" s="142" t="s">
        <v>381</v>
      </c>
      <c r="C5739" s="144">
        <v>45610</v>
      </c>
      <c r="D5739" s="145">
        <v>21</v>
      </c>
      <c r="E5739" s="207">
        <v>0</v>
      </c>
      <c r="F5739" s="208">
        <v>0</v>
      </c>
    </row>
    <row r="5740" spans="2:6" x14ac:dyDescent="0.3">
      <c r="B5740" s="142" t="s">
        <v>381</v>
      </c>
      <c r="C5740" s="144">
        <v>45610</v>
      </c>
      <c r="D5740" s="145">
        <v>22</v>
      </c>
      <c r="E5740" s="207">
        <v>0</v>
      </c>
      <c r="F5740" s="208">
        <v>0</v>
      </c>
    </row>
    <row r="5741" spans="2:6" x14ac:dyDescent="0.3">
      <c r="B5741" s="142" t="s">
        <v>381</v>
      </c>
      <c r="C5741" s="144">
        <v>45610</v>
      </c>
      <c r="D5741" s="145">
        <v>23</v>
      </c>
      <c r="E5741" s="207">
        <v>0</v>
      </c>
      <c r="F5741" s="208">
        <v>0</v>
      </c>
    </row>
    <row r="5742" spans="2:6" x14ac:dyDescent="0.3">
      <c r="B5742" s="142" t="s">
        <v>381</v>
      </c>
      <c r="C5742" s="144">
        <v>45611</v>
      </c>
      <c r="D5742" s="145">
        <v>0</v>
      </c>
      <c r="E5742" s="207">
        <v>0</v>
      </c>
      <c r="F5742" s="208">
        <v>0</v>
      </c>
    </row>
    <row r="5743" spans="2:6" x14ac:dyDescent="0.3">
      <c r="B5743" s="142" t="s">
        <v>381</v>
      </c>
      <c r="C5743" s="144">
        <v>45611</v>
      </c>
      <c r="D5743" s="145">
        <v>1</v>
      </c>
      <c r="E5743" s="207">
        <v>0</v>
      </c>
      <c r="F5743" s="208">
        <v>0</v>
      </c>
    </row>
    <row r="5744" spans="2:6" x14ac:dyDescent="0.3">
      <c r="B5744" s="142" t="s">
        <v>381</v>
      </c>
      <c r="C5744" s="144">
        <v>45611</v>
      </c>
      <c r="D5744" s="145">
        <v>2</v>
      </c>
      <c r="E5744" s="207">
        <v>0</v>
      </c>
      <c r="F5744" s="208">
        <v>0</v>
      </c>
    </row>
    <row r="5745" spans="2:6" x14ac:dyDescent="0.3">
      <c r="B5745" s="142" t="s">
        <v>381</v>
      </c>
      <c r="C5745" s="144">
        <v>45611</v>
      </c>
      <c r="D5745" s="145">
        <v>3</v>
      </c>
      <c r="E5745" s="207">
        <v>0</v>
      </c>
      <c r="F5745" s="208">
        <v>0</v>
      </c>
    </row>
    <row r="5746" spans="2:6" x14ac:dyDescent="0.3">
      <c r="B5746" s="142" t="s">
        <v>381</v>
      </c>
      <c r="C5746" s="144">
        <v>45611</v>
      </c>
      <c r="D5746" s="145">
        <v>4</v>
      </c>
      <c r="E5746" s="207">
        <v>0</v>
      </c>
      <c r="F5746" s="208">
        <v>0</v>
      </c>
    </row>
    <row r="5747" spans="2:6" x14ac:dyDescent="0.3">
      <c r="B5747" s="142" t="s">
        <v>381</v>
      </c>
      <c r="C5747" s="144">
        <v>45611</v>
      </c>
      <c r="D5747" s="145">
        <v>5</v>
      </c>
      <c r="E5747" s="207">
        <v>0</v>
      </c>
      <c r="F5747" s="208">
        <v>0</v>
      </c>
    </row>
    <row r="5748" spans="2:6" x14ac:dyDescent="0.3">
      <c r="B5748" s="142" t="s">
        <v>381</v>
      </c>
      <c r="C5748" s="144">
        <v>45611</v>
      </c>
      <c r="D5748" s="145">
        <v>6</v>
      </c>
      <c r="E5748" s="207">
        <v>0</v>
      </c>
      <c r="F5748" s="208">
        <v>0</v>
      </c>
    </row>
    <row r="5749" spans="2:6" x14ac:dyDescent="0.3">
      <c r="B5749" s="142" t="s">
        <v>381</v>
      </c>
      <c r="C5749" s="144">
        <v>45611</v>
      </c>
      <c r="D5749" s="145">
        <v>7</v>
      </c>
      <c r="E5749" s="207">
        <v>0</v>
      </c>
      <c r="F5749" s="208">
        <v>0</v>
      </c>
    </row>
    <row r="5750" spans="2:6" x14ac:dyDescent="0.3">
      <c r="B5750" s="142" t="s">
        <v>381</v>
      </c>
      <c r="C5750" s="144">
        <v>45611</v>
      </c>
      <c r="D5750" s="145">
        <v>8</v>
      </c>
      <c r="E5750" s="207">
        <v>0</v>
      </c>
      <c r="F5750" s="208">
        <v>0</v>
      </c>
    </row>
    <row r="5751" spans="2:6" x14ac:dyDescent="0.3">
      <c r="B5751" s="142" t="s">
        <v>381</v>
      </c>
      <c r="C5751" s="144">
        <v>45611</v>
      </c>
      <c r="D5751" s="145">
        <v>9</v>
      </c>
      <c r="E5751" s="207">
        <v>0</v>
      </c>
      <c r="F5751" s="208">
        <v>0</v>
      </c>
    </row>
    <row r="5752" spans="2:6" x14ac:dyDescent="0.3">
      <c r="B5752" s="142" t="s">
        <v>381</v>
      </c>
      <c r="C5752" s="144">
        <v>45611</v>
      </c>
      <c r="D5752" s="145">
        <v>10</v>
      </c>
      <c r="E5752" s="207">
        <v>0</v>
      </c>
      <c r="F5752" s="208">
        <v>0</v>
      </c>
    </row>
    <row r="5753" spans="2:6" x14ac:dyDescent="0.3">
      <c r="B5753" s="142" t="s">
        <v>381</v>
      </c>
      <c r="C5753" s="144">
        <v>45611</v>
      </c>
      <c r="D5753" s="145">
        <v>11</v>
      </c>
      <c r="E5753" s="207">
        <v>0</v>
      </c>
      <c r="F5753" s="208">
        <v>0</v>
      </c>
    </row>
    <row r="5754" spans="2:6" x14ac:dyDescent="0.3">
      <c r="B5754" s="142" t="s">
        <v>381</v>
      </c>
      <c r="C5754" s="144">
        <v>45611</v>
      </c>
      <c r="D5754" s="145">
        <v>12</v>
      </c>
      <c r="E5754" s="207">
        <v>0</v>
      </c>
      <c r="F5754" s="208">
        <v>0</v>
      </c>
    </row>
    <row r="5755" spans="2:6" x14ac:dyDescent="0.3">
      <c r="B5755" s="142" t="s">
        <v>381</v>
      </c>
      <c r="C5755" s="144">
        <v>45611</v>
      </c>
      <c r="D5755" s="145">
        <v>13</v>
      </c>
      <c r="E5755" s="207">
        <v>0</v>
      </c>
      <c r="F5755" s="208">
        <v>0</v>
      </c>
    </row>
    <row r="5756" spans="2:6" x14ac:dyDescent="0.3">
      <c r="B5756" s="142" t="s">
        <v>381</v>
      </c>
      <c r="C5756" s="144">
        <v>45611</v>
      </c>
      <c r="D5756" s="145">
        <v>14</v>
      </c>
      <c r="E5756" s="207">
        <v>0</v>
      </c>
      <c r="F5756" s="208">
        <v>0</v>
      </c>
    </row>
    <row r="5757" spans="2:6" x14ac:dyDescent="0.3">
      <c r="B5757" s="142" t="s">
        <v>381</v>
      </c>
      <c r="C5757" s="144">
        <v>45611</v>
      </c>
      <c r="D5757" s="145">
        <v>15</v>
      </c>
      <c r="E5757" s="207">
        <v>0</v>
      </c>
      <c r="F5757" s="208">
        <v>0</v>
      </c>
    </row>
    <row r="5758" spans="2:6" x14ac:dyDescent="0.3">
      <c r="B5758" s="142" t="s">
        <v>381</v>
      </c>
      <c r="C5758" s="144">
        <v>45611</v>
      </c>
      <c r="D5758" s="145">
        <v>16</v>
      </c>
      <c r="E5758" s="207">
        <v>0</v>
      </c>
      <c r="F5758" s="208">
        <v>0</v>
      </c>
    </row>
    <row r="5759" spans="2:6" x14ac:dyDescent="0.3">
      <c r="B5759" s="142" t="s">
        <v>381</v>
      </c>
      <c r="C5759" s="144">
        <v>45611</v>
      </c>
      <c r="D5759" s="145">
        <v>17</v>
      </c>
      <c r="E5759" s="207">
        <v>0</v>
      </c>
      <c r="F5759" s="208">
        <v>0</v>
      </c>
    </row>
    <row r="5760" spans="2:6" x14ac:dyDescent="0.3">
      <c r="B5760" s="142" t="s">
        <v>381</v>
      </c>
      <c r="C5760" s="144">
        <v>45611</v>
      </c>
      <c r="D5760" s="145">
        <v>18</v>
      </c>
      <c r="E5760" s="207">
        <v>0</v>
      </c>
      <c r="F5760" s="208">
        <v>0</v>
      </c>
    </row>
    <row r="5761" spans="2:6" x14ac:dyDescent="0.3">
      <c r="B5761" s="142" t="s">
        <v>381</v>
      </c>
      <c r="C5761" s="144">
        <v>45611</v>
      </c>
      <c r="D5761" s="145">
        <v>19</v>
      </c>
      <c r="E5761" s="207">
        <v>0</v>
      </c>
      <c r="F5761" s="208">
        <v>0</v>
      </c>
    </row>
    <row r="5762" spans="2:6" x14ac:dyDescent="0.3">
      <c r="B5762" s="142" t="s">
        <v>381</v>
      </c>
      <c r="C5762" s="144">
        <v>45611</v>
      </c>
      <c r="D5762" s="145">
        <v>20</v>
      </c>
      <c r="E5762" s="207">
        <v>0</v>
      </c>
      <c r="F5762" s="208">
        <v>0</v>
      </c>
    </row>
    <row r="5763" spans="2:6" x14ac:dyDescent="0.3">
      <c r="B5763" s="142" t="s">
        <v>381</v>
      </c>
      <c r="C5763" s="144">
        <v>45611</v>
      </c>
      <c r="D5763" s="145">
        <v>21</v>
      </c>
      <c r="E5763" s="207">
        <v>0</v>
      </c>
      <c r="F5763" s="208">
        <v>0</v>
      </c>
    </row>
    <row r="5764" spans="2:6" x14ac:dyDescent="0.3">
      <c r="B5764" s="142" t="s">
        <v>381</v>
      </c>
      <c r="C5764" s="144">
        <v>45611</v>
      </c>
      <c r="D5764" s="145">
        <v>22</v>
      </c>
      <c r="E5764" s="207">
        <v>0</v>
      </c>
      <c r="F5764" s="208">
        <v>0</v>
      </c>
    </row>
    <row r="5765" spans="2:6" x14ac:dyDescent="0.3">
      <c r="B5765" s="142" t="s">
        <v>381</v>
      </c>
      <c r="C5765" s="144">
        <v>45611</v>
      </c>
      <c r="D5765" s="145">
        <v>23</v>
      </c>
      <c r="E5765" s="207">
        <v>0</v>
      </c>
      <c r="F5765" s="208">
        <v>0</v>
      </c>
    </row>
    <row r="5766" spans="2:6" x14ac:dyDescent="0.3">
      <c r="B5766" s="142" t="s">
        <v>381</v>
      </c>
      <c r="C5766" s="144">
        <v>45612</v>
      </c>
      <c r="D5766" s="145">
        <v>0</v>
      </c>
      <c r="E5766" s="207">
        <v>0</v>
      </c>
      <c r="F5766" s="208">
        <v>0</v>
      </c>
    </row>
    <row r="5767" spans="2:6" x14ac:dyDescent="0.3">
      <c r="B5767" s="142" t="s">
        <v>381</v>
      </c>
      <c r="C5767" s="144">
        <v>45612</v>
      </c>
      <c r="D5767" s="145">
        <v>1</v>
      </c>
      <c r="E5767" s="207">
        <v>0</v>
      </c>
      <c r="F5767" s="208">
        <v>0</v>
      </c>
    </row>
    <row r="5768" spans="2:6" x14ac:dyDescent="0.3">
      <c r="B5768" s="142" t="s">
        <v>381</v>
      </c>
      <c r="C5768" s="144">
        <v>45612</v>
      </c>
      <c r="D5768" s="145">
        <v>2</v>
      </c>
      <c r="E5768" s="207">
        <v>0</v>
      </c>
      <c r="F5768" s="208">
        <v>0</v>
      </c>
    </row>
    <row r="5769" spans="2:6" x14ac:dyDescent="0.3">
      <c r="B5769" s="142" t="s">
        <v>381</v>
      </c>
      <c r="C5769" s="144">
        <v>45612</v>
      </c>
      <c r="D5769" s="145">
        <v>3</v>
      </c>
      <c r="E5769" s="207">
        <v>0</v>
      </c>
      <c r="F5769" s="208">
        <v>0</v>
      </c>
    </row>
    <row r="5770" spans="2:6" x14ac:dyDescent="0.3">
      <c r="B5770" s="142" t="s">
        <v>381</v>
      </c>
      <c r="C5770" s="144">
        <v>45612</v>
      </c>
      <c r="D5770" s="145">
        <v>4</v>
      </c>
      <c r="E5770" s="207">
        <v>0</v>
      </c>
      <c r="F5770" s="208">
        <v>0</v>
      </c>
    </row>
    <row r="5771" spans="2:6" x14ac:dyDescent="0.3">
      <c r="B5771" s="142" t="s">
        <v>381</v>
      </c>
      <c r="C5771" s="144">
        <v>45612</v>
      </c>
      <c r="D5771" s="145">
        <v>5</v>
      </c>
      <c r="E5771" s="207">
        <v>0</v>
      </c>
      <c r="F5771" s="208">
        <v>0</v>
      </c>
    </row>
    <row r="5772" spans="2:6" x14ac:dyDescent="0.3">
      <c r="B5772" s="142" t="s">
        <v>381</v>
      </c>
      <c r="C5772" s="144">
        <v>45612</v>
      </c>
      <c r="D5772" s="145">
        <v>6</v>
      </c>
      <c r="E5772" s="207">
        <v>0</v>
      </c>
      <c r="F5772" s="208">
        <v>0</v>
      </c>
    </row>
    <row r="5773" spans="2:6" x14ac:dyDescent="0.3">
      <c r="B5773" s="142" t="s">
        <v>381</v>
      </c>
      <c r="C5773" s="144">
        <v>45612</v>
      </c>
      <c r="D5773" s="145">
        <v>7</v>
      </c>
      <c r="E5773" s="207">
        <v>0</v>
      </c>
      <c r="F5773" s="208">
        <v>0</v>
      </c>
    </row>
    <row r="5774" spans="2:6" x14ac:dyDescent="0.3">
      <c r="B5774" s="142" t="s">
        <v>381</v>
      </c>
      <c r="C5774" s="144">
        <v>45612</v>
      </c>
      <c r="D5774" s="145">
        <v>8</v>
      </c>
      <c r="E5774" s="207">
        <v>0</v>
      </c>
      <c r="F5774" s="208">
        <v>0</v>
      </c>
    </row>
    <row r="5775" spans="2:6" x14ac:dyDescent="0.3">
      <c r="B5775" s="142" t="s">
        <v>381</v>
      </c>
      <c r="C5775" s="144">
        <v>45612</v>
      </c>
      <c r="D5775" s="145">
        <v>9</v>
      </c>
      <c r="E5775" s="207">
        <v>0</v>
      </c>
      <c r="F5775" s="208">
        <v>0</v>
      </c>
    </row>
    <row r="5776" spans="2:6" x14ac:dyDescent="0.3">
      <c r="B5776" s="142" t="s">
        <v>381</v>
      </c>
      <c r="C5776" s="144">
        <v>45612</v>
      </c>
      <c r="D5776" s="145">
        <v>10</v>
      </c>
      <c r="E5776" s="207">
        <v>0</v>
      </c>
      <c r="F5776" s="208">
        <v>0</v>
      </c>
    </row>
    <row r="5777" spans="2:6" x14ac:dyDescent="0.3">
      <c r="B5777" s="142" t="s">
        <v>381</v>
      </c>
      <c r="C5777" s="144">
        <v>45612</v>
      </c>
      <c r="D5777" s="145">
        <v>11</v>
      </c>
      <c r="E5777" s="207">
        <v>0</v>
      </c>
      <c r="F5777" s="208">
        <v>0</v>
      </c>
    </row>
    <row r="5778" spans="2:6" x14ac:dyDescent="0.3">
      <c r="B5778" s="142" t="s">
        <v>381</v>
      </c>
      <c r="C5778" s="144">
        <v>45612</v>
      </c>
      <c r="D5778" s="145">
        <v>12</v>
      </c>
      <c r="E5778" s="207">
        <v>0</v>
      </c>
      <c r="F5778" s="208">
        <v>0</v>
      </c>
    </row>
    <row r="5779" spans="2:6" x14ac:dyDescent="0.3">
      <c r="B5779" s="142" t="s">
        <v>381</v>
      </c>
      <c r="C5779" s="144">
        <v>45612</v>
      </c>
      <c r="D5779" s="145">
        <v>13</v>
      </c>
      <c r="E5779" s="207">
        <v>0</v>
      </c>
      <c r="F5779" s="208">
        <v>0</v>
      </c>
    </row>
    <row r="5780" spans="2:6" x14ac:dyDescent="0.3">
      <c r="B5780" s="142" t="s">
        <v>381</v>
      </c>
      <c r="C5780" s="144">
        <v>45612</v>
      </c>
      <c r="D5780" s="145">
        <v>14</v>
      </c>
      <c r="E5780" s="207">
        <v>0</v>
      </c>
      <c r="F5780" s="208">
        <v>0</v>
      </c>
    </row>
    <row r="5781" spans="2:6" x14ac:dyDescent="0.3">
      <c r="B5781" s="142" t="s">
        <v>381</v>
      </c>
      <c r="C5781" s="144">
        <v>45612</v>
      </c>
      <c r="D5781" s="145">
        <v>15</v>
      </c>
      <c r="E5781" s="207">
        <v>0</v>
      </c>
      <c r="F5781" s="208">
        <v>0</v>
      </c>
    </row>
    <row r="5782" spans="2:6" x14ac:dyDescent="0.3">
      <c r="B5782" s="142" t="s">
        <v>381</v>
      </c>
      <c r="C5782" s="144">
        <v>45612</v>
      </c>
      <c r="D5782" s="145">
        <v>16</v>
      </c>
      <c r="E5782" s="207">
        <v>0</v>
      </c>
      <c r="F5782" s="208">
        <v>0</v>
      </c>
    </row>
    <row r="5783" spans="2:6" x14ac:dyDescent="0.3">
      <c r="B5783" s="142" t="s">
        <v>381</v>
      </c>
      <c r="C5783" s="144">
        <v>45612</v>
      </c>
      <c r="D5783" s="145">
        <v>17</v>
      </c>
      <c r="E5783" s="207">
        <v>0</v>
      </c>
      <c r="F5783" s="208">
        <v>0</v>
      </c>
    </row>
    <row r="5784" spans="2:6" x14ac:dyDescent="0.3">
      <c r="B5784" s="142" t="s">
        <v>381</v>
      </c>
      <c r="C5784" s="144">
        <v>45612</v>
      </c>
      <c r="D5784" s="145">
        <v>18</v>
      </c>
      <c r="E5784" s="207">
        <v>0</v>
      </c>
      <c r="F5784" s="208">
        <v>0</v>
      </c>
    </row>
    <row r="5785" spans="2:6" x14ac:dyDescent="0.3">
      <c r="B5785" s="142" t="s">
        <v>381</v>
      </c>
      <c r="C5785" s="144">
        <v>45612</v>
      </c>
      <c r="D5785" s="145">
        <v>19</v>
      </c>
      <c r="E5785" s="207">
        <v>0</v>
      </c>
      <c r="F5785" s="208">
        <v>0</v>
      </c>
    </row>
    <row r="5786" spans="2:6" x14ac:dyDescent="0.3">
      <c r="B5786" s="142" t="s">
        <v>381</v>
      </c>
      <c r="C5786" s="144">
        <v>45612</v>
      </c>
      <c r="D5786" s="145">
        <v>20</v>
      </c>
      <c r="E5786" s="207">
        <v>0</v>
      </c>
      <c r="F5786" s="208">
        <v>0</v>
      </c>
    </row>
    <row r="5787" spans="2:6" x14ac:dyDescent="0.3">
      <c r="B5787" s="142" t="s">
        <v>381</v>
      </c>
      <c r="C5787" s="144">
        <v>45612</v>
      </c>
      <c r="D5787" s="145">
        <v>21</v>
      </c>
      <c r="E5787" s="207">
        <v>0</v>
      </c>
      <c r="F5787" s="208">
        <v>0</v>
      </c>
    </row>
    <row r="5788" spans="2:6" x14ac:dyDescent="0.3">
      <c r="B5788" s="142" t="s">
        <v>381</v>
      </c>
      <c r="C5788" s="144">
        <v>45612</v>
      </c>
      <c r="D5788" s="145">
        <v>22</v>
      </c>
      <c r="E5788" s="207">
        <v>0.15</v>
      </c>
      <c r="F5788" s="208">
        <v>0</v>
      </c>
    </row>
    <row r="5789" spans="2:6" x14ac:dyDescent="0.3">
      <c r="B5789" s="142" t="s">
        <v>381</v>
      </c>
      <c r="C5789" s="144">
        <v>45612</v>
      </c>
      <c r="D5789" s="145">
        <v>23</v>
      </c>
      <c r="E5789" s="207">
        <v>305.2</v>
      </c>
      <c r="F5789" s="208">
        <v>0</v>
      </c>
    </row>
    <row r="5790" spans="2:6" x14ac:dyDescent="0.3">
      <c r="B5790" s="142" t="s">
        <v>381</v>
      </c>
      <c r="C5790" s="144">
        <v>45613</v>
      </c>
      <c r="D5790" s="145">
        <v>0</v>
      </c>
      <c r="E5790" s="207">
        <v>424.56</v>
      </c>
      <c r="F5790" s="208">
        <v>0</v>
      </c>
    </row>
    <row r="5791" spans="2:6" x14ac:dyDescent="0.3">
      <c r="B5791" s="142" t="s">
        <v>381</v>
      </c>
      <c r="C5791" s="144">
        <v>45613</v>
      </c>
      <c r="D5791" s="145">
        <v>1</v>
      </c>
      <c r="E5791" s="207">
        <v>424.04</v>
      </c>
      <c r="F5791" s="208">
        <v>0</v>
      </c>
    </row>
    <row r="5792" spans="2:6" x14ac:dyDescent="0.3">
      <c r="B5792" s="142" t="s">
        <v>381</v>
      </c>
      <c r="C5792" s="144">
        <v>45613</v>
      </c>
      <c r="D5792" s="145">
        <v>2</v>
      </c>
      <c r="E5792" s="207">
        <v>424.54</v>
      </c>
      <c r="F5792" s="208">
        <v>0</v>
      </c>
    </row>
    <row r="5793" spans="2:6" x14ac:dyDescent="0.3">
      <c r="B5793" s="142" t="s">
        <v>381</v>
      </c>
      <c r="C5793" s="144">
        <v>45613</v>
      </c>
      <c r="D5793" s="145">
        <v>3</v>
      </c>
      <c r="E5793" s="207">
        <v>424.62</v>
      </c>
      <c r="F5793" s="208">
        <v>0</v>
      </c>
    </row>
    <row r="5794" spans="2:6" x14ac:dyDescent="0.3">
      <c r="B5794" s="142" t="s">
        <v>381</v>
      </c>
      <c r="C5794" s="144">
        <v>45613</v>
      </c>
      <c r="D5794" s="145">
        <v>4</v>
      </c>
      <c r="E5794" s="207">
        <v>357.81</v>
      </c>
      <c r="F5794" s="208">
        <v>0</v>
      </c>
    </row>
    <row r="5795" spans="2:6" x14ac:dyDescent="0.3">
      <c r="B5795" s="142" t="s">
        <v>381</v>
      </c>
      <c r="C5795" s="144">
        <v>45613</v>
      </c>
      <c r="D5795" s="145">
        <v>5</v>
      </c>
      <c r="E5795" s="207">
        <v>0</v>
      </c>
      <c r="F5795" s="208">
        <v>0</v>
      </c>
    </row>
    <row r="5796" spans="2:6" x14ac:dyDescent="0.3">
      <c r="B5796" s="142" t="s">
        <v>381</v>
      </c>
      <c r="C5796" s="144">
        <v>45613</v>
      </c>
      <c r="D5796" s="145">
        <v>6</v>
      </c>
      <c r="E5796" s="207">
        <v>0</v>
      </c>
      <c r="F5796" s="208">
        <v>0</v>
      </c>
    </row>
    <row r="5797" spans="2:6" x14ac:dyDescent="0.3">
      <c r="B5797" s="142" t="s">
        <v>381</v>
      </c>
      <c r="C5797" s="144">
        <v>45613</v>
      </c>
      <c r="D5797" s="145">
        <v>7</v>
      </c>
      <c r="E5797" s="207">
        <v>0</v>
      </c>
      <c r="F5797" s="208">
        <v>0</v>
      </c>
    </row>
    <row r="5798" spans="2:6" x14ac:dyDescent="0.3">
      <c r="B5798" s="142" t="s">
        <v>381</v>
      </c>
      <c r="C5798" s="144">
        <v>45613</v>
      </c>
      <c r="D5798" s="145">
        <v>8</v>
      </c>
      <c r="E5798" s="207">
        <v>0</v>
      </c>
      <c r="F5798" s="208">
        <v>0</v>
      </c>
    </row>
    <row r="5799" spans="2:6" x14ac:dyDescent="0.3">
      <c r="B5799" s="142" t="s">
        <v>381</v>
      </c>
      <c r="C5799" s="144">
        <v>45613</v>
      </c>
      <c r="D5799" s="145">
        <v>9</v>
      </c>
      <c r="E5799" s="207">
        <v>0</v>
      </c>
      <c r="F5799" s="208">
        <v>0</v>
      </c>
    </row>
    <row r="5800" spans="2:6" x14ac:dyDescent="0.3">
      <c r="B5800" s="142" t="s">
        <v>381</v>
      </c>
      <c r="C5800" s="144">
        <v>45613</v>
      </c>
      <c r="D5800" s="145">
        <v>10</v>
      </c>
      <c r="E5800" s="207">
        <v>0</v>
      </c>
      <c r="F5800" s="208">
        <v>0</v>
      </c>
    </row>
    <row r="5801" spans="2:6" x14ac:dyDescent="0.3">
      <c r="B5801" s="142" t="s">
        <v>381</v>
      </c>
      <c r="C5801" s="144">
        <v>45613</v>
      </c>
      <c r="D5801" s="145">
        <v>11</v>
      </c>
      <c r="E5801" s="207">
        <v>0</v>
      </c>
      <c r="F5801" s="208">
        <v>0</v>
      </c>
    </row>
    <row r="5802" spans="2:6" x14ac:dyDescent="0.3">
      <c r="B5802" s="142" t="s">
        <v>381</v>
      </c>
      <c r="C5802" s="144">
        <v>45613</v>
      </c>
      <c r="D5802" s="145">
        <v>12</v>
      </c>
      <c r="E5802" s="207">
        <v>0</v>
      </c>
      <c r="F5802" s="208">
        <v>0</v>
      </c>
    </row>
    <row r="5803" spans="2:6" x14ac:dyDescent="0.3">
      <c r="B5803" s="142" t="s">
        <v>381</v>
      </c>
      <c r="C5803" s="144">
        <v>45613</v>
      </c>
      <c r="D5803" s="145">
        <v>13</v>
      </c>
      <c r="E5803" s="207">
        <v>0</v>
      </c>
      <c r="F5803" s="208">
        <v>0</v>
      </c>
    </row>
    <row r="5804" spans="2:6" x14ac:dyDescent="0.3">
      <c r="B5804" s="142" t="s">
        <v>381</v>
      </c>
      <c r="C5804" s="144">
        <v>45613</v>
      </c>
      <c r="D5804" s="145">
        <v>14</v>
      </c>
      <c r="E5804" s="207">
        <v>0</v>
      </c>
      <c r="F5804" s="208">
        <v>0</v>
      </c>
    </row>
    <row r="5805" spans="2:6" x14ac:dyDescent="0.3">
      <c r="B5805" s="142" t="s">
        <v>381</v>
      </c>
      <c r="C5805" s="144">
        <v>45613</v>
      </c>
      <c r="D5805" s="145">
        <v>15</v>
      </c>
      <c r="E5805" s="207">
        <v>0</v>
      </c>
      <c r="F5805" s="208">
        <v>0</v>
      </c>
    </row>
    <row r="5806" spans="2:6" x14ac:dyDescent="0.3">
      <c r="B5806" s="142" t="s">
        <v>381</v>
      </c>
      <c r="C5806" s="144">
        <v>45613</v>
      </c>
      <c r="D5806" s="145">
        <v>16</v>
      </c>
      <c r="E5806" s="207">
        <v>0.12</v>
      </c>
      <c r="F5806" s="208">
        <v>0</v>
      </c>
    </row>
    <row r="5807" spans="2:6" x14ac:dyDescent="0.3">
      <c r="B5807" s="142" t="s">
        <v>381</v>
      </c>
      <c r="C5807" s="144">
        <v>45613</v>
      </c>
      <c r="D5807" s="145">
        <v>17</v>
      </c>
      <c r="E5807" s="207">
        <v>297.63</v>
      </c>
      <c r="F5807" s="208">
        <v>0</v>
      </c>
    </row>
    <row r="5808" spans="2:6" x14ac:dyDescent="0.3">
      <c r="B5808" s="142" t="s">
        <v>381</v>
      </c>
      <c r="C5808" s="144">
        <v>45613</v>
      </c>
      <c r="D5808" s="145">
        <v>18</v>
      </c>
      <c r="E5808" s="207">
        <v>417.81</v>
      </c>
      <c r="F5808" s="208">
        <v>0</v>
      </c>
    </row>
    <row r="5809" spans="2:6" x14ac:dyDescent="0.3">
      <c r="B5809" s="142" t="s">
        <v>381</v>
      </c>
      <c r="C5809" s="144">
        <v>45613</v>
      </c>
      <c r="D5809" s="145">
        <v>19</v>
      </c>
      <c r="E5809" s="207">
        <v>418.57</v>
      </c>
      <c r="F5809" s="208">
        <v>0</v>
      </c>
    </row>
    <row r="5810" spans="2:6" x14ac:dyDescent="0.3">
      <c r="B5810" s="142" t="s">
        <v>381</v>
      </c>
      <c r="C5810" s="144">
        <v>45613</v>
      </c>
      <c r="D5810" s="145">
        <v>20</v>
      </c>
      <c r="E5810" s="207">
        <v>418.38</v>
      </c>
      <c r="F5810" s="208">
        <v>0</v>
      </c>
    </row>
    <row r="5811" spans="2:6" x14ac:dyDescent="0.3">
      <c r="B5811" s="142" t="s">
        <v>381</v>
      </c>
      <c r="C5811" s="144">
        <v>45613</v>
      </c>
      <c r="D5811" s="145">
        <v>21</v>
      </c>
      <c r="E5811" s="207">
        <v>418.86</v>
      </c>
      <c r="F5811" s="208">
        <v>0</v>
      </c>
    </row>
    <row r="5812" spans="2:6" x14ac:dyDescent="0.3">
      <c r="B5812" s="142" t="s">
        <v>381</v>
      </c>
      <c r="C5812" s="144">
        <v>45613</v>
      </c>
      <c r="D5812" s="145">
        <v>22</v>
      </c>
      <c r="E5812" s="207">
        <v>375.5</v>
      </c>
      <c r="F5812" s="208">
        <v>0</v>
      </c>
    </row>
    <row r="5813" spans="2:6" x14ac:dyDescent="0.3">
      <c r="B5813" s="142" t="s">
        <v>381</v>
      </c>
      <c r="C5813" s="144">
        <v>45613</v>
      </c>
      <c r="D5813" s="145">
        <v>23</v>
      </c>
      <c r="E5813" s="207">
        <v>0.1</v>
      </c>
      <c r="F5813" s="208">
        <v>0</v>
      </c>
    </row>
    <row r="5814" spans="2:6" x14ac:dyDescent="0.3">
      <c r="B5814" s="142" t="s">
        <v>381</v>
      </c>
      <c r="C5814" s="144">
        <v>45614</v>
      </c>
      <c r="D5814" s="145">
        <v>0</v>
      </c>
      <c r="E5814" s="207">
        <v>0</v>
      </c>
      <c r="F5814" s="208">
        <v>0</v>
      </c>
    </row>
    <row r="5815" spans="2:6" x14ac:dyDescent="0.3">
      <c r="B5815" s="142" t="s">
        <v>381</v>
      </c>
      <c r="C5815" s="144">
        <v>45614</v>
      </c>
      <c r="D5815" s="145">
        <v>1</v>
      </c>
      <c r="E5815" s="207">
        <v>0</v>
      </c>
      <c r="F5815" s="208">
        <v>0</v>
      </c>
    </row>
    <row r="5816" spans="2:6" x14ac:dyDescent="0.3">
      <c r="B5816" s="142" t="s">
        <v>381</v>
      </c>
      <c r="C5816" s="144">
        <v>45614</v>
      </c>
      <c r="D5816" s="145">
        <v>2</v>
      </c>
      <c r="E5816" s="207">
        <v>0</v>
      </c>
      <c r="F5816" s="208">
        <v>0</v>
      </c>
    </row>
    <row r="5817" spans="2:6" x14ac:dyDescent="0.3">
      <c r="B5817" s="142" t="s">
        <v>381</v>
      </c>
      <c r="C5817" s="144">
        <v>45614</v>
      </c>
      <c r="D5817" s="145">
        <v>3</v>
      </c>
      <c r="E5817" s="207">
        <v>0</v>
      </c>
      <c r="F5817" s="208">
        <v>0</v>
      </c>
    </row>
    <row r="5818" spans="2:6" x14ac:dyDescent="0.3">
      <c r="B5818" s="142" t="s">
        <v>381</v>
      </c>
      <c r="C5818" s="144">
        <v>45614</v>
      </c>
      <c r="D5818" s="145">
        <v>4</v>
      </c>
      <c r="E5818" s="207">
        <v>0</v>
      </c>
      <c r="F5818" s="208">
        <v>0</v>
      </c>
    </row>
    <row r="5819" spans="2:6" x14ac:dyDescent="0.3">
      <c r="B5819" s="142" t="s">
        <v>381</v>
      </c>
      <c r="C5819" s="144">
        <v>45614</v>
      </c>
      <c r="D5819" s="145">
        <v>5</v>
      </c>
      <c r="E5819" s="207">
        <v>0</v>
      </c>
      <c r="F5819" s="208">
        <v>0</v>
      </c>
    </row>
    <row r="5820" spans="2:6" x14ac:dyDescent="0.3">
      <c r="B5820" s="142" t="s">
        <v>381</v>
      </c>
      <c r="C5820" s="144">
        <v>45614</v>
      </c>
      <c r="D5820" s="145">
        <v>6</v>
      </c>
      <c r="E5820" s="207">
        <v>0</v>
      </c>
      <c r="F5820" s="208">
        <v>0</v>
      </c>
    </row>
    <row r="5821" spans="2:6" x14ac:dyDescent="0.3">
      <c r="B5821" s="142" t="s">
        <v>381</v>
      </c>
      <c r="C5821" s="144">
        <v>45614</v>
      </c>
      <c r="D5821" s="145">
        <v>7</v>
      </c>
      <c r="E5821" s="207">
        <v>0</v>
      </c>
      <c r="F5821" s="208">
        <v>0</v>
      </c>
    </row>
    <row r="5822" spans="2:6" x14ac:dyDescent="0.3">
      <c r="B5822" s="142" t="s">
        <v>381</v>
      </c>
      <c r="C5822" s="144">
        <v>45614</v>
      </c>
      <c r="D5822" s="145">
        <v>8</v>
      </c>
      <c r="E5822" s="207">
        <v>0</v>
      </c>
      <c r="F5822" s="208">
        <v>0</v>
      </c>
    </row>
    <row r="5823" spans="2:6" x14ac:dyDescent="0.3">
      <c r="B5823" s="142" t="s">
        <v>381</v>
      </c>
      <c r="C5823" s="144">
        <v>45614</v>
      </c>
      <c r="D5823" s="145">
        <v>9</v>
      </c>
      <c r="E5823" s="207">
        <v>0</v>
      </c>
      <c r="F5823" s="208">
        <v>0</v>
      </c>
    </row>
    <row r="5824" spans="2:6" x14ac:dyDescent="0.3">
      <c r="B5824" s="142" t="s">
        <v>381</v>
      </c>
      <c r="C5824" s="144">
        <v>45614</v>
      </c>
      <c r="D5824" s="145">
        <v>10</v>
      </c>
      <c r="E5824" s="207">
        <v>0</v>
      </c>
      <c r="F5824" s="208">
        <v>0</v>
      </c>
    </row>
    <row r="5825" spans="2:6" x14ac:dyDescent="0.3">
      <c r="B5825" s="142" t="s">
        <v>381</v>
      </c>
      <c r="C5825" s="144">
        <v>45614</v>
      </c>
      <c r="D5825" s="145">
        <v>11</v>
      </c>
      <c r="E5825" s="207">
        <v>0</v>
      </c>
      <c r="F5825" s="208">
        <v>0</v>
      </c>
    </row>
    <row r="5826" spans="2:6" x14ac:dyDescent="0.3">
      <c r="B5826" s="142" t="s">
        <v>381</v>
      </c>
      <c r="C5826" s="144">
        <v>45614</v>
      </c>
      <c r="D5826" s="145">
        <v>12</v>
      </c>
      <c r="E5826" s="207">
        <v>0</v>
      </c>
      <c r="F5826" s="208">
        <v>0</v>
      </c>
    </row>
    <row r="5827" spans="2:6" x14ac:dyDescent="0.3">
      <c r="B5827" s="142" t="s">
        <v>381</v>
      </c>
      <c r="C5827" s="144">
        <v>45614</v>
      </c>
      <c r="D5827" s="145">
        <v>13</v>
      </c>
      <c r="E5827" s="207">
        <v>0</v>
      </c>
      <c r="F5827" s="208">
        <v>0</v>
      </c>
    </row>
    <row r="5828" spans="2:6" x14ac:dyDescent="0.3">
      <c r="B5828" s="142" t="s">
        <v>381</v>
      </c>
      <c r="C5828" s="144">
        <v>45614</v>
      </c>
      <c r="D5828" s="145">
        <v>14</v>
      </c>
      <c r="E5828" s="207">
        <v>0</v>
      </c>
      <c r="F5828" s="208">
        <v>0</v>
      </c>
    </row>
    <row r="5829" spans="2:6" x14ac:dyDescent="0.3">
      <c r="B5829" s="142" t="s">
        <v>381</v>
      </c>
      <c r="C5829" s="144">
        <v>45614</v>
      </c>
      <c r="D5829" s="145">
        <v>15</v>
      </c>
      <c r="E5829" s="207">
        <v>0</v>
      </c>
      <c r="F5829" s="208">
        <v>0</v>
      </c>
    </row>
    <row r="5830" spans="2:6" x14ac:dyDescent="0.3">
      <c r="B5830" s="142" t="s">
        <v>381</v>
      </c>
      <c r="C5830" s="144">
        <v>45614</v>
      </c>
      <c r="D5830" s="145">
        <v>16</v>
      </c>
      <c r="E5830" s="207">
        <v>0</v>
      </c>
      <c r="F5830" s="208">
        <v>0</v>
      </c>
    </row>
    <row r="5831" spans="2:6" x14ac:dyDescent="0.3">
      <c r="B5831" s="142" t="s">
        <v>381</v>
      </c>
      <c r="C5831" s="144">
        <v>45614</v>
      </c>
      <c r="D5831" s="145">
        <v>17</v>
      </c>
      <c r="E5831" s="207">
        <v>0</v>
      </c>
      <c r="F5831" s="208">
        <v>0</v>
      </c>
    </row>
    <row r="5832" spans="2:6" x14ac:dyDescent="0.3">
      <c r="B5832" s="142" t="s">
        <v>381</v>
      </c>
      <c r="C5832" s="144">
        <v>45614</v>
      </c>
      <c r="D5832" s="145">
        <v>18</v>
      </c>
      <c r="E5832" s="207">
        <v>0</v>
      </c>
      <c r="F5832" s="208">
        <v>0</v>
      </c>
    </row>
    <row r="5833" spans="2:6" x14ac:dyDescent="0.3">
      <c r="B5833" s="142" t="s">
        <v>381</v>
      </c>
      <c r="C5833" s="144">
        <v>45614</v>
      </c>
      <c r="D5833" s="145">
        <v>19</v>
      </c>
      <c r="E5833" s="207">
        <v>0</v>
      </c>
      <c r="F5833" s="208">
        <v>0</v>
      </c>
    </row>
    <row r="5834" spans="2:6" x14ac:dyDescent="0.3">
      <c r="B5834" s="142" t="s">
        <v>381</v>
      </c>
      <c r="C5834" s="144">
        <v>45614</v>
      </c>
      <c r="D5834" s="145">
        <v>20</v>
      </c>
      <c r="E5834" s="207">
        <v>0</v>
      </c>
      <c r="F5834" s="208">
        <v>0</v>
      </c>
    </row>
    <row r="5835" spans="2:6" x14ac:dyDescent="0.3">
      <c r="B5835" s="142" t="s">
        <v>381</v>
      </c>
      <c r="C5835" s="144">
        <v>45614</v>
      </c>
      <c r="D5835" s="145">
        <v>21</v>
      </c>
      <c r="E5835" s="207">
        <v>0</v>
      </c>
      <c r="F5835" s="208">
        <v>0</v>
      </c>
    </row>
    <row r="5836" spans="2:6" x14ac:dyDescent="0.3">
      <c r="B5836" s="142" t="s">
        <v>381</v>
      </c>
      <c r="C5836" s="144">
        <v>45614</v>
      </c>
      <c r="D5836" s="145">
        <v>22</v>
      </c>
      <c r="E5836" s="207">
        <v>0</v>
      </c>
      <c r="F5836" s="208">
        <v>0</v>
      </c>
    </row>
    <row r="5837" spans="2:6" x14ac:dyDescent="0.3">
      <c r="B5837" s="142" t="s">
        <v>381</v>
      </c>
      <c r="C5837" s="144">
        <v>45614</v>
      </c>
      <c r="D5837" s="145">
        <v>23</v>
      </c>
      <c r="E5837" s="207">
        <v>0</v>
      </c>
      <c r="F5837" s="208">
        <v>0</v>
      </c>
    </row>
    <row r="5838" spans="2:6" x14ac:dyDescent="0.3">
      <c r="B5838" s="142" t="s">
        <v>381</v>
      </c>
      <c r="C5838" s="144">
        <v>45615</v>
      </c>
      <c r="D5838" s="145">
        <v>0</v>
      </c>
      <c r="E5838" s="207">
        <v>0</v>
      </c>
      <c r="F5838" s="208">
        <v>0</v>
      </c>
    </row>
    <row r="5839" spans="2:6" x14ac:dyDescent="0.3">
      <c r="B5839" s="142" t="s">
        <v>381</v>
      </c>
      <c r="C5839" s="144">
        <v>45615</v>
      </c>
      <c r="D5839" s="145">
        <v>1</v>
      </c>
      <c r="E5839" s="207">
        <v>0</v>
      </c>
      <c r="F5839" s="208">
        <v>0</v>
      </c>
    </row>
    <row r="5840" spans="2:6" x14ac:dyDescent="0.3">
      <c r="B5840" s="142" t="s">
        <v>381</v>
      </c>
      <c r="C5840" s="144">
        <v>45615</v>
      </c>
      <c r="D5840" s="145">
        <v>2</v>
      </c>
      <c r="E5840" s="207">
        <v>0</v>
      </c>
      <c r="F5840" s="208">
        <v>0</v>
      </c>
    </row>
    <row r="5841" spans="2:6" x14ac:dyDescent="0.3">
      <c r="B5841" s="142" t="s">
        <v>381</v>
      </c>
      <c r="C5841" s="144">
        <v>45615</v>
      </c>
      <c r="D5841" s="145">
        <v>3</v>
      </c>
      <c r="E5841" s="207">
        <v>0</v>
      </c>
      <c r="F5841" s="208">
        <v>0</v>
      </c>
    </row>
    <row r="5842" spans="2:6" x14ac:dyDescent="0.3">
      <c r="B5842" s="142" t="s">
        <v>381</v>
      </c>
      <c r="C5842" s="144">
        <v>45615</v>
      </c>
      <c r="D5842" s="145">
        <v>4</v>
      </c>
      <c r="E5842" s="207">
        <v>0</v>
      </c>
      <c r="F5842" s="208">
        <v>0</v>
      </c>
    </row>
    <row r="5843" spans="2:6" x14ac:dyDescent="0.3">
      <c r="B5843" s="142" t="s">
        <v>381</v>
      </c>
      <c r="C5843" s="144">
        <v>45615</v>
      </c>
      <c r="D5843" s="145">
        <v>5</v>
      </c>
      <c r="E5843" s="207">
        <v>0</v>
      </c>
      <c r="F5843" s="208">
        <v>0</v>
      </c>
    </row>
    <row r="5844" spans="2:6" x14ac:dyDescent="0.3">
      <c r="B5844" s="142" t="s">
        <v>381</v>
      </c>
      <c r="C5844" s="144">
        <v>45615</v>
      </c>
      <c r="D5844" s="145">
        <v>6</v>
      </c>
      <c r="E5844" s="207">
        <v>0</v>
      </c>
      <c r="F5844" s="208">
        <v>0</v>
      </c>
    </row>
    <row r="5845" spans="2:6" x14ac:dyDescent="0.3">
      <c r="B5845" s="142" t="s">
        <v>381</v>
      </c>
      <c r="C5845" s="144">
        <v>45615</v>
      </c>
      <c r="D5845" s="145">
        <v>7</v>
      </c>
      <c r="E5845" s="207">
        <v>0</v>
      </c>
      <c r="F5845" s="208">
        <v>0</v>
      </c>
    </row>
    <row r="5846" spans="2:6" x14ac:dyDescent="0.3">
      <c r="B5846" s="142" t="s">
        <v>381</v>
      </c>
      <c r="C5846" s="144">
        <v>45615</v>
      </c>
      <c r="D5846" s="145">
        <v>8</v>
      </c>
      <c r="E5846" s="207">
        <v>0</v>
      </c>
      <c r="F5846" s="208">
        <v>0</v>
      </c>
    </row>
    <row r="5847" spans="2:6" x14ac:dyDescent="0.3">
      <c r="B5847" s="142" t="s">
        <v>381</v>
      </c>
      <c r="C5847" s="144">
        <v>45615</v>
      </c>
      <c r="D5847" s="145">
        <v>9</v>
      </c>
      <c r="E5847" s="207">
        <v>0</v>
      </c>
      <c r="F5847" s="208">
        <v>0</v>
      </c>
    </row>
    <row r="5848" spans="2:6" x14ac:dyDescent="0.3">
      <c r="B5848" s="142" t="s">
        <v>381</v>
      </c>
      <c r="C5848" s="144">
        <v>45615</v>
      </c>
      <c r="D5848" s="145">
        <v>10</v>
      </c>
      <c r="E5848" s="207">
        <v>0</v>
      </c>
      <c r="F5848" s="208">
        <v>0</v>
      </c>
    </row>
    <row r="5849" spans="2:6" x14ac:dyDescent="0.3">
      <c r="B5849" s="142" t="s">
        <v>381</v>
      </c>
      <c r="C5849" s="144">
        <v>45615</v>
      </c>
      <c r="D5849" s="145">
        <v>11</v>
      </c>
      <c r="E5849" s="207">
        <v>0</v>
      </c>
      <c r="F5849" s="208">
        <v>0</v>
      </c>
    </row>
    <row r="5850" spans="2:6" x14ac:dyDescent="0.3">
      <c r="B5850" s="142" t="s">
        <v>381</v>
      </c>
      <c r="C5850" s="144">
        <v>45615</v>
      </c>
      <c r="D5850" s="145">
        <v>12</v>
      </c>
      <c r="E5850" s="207">
        <v>0</v>
      </c>
      <c r="F5850" s="208">
        <v>0</v>
      </c>
    </row>
    <row r="5851" spans="2:6" x14ac:dyDescent="0.3">
      <c r="B5851" s="142" t="s">
        <v>381</v>
      </c>
      <c r="C5851" s="144">
        <v>45615</v>
      </c>
      <c r="D5851" s="145">
        <v>13</v>
      </c>
      <c r="E5851" s="207">
        <v>0</v>
      </c>
      <c r="F5851" s="208">
        <v>0</v>
      </c>
    </row>
    <row r="5852" spans="2:6" x14ac:dyDescent="0.3">
      <c r="B5852" s="142" t="s">
        <v>381</v>
      </c>
      <c r="C5852" s="144">
        <v>45615</v>
      </c>
      <c r="D5852" s="145">
        <v>14</v>
      </c>
      <c r="E5852" s="207">
        <v>0</v>
      </c>
      <c r="F5852" s="208">
        <v>0</v>
      </c>
    </row>
    <row r="5853" spans="2:6" x14ac:dyDescent="0.3">
      <c r="B5853" s="142" t="s">
        <v>381</v>
      </c>
      <c r="C5853" s="144">
        <v>45615</v>
      </c>
      <c r="D5853" s="145">
        <v>15</v>
      </c>
      <c r="E5853" s="207">
        <v>0</v>
      </c>
      <c r="F5853" s="208">
        <v>0</v>
      </c>
    </row>
    <row r="5854" spans="2:6" x14ac:dyDescent="0.3">
      <c r="B5854" s="142" t="s">
        <v>381</v>
      </c>
      <c r="C5854" s="144">
        <v>45615</v>
      </c>
      <c r="D5854" s="145">
        <v>16</v>
      </c>
      <c r="E5854" s="207">
        <v>0</v>
      </c>
      <c r="F5854" s="208">
        <v>0</v>
      </c>
    </row>
    <row r="5855" spans="2:6" x14ac:dyDescent="0.3">
      <c r="B5855" s="142" t="s">
        <v>381</v>
      </c>
      <c r="C5855" s="144">
        <v>45615</v>
      </c>
      <c r="D5855" s="145">
        <v>17</v>
      </c>
      <c r="E5855" s="207">
        <v>0</v>
      </c>
      <c r="F5855" s="208">
        <v>0</v>
      </c>
    </row>
    <row r="5856" spans="2:6" x14ac:dyDescent="0.3">
      <c r="B5856" s="142" t="s">
        <v>381</v>
      </c>
      <c r="C5856" s="144">
        <v>45615</v>
      </c>
      <c r="D5856" s="145">
        <v>18</v>
      </c>
      <c r="E5856" s="207">
        <v>0</v>
      </c>
      <c r="F5856" s="208">
        <v>0</v>
      </c>
    </row>
    <row r="5857" spans="2:6" x14ac:dyDescent="0.3">
      <c r="B5857" s="142" t="s">
        <v>381</v>
      </c>
      <c r="C5857" s="144">
        <v>45615</v>
      </c>
      <c r="D5857" s="145">
        <v>19</v>
      </c>
      <c r="E5857" s="207">
        <v>0</v>
      </c>
      <c r="F5857" s="208">
        <v>0</v>
      </c>
    </row>
    <row r="5858" spans="2:6" x14ac:dyDescent="0.3">
      <c r="B5858" s="142" t="s">
        <v>381</v>
      </c>
      <c r="C5858" s="144">
        <v>45615</v>
      </c>
      <c r="D5858" s="145">
        <v>20</v>
      </c>
      <c r="E5858" s="207">
        <v>0</v>
      </c>
      <c r="F5858" s="208">
        <v>0</v>
      </c>
    </row>
    <row r="5859" spans="2:6" x14ac:dyDescent="0.3">
      <c r="B5859" s="142" t="s">
        <v>381</v>
      </c>
      <c r="C5859" s="144">
        <v>45615</v>
      </c>
      <c r="D5859" s="145">
        <v>21</v>
      </c>
      <c r="E5859" s="207">
        <v>0</v>
      </c>
      <c r="F5859" s="208">
        <v>0</v>
      </c>
    </row>
    <row r="5860" spans="2:6" x14ac:dyDescent="0.3">
      <c r="B5860" s="142" t="s">
        <v>381</v>
      </c>
      <c r="C5860" s="144">
        <v>45615</v>
      </c>
      <c r="D5860" s="145">
        <v>22</v>
      </c>
      <c r="E5860" s="207">
        <v>0</v>
      </c>
      <c r="F5860" s="208">
        <v>0</v>
      </c>
    </row>
    <row r="5861" spans="2:6" x14ac:dyDescent="0.3">
      <c r="B5861" s="142" t="s">
        <v>381</v>
      </c>
      <c r="C5861" s="144">
        <v>45615</v>
      </c>
      <c r="D5861" s="145">
        <v>23</v>
      </c>
      <c r="E5861" s="207">
        <v>0</v>
      </c>
      <c r="F5861" s="208">
        <v>0</v>
      </c>
    </row>
    <row r="5862" spans="2:6" x14ac:dyDescent="0.3">
      <c r="B5862" s="142" t="s">
        <v>381</v>
      </c>
      <c r="C5862" s="144">
        <v>45616</v>
      </c>
      <c r="D5862" s="145">
        <v>0</v>
      </c>
      <c r="E5862" s="207">
        <v>0</v>
      </c>
      <c r="F5862" s="208">
        <v>0</v>
      </c>
    </row>
    <row r="5863" spans="2:6" x14ac:dyDescent="0.3">
      <c r="B5863" s="142" t="s">
        <v>381</v>
      </c>
      <c r="C5863" s="144">
        <v>45616</v>
      </c>
      <c r="D5863" s="145">
        <v>1</v>
      </c>
      <c r="E5863" s="207">
        <v>0</v>
      </c>
      <c r="F5863" s="208">
        <v>0</v>
      </c>
    </row>
    <row r="5864" spans="2:6" x14ac:dyDescent="0.3">
      <c r="B5864" s="142" t="s">
        <v>381</v>
      </c>
      <c r="C5864" s="144">
        <v>45616</v>
      </c>
      <c r="D5864" s="145">
        <v>2</v>
      </c>
      <c r="E5864" s="207">
        <v>0</v>
      </c>
      <c r="F5864" s="208">
        <v>0</v>
      </c>
    </row>
    <row r="5865" spans="2:6" x14ac:dyDescent="0.3">
      <c r="B5865" s="142" t="s">
        <v>381</v>
      </c>
      <c r="C5865" s="144">
        <v>45616</v>
      </c>
      <c r="D5865" s="145">
        <v>3</v>
      </c>
      <c r="E5865" s="207">
        <v>0</v>
      </c>
      <c r="F5865" s="208">
        <v>0</v>
      </c>
    </row>
    <row r="5866" spans="2:6" x14ac:dyDescent="0.3">
      <c r="B5866" s="142" t="s">
        <v>381</v>
      </c>
      <c r="C5866" s="144">
        <v>45616</v>
      </c>
      <c r="D5866" s="145">
        <v>4</v>
      </c>
      <c r="E5866" s="207">
        <v>0</v>
      </c>
      <c r="F5866" s="208">
        <v>0</v>
      </c>
    </row>
    <row r="5867" spans="2:6" x14ac:dyDescent="0.3">
      <c r="B5867" s="142" t="s">
        <v>381</v>
      </c>
      <c r="C5867" s="144">
        <v>45616</v>
      </c>
      <c r="D5867" s="145">
        <v>5</v>
      </c>
      <c r="E5867" s="207">
        <v>0</v>
      </c>
      <c r="F5867" s="208">
        <v>0</v>
      </c>
    </row>
    <row r="5868" spans="2:6" x14ac:dyDescent="0.3">
      <c r="B5868" s="142" t="s">
        <v>381</v>
      </c>
      <c r="C5868" s="144">
        <v>45616</v>
      </c>
      <c r="D5868" s="145">
        <v>6</v>
      </c>
      <c r="E5868" s="207">
        <v>0</v>
      </c>
      <c r="F5868" s="208">
        <v>0</v>
      </c>
    </row>
    <row r="5869" spans="2:6" x14ac:dyDescent="0.3">
      <c r="B5869" s="142" t="s">
        <v>381</v>
      </c>
      <c r="C5869" s="144">
        <v>45616</v>
      </c>
      <c r="D5869" s="145">
        <v>7</v>
      </c>
      <c r="E5869" s="207">
        <v>0</v>
      </c>
      <c r="F5869" s="208">
        <v>0</v>
      </c>
    </row>
    <row r="5870" spans="2:6" x14ac:dyDescent="0.3">
      <c r="B5870" s="142" t="s">
        <v>381</v>
      </c>
      <c r="C5870" s="144">
        <v>45616</v>
      </c>
      <c r="D5870" s="145">
        <v>8</v>
      </c>
      <c r="E5870" s="207">
        <v>0</v>
      </c>
      <c r="F5870" s="208">
        <v>0</v>
      </c>
    </row>
    <row r="5871" spans="2:6" x14ac:dyDescent="0.3">
      <c r="B5871" s="142" t="s">
        <v>381</v>
      </c>
      <c r="C5871" s="144">
        <v>45616</v>
      </c>
      <c r="D5871" s="145">
        <v>9</v>
      </c>
      <c r="E5871" s="207">
        <v>0</v>
      </c>
      <c r="F5871" s="208">
        <v>0</v>
      </c>
    </row>
    <row r="5872" spans="2:6" x14ac:dyDescent="0.3">
      <c r="B5872" s="142" t="s">
        <v>381</v>
      </c>
      <c r="C5872" s="144">
        <v>45616</v>
      </c>
      <c r="D5872" s="145">
        <v>10</v>
      </c>
      <c r="E5872" s="207">
        <v>0</v>
      </c>
      <c r="F5872" s="208">
        <v>0</v>
      </c>
    </row>
    <row r="5873" spans="2:6" x14ac:dyDescent="0.3">
      <c r="B5873" s="142" t="s">
        <v>381</v>
      </c>
      <c r="C5873" s="144">
        <v>45616</v>
      </c>
      <c r="D5873" s="145">
        <v>11</v>
      </c>
      <c r="E5873" s="207">
        <v>0</v>
      </c>
      <c r="F5873" s="208">
        <v>0</v>
      </c>
    </row>
    <row r="5874" spans="2:6" x14ac:dyDescent="0.3">
      <c r="B5874" s="142" t="s">
        <v>381</v>
      </c>
      <c r="C5874" s="144">
        <v>45616</v>
      </c>
      <c r="D5874" s="145">
        <v>12</v>
      </c>
      <c r="E5874" s="207">
        <v>0</v>
      </c>
      <c r="F5874" s="208">
        <v>0</v>
      </c>
    </row>
    <row r="5875" spans="2:6" x14ac:dyDescent="0.3">
      <c r="B5875" s="142" t="s">
        <v>381</v>
      </c>
      <c r="C5875" s="144">
        <v>45616</v>
      </c>
      <c r="D5875" s="145">
        <v>13</v>
      </c>
      <c r="E5875" s="207">
        <v>0</v>
      </c>
      <c r="F5875" s="208">
        <v>0</v>
      </c>
    </row>
    <row r="5876" spans="2:6" x14ac:dyDescent="0.3">
      <c r="B5876" s="142" t="s">
        <v>381</v>
      </c>
      <c r="C5876" s="144">
        <v>45616</v>
      </c>
      <c r="D5876" s="145">
        <v>14</v>
      </c>
      <c r="E5876" s="207">
        <v>0</v>
      </c>
      <c r="F5876" s="208">
        <v>0</v>
      </c>
    </row>
    <row r="5877" spans="2:6" x14ac:dyDescent="0.3">
      <c r="B5877" s="142" t="s">
        <v>381</v>
      </c>
      <c r="C5877" s="144">
        <v>45616</v>
      </c>
      <c r="D5877" s="145">
        <v>15</v>
      </c>
      <c r="E5877" s="207">
        <v>0</v>
      </c>
      <c r="F5877" s="208">
        <v>0</v>
      </c>
    </row>
    <row r="5878" spans="2:6" x14ac:dyDescent="0.3">
      <c r="B5878" s="142" t="s">
        <v>381</v>
      </c>
      <c r="C5878" s="144">
        <v>45616</v>
      </c>
      <c r="D5878" s="145">
        <v>16</v>
      </c>
      <c r="E5878" s="207">
        <v>0</v>
      </c>
      <c r="F5878" s="208">
        <v>0</v>
      </c>
    </row>
    <row r="5879" spans="2:6" x14ac:dyDescent="0.3">
      <c r="B5879" s="142" t="s">
        <v>381</v>
      </c>
      <c r="C5879" s="144">
        <v>45616</v>
      </c>
      <c r="D5879" s="145">
        <v>17</v>
      </c>
      <c r="E5879" s="207">
        <v>0</v>
      </c>
      <c r="F5879" s="208">
        <v>0</v>
      </c>
    </row>
    <row r="5880" spans="2:6" x14ac:dyDescent="0.3">
      <c r="B5880" s="142" t="s">
        <v>381</v>
      </c>
      <c r="C5880" s="144">
        <v>45616</v>
      </c>
      <c r="D5880" s="145">
        <v>18</v>
      </c>
      <c r="E5880" s="207">
        <v>0</v>
      </c>
      <c r="F5880" s="208">
        <v>0</v>
      </c>
    </row>
    <row r="5881" spans="2:6" x14ac:dyDescent="0.3">
      <c r="B5881" s="142" t="s">
        <v>381</v>
      </c>
      <c r="C5881" s="144">
        <v>45616</v>
      </c>
      <c r="D5881" s="145">
        <v>19</v>
      </c>
      <c r="E5881" s="207">
        <v>0</v>
      </c>
      <c r="F5881" s="208">
        <v>0</v>
      </c>
    </row>
    <row r="5882" spans="2:6" x14ac:dyDescent="0.3">
      <c r="B5882" s="142" t="s">
        <v>381</v>
      </c>
      <c r="C5882" s="144">
        <v>45616</v>
      </c>
      <c r="D5882" s="145">
        <v>20</v>
      </c>
      <c r="E5882" s="207">
        <v>0</v>
      </c>
      <c r="F5882" s="208">
        <v>0</v>
      </c>
    </row>
    <row r="5883" spans="2:6" x14ac:dyDescent="0.3">
      <c r="B5883" s="142" t="s">
        <v>381</v>
      </c>
      <c r="C5883" s="144">
        <v>45616</v>
      </c>
      <c r="D5883" s="145">
        <v>21</v>
      </c>
      <c r="E5883" s="207">
        <v>0</v>
      </c>
      <c r="F5883" s="208">
        <v>0</v>
      </c>
    </row>
    <row r="5884" spans="2:6" x14ac:dyDescent="0.3">
      <c r="B5884" s="142" t="s">
        <v>381</v>
      </c>
      <c r="C5884" s="144">
        <v>45616</v>
      </c>
      <c r="D5884" s="145">
        <v>22</v>
      </c>
      <c r="E5884" s="207">
        <v>0</v>
      </c>
      <c r="F5884" s="208">
        <v>0</v>
      </c>
    </row>
    <row r="5885" spans="2:6" x14ac:dyDescent="0.3">
      <c r="B5885" s="142" t="s">
        <v>381</v>
      </c>
      <c r="C5885" s="144">
        <v>45616</v>
      </c>
      <c r="D5885" s="145">
        <v>23</v>
      </c>
      <c r="E5885" s="207">
        <v>0</v>
      </c>
      <c r="F5885" s="208">
        <v>0</v>
      </c>
    </row>
    <row r="5886" spans="2:6" x14ac:dyDescent="0.3">
      <c r="B5886" s="142" t="s">
        <v>381</v>
      </c>
      <c r="C5886" s="144">
        <v>45617</v>
      </c>
      <c r="D5886" s="145">
        <v>0</v>
      </c>
      <c r="E5886" s="207">
        <v>0</v>
      </c>
      <c r="F5886" s="208">
        <v>0</v>
      </c>
    </row>
    <row r="5887" spans="2:6" x14ac:dyDescent="0.3">
      <c r="B5887" s="142" t="s">
        <v>381</v>
      </c>
      <c r="C5887" s="144">
        <v>45617</v>
      </c>
      <c r="D5887" s="145">
        <v>1</v>
      </c>
      <c r="E5887" s="207">
        <v>0</v>
      </c>
      <c r="F5887" s="208">
        <v>0</v>
      </c>
    </row>
    <row r="5888" spans="2:6" x14ac:dyDescent="0.3">
      <c r="B5888" s="142" t="s">
        <v>381</v>
      </c>
      <c r="C5888" s="144">
        <v>45617</v>
      </c>
      <c r="D5888" s="145">
        <v>2</v>
      </c>
      <c r="E5888" s="207">
        <v>0</v>
      </c>
      <c r="F5888" s="208">
        <v>0</v>
      </c>
    </row>
    <row r="5889" spans="2:6" x14ac:dyDescent="0.3">
      <c r="B5889" s="142" t="s">
        <v>381</v>
      </c>
      <c r="C5889" s="144">
        <v>45617</v>
      </c>
      <c r="D5889" s="145">
        <v>3</v>
      </c>
      <c r="E5889" s="207">
        <v>0</v>
      </c>
      <c r="F5889" s="208">
        <v>0</v>
      </c>
    </row>
    <row r="5890" spans="2:6" x14ac:dyDescent="0.3">
      <c r="B5890" s="142" t="s">
        <v>381</v>
      </c>
      <c r="C5890" s="144">
        <v>45617</v>
      </c>
      <c r="D5890" s="145">
        <v>4</v>
      </c>
      <c r="E5890" s="207">
        <v>0</v>
      </c>
      <c r="F5890" s="208">
        <v>0</v>
      </c>
    </row>
    <row r="5891" spans="2:6" x14ac:dyDescent="0.3">
      <c r="B5891" s="142" t="s">
        <v>381</v>
      </c>
      <c r="C5891" s="144">
        <v>45617</v>
      </c>
      <c r="D5891" s="145">
        <v>5</v>
      </c>
      <c r="E5891" s="207">
        <v>0</v>
      </c>
      <c r="F5891" s="208">
        <v>0</v>
      </c>
    </row>
    <row r="5892" spans="2:6" x14ac:dyDescent="0.3">
      <c r="B5892" s="142" t="s">
        <v>381</v>
      </c>
      <c r="C5892" s="144">
        <v>45617</v>
      </c>
      <c r="D5892" s="145">
        <v>6</v>
      </c>
      <c r="E5892" s="207">
        <v>0</v>
      </c>
      <c r="F5892" s="208">
        <v>0</v>
      </c>
    </row>
    <row r="5893" spans="2:6" x14ac:dyDescent="0.3">
      <c r="B5893" s="142" t="s">
        <v>381</v>
      </c>
      <c r="C5893" s="144">
        <v>45617</v>
      </c>
      <c r="D5893" s="145">
        <v>7</v>
      </c>
      <c r="E5893" s="207">
        <v>0</v>
      </c>
      <c r="F5893" s="208">
        <v>0</v>
      </c>
    </row>
    <row r="5894" spans="2:6" x14ac:dyDescent="0.3">
      <c r="B5894" s="142" t="s">
        <v>381</v>
      </c>
      <c r="C5894" s="144">
        <v>45617</v>
      </c>
      <c r="D5894" s="145">
        <v>8</v>
      </c>
      <c r="E5894" s="207">
        <v>0</v>
      </c>
      <c r="F5894" s="208">
        <v>0</v>
      </c>
    </row>
    <row r="5895" spans="2:6" x14ac:dyDescent="0.3">
      <c r="B5895" s="142" t="s">
        <v>381</v>
      </c>
      <c r="C5895" s="144">
        <v>45617</v>
      </c>
      <c r="D5895" s="145">
        <v>9</v>
      </c>
      <c r="E5895" s="207">
        <v>0</v>
      </c>
      <c r="F5895" s="208">
        <v>0</v>
      </c>
    </row>
    <row r="5896" spans="2:6" x14ac:dyDescent="0.3">
      <c r="B5896" s="142" t="s">
        <v>381</v>
      </c>
      <c r="C5896" s="144">
        <v>45617</v>
      </c>
      <c r="D5896" s="145">
        <v>10</v>
      </c>
      <c r="E5896" s="207">
        <v>0</v>
      </c>
      <c r="F5896" s="208">
        <v>0</v>
      </c>
    </row>
    <row r="5897" spans="2:6" x14ac:dyDescent="0.3">
      <c r="B5897" s="142" t="s">
        <v>381</v>
      </c>
      <c r="C5897" s="144">
        <v>45617</v>
      </c>
      <c r="D5897" s="145">
        <v>11</v>
      </c>
      <c r="E5897" s="207">
        <v>0</v>
      </c>
      <c r="F5897" s="208">
        <v>0</v>
      </c>
    </row>
    <row r="5898" spans="2:6" x14ac:dyDescent="0.3">
      <c r="B5898" s="142" t="s">
        <v>381</v>
      </c>
      <c r="C5898" s="144">
        <v>45617</v>
      </c>
      <c r="D5898" s="145">
        <v>12</v>
      </c>
      <c r="E5898" s="207">
        <v>0</v>
      </c>
      <c r="F5898" s="208">
        <v>0</v>
      </c>
    </row>
    <row r="5899" spans="2:6" x14ac:dyDescent="0.3">
      <c r="B5899" s="142" t="s">
        <v>381</v>
      </c>
      <c r="C5899" s="144">
        <v>45617</v>
      </c>
      <c r="D5899" s="145">
        <v>13</v>
      </c>
      <c r="E5899" s="207">
        <v>0</v>
      </c>
      <c r="F5899" s="208">
        <v>0</v>
      </c>
    </row>
    <row r="5900" spans="2:6" x14ac:dyDescent="0.3">
      <c r="B5900" s="142" t="s">
        <v>381</v>
      </c>
      <c r="C5900" s="144">
        <v>45617</v>
      </c>
      <c r="D5900" s="145">
        <v>14</v>
      </c>
      <c r="E5900" s="207">
        <v>0</v>
      </c>
      <c r="F5900" s="208">
        <v>0</v>
      </c>
    </row>
    <row r="5901" spans="2:6" x14ac:dyDescent="0.3">
      <c r="B5901" s="142" t="s">
        <v>381</v>
      </c>
      <c r="C5901" s="144">
        <v>45617</v>
      </c>
      <c r="D5901" s="145">
        <v>15</v>
      </c>
      <c r="E5901" s="207">
        <v>27.36</v>
      </c>
      <c r="F5901" s="208">
        <v>0</v>
      </c>
    </row>
    <row r="5902" spans="2:6" x14ac:dyDescent="0.3">
      <c r="B5902" s="142" t="s">
        <v>381</v>
      </c>
      <c r="C5902" s="144">
        <v>45617</v>
      </c>
      <c r="D5902" s="145">
        <v>16</v>
      </c>
      <c r="E5902" s="207">
        <v>0</v>
      </c>
      <c r="F5902" s="208">
        <v>0</v>
      </c>
    </row>
    <row r="5903" spans="2:6" x14ac:dyDescent="0.3">
      <c r="B5903" s="142" t="s">
        <v>381</v>
      </c>
      <c r="C5903" s="144">
        <v>45617</v>
      </c>
      <c r="D5903" s="145">
        <v>17</v>
      </c>
      <c r="E5903" s="207">
        <v>0</v>
      </c>
      <c r="F5903" s="208">
        <v>0</v>
      </c>
    </row>
    <row r="5904" spans="2:6" x14ac:dyDescent="0.3">
      <c r="B5904" s="142" t="s">
        <v>381</v>
      </c>
      <c r="C5904" s="144">
        <v>45617</v>
      </c>
      <c r="D5904" s="145">
        <v>18</v>
      </c>
      <c r="E5904" s="207">
        <v>0</v>
      </c>
      <c r="F5904" s="208">
        <v>0</v>
      </c>
    </row>
    <row r="5905" spans="2:6" x14ac:dyDescent="0.3">
      <c r="B5905" s="142" t="s">
        <v>381</v>
      </c>
      <c r="C5905" s="144">
        <v>45617</v>
      </c>
      <c r="D5905" s="145">
        <v>19</v>
      </c>
      <c r="E5905" s="207">
        <v>0</v>
      </c>
      <c r="F5905" s="208">
        <v>0</v>
      </c>
    </row>
    <row r="5906" spans="2:6" x14ac:dyDescent="0.3">
      <c r="B5906" s="142" t="s">
        <v>381</v>
      </c>
      <c r="C5906" s="144">
        <v>45617</v>
      </c>
      <c r="D5906" s="145">
        <v>20</v>
      </c>
      <c r="E5906" s="207">
        <v>0</v>
      </c>
      <c r="F5906" s="208">
        <v>0</v>
      </c>
    </row>
    <row r="5907" spans="2:6" x14ac:dyDescent="0.3">
      <c r="B5907" s="142" t="s">
        <v>381</v>
      </c>
      <c r="C5907" s="144">
        <v>45617</v>
      </c>
      <c r="D5907" s="145">
        <v>21</v>
      </c>
      <c r="E5907" s="207">
        <v>54.99</v>
      </c>
      <c r="F5907" s="208">
        <v>0</v>
      </c>
    </row>
    <row r="5908" spans="2:6" x14ac:dyDescent="0.3">
      <c r="B5908" s="142" t="s">
        <v>381</v>
      </c>
      <c r="C5908" s="144">
        <v>45617</v>
      </c>
      <c r="D5908" s="145">
        <v>22</v>
      </c>
      <c r="E5908" s="207">
        <v>0</v>
      </c>
      <c r="F5908" s="208">
        <v>0</v>
      </c>
    </row>
    <row r="5909" spans="2:6" x14ac:dyDescent="0.3">
      <c r="B5909" s="142" t="s">
        <v>381</v>
      </c>
      <c r="C5909" s="144">
        <v>45617</v>
      </c>
      <c r="D5909" s="145">
        <v>23</v>
      </c>
      <c r="E5909" s="207">
        <v>1.25</v>
      </c>
      <c r="F5909" s="208">
        <v>0</v>
      </c>
    </row>
    <row r="5910" spans="2:6" x14ac:dyDescent="0.3">
      <c r="B5910" s="142" t="s">
        <v>381</v>
      </c>
      <c r="C5910" s="144">
        <v>45618</v>
      </c>
      <c r="D5910" s="145">
        <v>0</v>
      </c>
      <c r="E5910" s="207">
        <v>416.97</v>
      </c>
      <c r="F5910" s="208">
        <v>0</v>
      </c>
    </row>
    <row r="5911" spans="2:6" x14ac:dyDescent="0.3">
      <c r="B5911" s="142" t="s">
        <v>381</v>
      </c>
      <c r="C5911" s="144">
        <v>45618</v>
      </c>
      <c r="D5911" s="145">
        <v>1</v>
      </c>
      <c r="E5911" s="207">
        <v>425.79</v>
      </c>
      <c r="F5911" s="208">
        <v>0</v>
      </c>
    </row>
    <row r="5912" spans="2:6" x14ac:dyDescent="0.3">
      <c r="B5912" s="142" t="s">
        <v>381</v>
      </c>
      <c r="C5912" s="144">
        <v>45618</v>
      </c>
      <c r="D5912" s="145">
        <v>2</v>
      </c>
      <c r="E5912" s="207">
        <v>426.82</v>
      </c>
      <c r="F5912" s="208">
        <v>0</v>
      </c>
    </row>
    <row r="5913" spans="2:6" x14ac:dyDescent="0.3">
      <c r="B5913" s="142" t="s">
        <v>381</v>
      </c>
      <c r="C5913" s="144">
        <v>45618</v>
      </c>
      <c r="D5913" s="145">
        <v>3</v>
      </c>
      <c r="E5913" s="207">
        <v>426.45</v>
      </c>
      <c r="F5913" s="208">
        <v>0</v>
      </c>
    </row>
    <row r="5914" spans="2:6" x14ac:dyDescent="0.3">
      <c r="B5914" s="142" t="s">
        <v>381</v>
      </c>
      <c r="C5914" s="144">
        <v>45618</v>
      </c>
      <c r="D5914" s="145">
        <v>4</v>
      </c>
      <c r="E5914" s="207">
        <v>334.38</v>
      </c>
      <c r="F5914" s="208">
        <v>0</v>
      </c>
    </row>
    <row r="5915" spans="2:6" x14ac:dyDescent="0.3">
      <c r="B5915" s="142" t="s">
        <v>381</v>
      </c>
      <c r="C5915" s="144">
        <v>45618</v>
      </c>
      <c r="D5915" s="145">
        <v>5</v>
      </c>
      <c r="E5915" s="207">
        <v>0</v>
      </c>
      <c r="F5915" s="208">
        <v>0</v>
      </c>
    </row>
    <row r="5916" spans="2:6" x14ac:dyDescent="0.3">
      <c r="B5916" s="142" t="s">
        <v>381</v>
      </c>
      <c r="C5916" s="144">
        <v>45618</v>
      </c>
      <c r="D5916" s="145">
        <v>6</v>
      </c>
      <c r="E5916" s="207">
        <v>0</v>
      </c>
      <c r="F5916" s="208">
        <v>0</v>
      </c>
    </row>
    <row r="5917" spans="2:6" x14ac:dyDescent="0.3">
      <c r="B5917" s="142" t="s">
        <v>381</v>
      </c>
      <c r="C5917" s="144">
        <v>45618</v>
      </c>
      <c r="D5917" s="145">
        <v>7</v>
      </c>
      <c r="E5917" s="207">
        <v>0</v>
      </c>
      <c r="F5917" s="208">
        <v>0</v>
      </c>
    </row>
    <row r="5918" spans="2:6" x14ac:dyDescent="0.3">
      <c r="B5918" s="142" t="s">
        <v>381</v>
      </c>
      <c r="C5918" s="144">
        <v>45618</v>
      </c>
      <c r="D5918" s="145">
        <v>8</v>
      </c>
      <c r="E5918" s="207">
        <v>0</v>
      </c>
      <c r="F5918" s="208">
        <v>0</v>
      </c>
    </row>
    <row r="5919" spans="2:6" x14ac:dyDescent="0.3">
      <c r="B5919" s="142" t="s">
        <v>381</v>
      </c>
      <c r="C5919" s="144">
        <v>45618</v>
      </c>
      <c r="D5919" s="145">
        <v>9</v>
      </c>
      <c r="E5919" s="207">
        <v>0</v>
      </c>
      <c r="F5919" s="208">
        <v>0</v>
      </c>
    </row>
    <row r="5920" spans="2:6" x14ac:dyDescent="0.3">
      <c r="B5920" s="142" t="s">
        <v>381</v>
      </c>
      <c r="C5920" s="144">
        <v>45618</v>
      </c>
      <c r="D5920" s="145">
        <v>10</v>
      </c>
      <c r="E5920" s="207">
        <v>0</v>
      </c>
      <c r="F5920" s="208">
        <v>0</v>
      </c>
    </row>
    <row r="5921" spans="2:6" x14ac:dyDescent="0.3">
      <c r="B5921" s="142" t="s">
        <v>381</v>
      </c>
      <c r="C5921" s="144">
        <v>45618</v>
      </c>
      <c r="D5921" s="145">
        <v>11</v>
      </c>
      <c r="E5921" s="207">
        <v>0</v>
      </c>
      <c r="F5921" s="208">
        <v>0</v>
      </c>
    </row>
    <row r="5922" spans="2:6" x14ac:dyDescent="0.3">
      <c r="B5922" s="142" t="s">
        <v>381</v>
      </c>
      <c r="C5922" s="144">
        <v>45618</v>
      </c>
      <c r="D5922" s="145">
        <v>12</v>
      </c>
      <c r="E5922" s="207">
        <v>0</v>
      </c>
      <c r="F5922" s="208">
        <v>0</v>
      </c>
    </row>
    <row r="5923" spans="2:6" x14ac:dyDescent="0.3">
      <c r="B5923" s="142" t="s">
        <v>381</v>
      </c>
      <c r="C5923" s="144">
        <v>45618</v>
      </c>
      <c r="D5923" s="145">
        <v>13</v>
      </c>
      <c r="E5923" s="207">
        <v>0</v>
      </c>
      <c r="F5923" s="208">
        <v>0</v>
      </c>
    </row>
    <row r="5924" spans="2:6" x14ac:dyDescent="0.3">
      <c r="B5924" s="142" t="s">
        <v>381</v>
      </c>
      <c r="C5924" s="144">
        <v>45618</v>
      </c>
      <c r="D5924" s="145">
        <v>14</v>
      </c>
      <c r="E5924" s="207">
        <v>0</v>
      </c>
      <c r="F5924" s="208">
        <v>0</v>
      </c>
    </row>
    <row r="5925" spans="2:6" x14ac:dyDescent="0.3">
      <c r="B5925" s="142" t="s">
        <v>381</v>
      </c>
      <c r="C5925" s="144">
        <v>45618</v>
      </c>
      <c r="D5925" s="145">
        <v>15</v>
      </c>
      <c r="E5925" s="207">
        <v>0</v>
      </c>
      <c r="F5925" s="208">
        <v>0</v>
      </c>
    </row>
    <row r="5926" spans="2:6" x14ac:dyDescent="0.3">
      <c r="B5926" s="142" t="s">
        <v>381</v>
      </c>
      <c r="C5926" s="144">
        <v>45618</v>
      </c>
      <c r="D5926" s="145">
        <v>16</v>
      </c>
      <c r="E5926" s="207">
        <v>0</v>
      </c>
      <c r="F5926" s="208">
        <v>0</v>
      </c>
    </row>
    <row r="5927" spans="2:6" x14ac:dyDescent="0.3">
      <c r="B5927" s="142" t="s">
        <v>381</v>
      </c>
      <c r="C5927" s="144">
        <v>45618</v>
      </c>
      <c r="D5927" s="145">
        <v>17</v>
      </c>
      <c r="E5927" s="207">
        <v>0</v>
      </c>
      <c r="F5927" s="208">
        <v>0</v>
      </c>
    </row>
    <row r="5928" spans="2:6" x14ac:dyDescent="0.3">
      <c r="B5928" s="142" t="s">
        <v>381</v>
      </c>
      <c r="C5928" s="144">
        <v>45618</v>
      </c>
      <c r="D5928" s="145">
        <v>18</v>
      </c>
      <c r="E5928" s="207">
        <v>0</v>
      </c>
      <c r="F5928" s="208">
        <v>0</v>
      </c>
    </row>
    <row r="5929" spans="2:6" x14ac:dyDescent="0.3">
      <c r="B5929" s="142" t="s">
        <v>381</v>
      </c>
      <c r="C5929" s="144">
        <v>45618</v>
      </c>
      <c r="D5929" s="145">
        <v>19</v>
      </c>
      <c r="E5929" s="207">
        <v>0</v>
      </c>
      <c r="F5929" s="208">
        <v>0</v>
      </c>
    </row>
    <row r="5930" spans="2:6" x14ac:dyDescent="0.3">
      <c r="B5930" s="142" t="s">
        <v>381</v>
      </c>
      <c r="C5930" s="144">
        <v>45618</v>
      </c>
      <c r="D5930" s="145">
        <v>20</v>
      </c>
      <c r="E5930" s="207">
        <v>0</v>
      </c>
      <c r="F5930" s="208">
        <v>0</v>
      </c>
    </row>
    <row r="5931" spans="2:6" x14ac:dyDescent="0.3">
      <c r="B5931" s="142" t="s">
        <v>381</v>
      </c>
      <c r="C5931" s="144">
        <v>45618</v>
      </c>
      <c r="D5931" s="145">
        <v>21</v>
      </c>
      <c r="E5931" s="207">
        <v>0</v>
      </c>
      <c r="F5931" s="208">
        <v>0</v>
      </c>
    </row>
    <row r="5932" spans="2:6" x14ac:dyDescent="0.3">
      <c r="B5932" s="142" t="s">
        <v>381</v>
      </c>
      <c r="C5932" s="144">
        <v>45618</v>
      </c>
      <c r="D5932" s="145">
        <v>22</v>
      </c>
      <c r="E5932" s="207">
        <v>0</v>
      </c>
      <c r="F5932" s="208">
        <v>0</v>
      </c>
    </row>
    <row r="5933" spans="2:6" x14ac:dyDescent="0.3">
      <c r="B5933" s="142" t="s">
        <v>381</v>
      </c>
      <c r="C5933" s="144">
        <v>45618</v>
      </c>
      <c r="D5933" s="145">
        <v>23</v>
      </c>
      <c r="E5933" s="207">
        <v>0</v>
      </c>
      <c r="F5933" s="208">
        <v>0</v>
      </c>
    </row>
    <row r="5934" spans="2:6" x14ac:dyDescent="0.3">
      <c r="B5934" s="142" t="s">
        <v>381</v>
      </c>
      <c r="C5934" s="144">
        <v>45619</v>
      </c>
      <c r="D5934" s="145">
        <v>0</v>
      </c>
      <c r="E5934" s="207">
        <v>0</v>
      </c>
      <c r="F5934" s="208">
        <v>0</v>
      </c>
    </row>
    <row r="5935" spans="2:6" x14ac:dyDescent="0.3">
      <c r="B5935" s="142" t="s">
        <v>381</v>
      </c>
      <c r="C5935" s="144">
        <v>45619</v>
      </c>
      <c r="D5935" s="145">
        <v>1</v>
      </c>
      <c r="E5935" s="207">
        <v>0</v>
      </c>
      <c r="F5935" s="208">
        <v>0</v>
      </c>
    </row>
    <row r="5936" spans="2:6" x14ac:dyDescent="0.3">
      <c r="B5936" s="142" t="s">
        <v>381</v>
      </c>
      <c r="C5936" s="144">
        <v>45619</v>
      </c>
      <c r="D5936" s="145">
        <v>2</v>
      </c>
      <c r="E5936" s="207">
        <v>0</v>
      </c>
      <c r="F5936" s="208">
        <v>0</v>
      </c>
    </row>
    <row r="5937" spans="2:6" x14ac:dyDescent="0.3">
      <c r="B5937" s="142" t="s">
        <v>381</v>
      </c>
      <c r="C5937" s="144">
        <v>45619</v>
      </c>
      <c r="D5937" s="145">
        <v>3</v>
      </c>
      <c r="E5937" s="207">
        <v>0</v>
      </c>
      <c r="F5937" s="208">
        <v>0</v>
      </c>
    </row>
    <row r="5938" spans="2:6" x14ac:dyDescent="0.3">
      <c r="B5938" s="142" t="s">
        <v>381</v>
      </c>
      <c r="C5938" s="144">
        <v>45619</v>
      </c>
      <c r="D5938" s="145">
        <v>4</v>
      </c>
      <c r="E5938" s="207">
        <v>0</v>
      </c>
      <c r="F5938" s="208">
        <v>0</v>
      </c>
    </row>
    <row r="5939" spans="2:6" x14ac:dyDescent="0.3">
      <c r="B5939" s="142" t="s">
        <v>381</v>
      </c>
      <c r="C5939" s="144">
        <v>45619</v>
      </c>
      <c r="D5939" s="145">
        <v>5</v>
      </c>
      <c r="E5939" s="207">
        <v>0</v>
      </c>
      <c r="F5939" s="208">
        <v>0</v>
      </c>
    </row>
    <row r="5940" spans="2:6" x14ac:dyDescent="0.3">
      <c r="B5940" s="142" t="s">
        <v>381</v>
      </c>
      <c r="C5940" s="144">
        <v>45619</v>
      </c>
      <c r="D5940" s="145">
        <v>6</v>
      </c>
      <c r="E5940" s="207">
        <v>0</v>
      </c>
      <c r="F5940" s="208">
        <v>0</v>
      </c>
    </row>
    <row r="5941" spans="2:6" x14ac:dyDescent="0.3">
      <c r="B5941" s="142" t="s">
        <v>381</v>
      </c>
      <c r="C5941" s="144">
        <v>45619</v>
      </c>
      <c r="D5941" s="145">
        <v>7</v>
      </c>
      <c r="E5941" s="207">
        <v>0</v>
      </c>
      <c r="F5941" s="208">
        <v>0</v>
      </c>
    </row>
    <row r="5942" spans="2:6" x14ac:dyDescent="0.3">
      <c r="B5942" s="142" t="s">
        <v>381</v>
      </c>
      <c r="C5942" s="144">
        <v>45619</v>
      </c>
      <c r="D5942" s="145">
        <v>8</v>
      </c>
      <c r="E5942" s="207">
        <v>0</v>
      </c>
      <c r="F5942" s="208">
        <v>0</v>
      </c>
    </row>
    <row r="5943" spans="2:6" x14ac:dyDescent="0.3">
      <c r="B5943" s="142" t="s">
        <v>381</v>
      </c>
      <c r="C5943" s="144">
        <v>45619</v>
      </c>
      <c r="D5943" s="145">
        <v>9</v>
      </c>
      <c r="E5943" s="207">
        <v>0</v>
      </c>
      <c r="F5943" s="208">
        <v>0</v>
      </c>
    </row>
    <row r="5944" spans="2:6" x14ac:dyDescent="0.3">
      <c r="B5944" s="142" t="s">
        <v>381</v>
      </c>
      <c r="C5944" s="144">
        <v>45619</v>
      </c>
      <c r="D5944" s="145">
        <v>10</v>
      </c>
      <c r="E5944" s="207">
        <v>0</v>
      </c>
      <c r="F5944" s="208">
        <v>0</v>
      </c>
    </row>
    <row r="5945" spans="2:6" x14ac:dyDescent="0.3">
      <c r="B5945" s="142" t="s">
        <v>381</v>
      </c>
      <c r="C5945" s="144">
        <v>45619</v>
      </c>
      <c r="D5945" s="145">
        <v>11</v>
      </c>
      <c r="E5945" s="207">
        <v>0</v>
      </c>
      <c r="F5945" s="208">
        <v>0</v>
      </c>
    </row>
    <row r="5946" spans="2:6" x14ac:dyDescent="0.3">
      <c r="B5946" s="142" t="s">
        <v>381</v>
      </c>
      <c r="C5946" s="144">
        <v>45619</v>
      </c>
      <c r="D5946" s="145">
        <v>12</v>
      </c>
      <c r="E5946" s="207">
        <v>0</v>
      </c>
      <c r="F5946" s="208">
        <v>0</v>
      </c>
    </row>
    <row r="5947" spans="2:6" x14ac:dyDescent="0.3">
      <c r="B5947" s="142" t="s">
        <v>381</v>
      </c>
      <c r="C5947" s="144">
        <v>45619</v>
      </c>
      <c r="D5947" s="145">
        <v>13</v>
      </c>
      <c r="E5947" s="207">
        <v>0</v>
      </c>
      <c r="F5947" s="208">
        <v>0</v>
      </c>
    </row>
    <row r="5948" spans="2:6" x14ac:dyDescent="0.3">
      <c r="B5948" s="142" t="s">
        <v>381</v>
      </c>
      <c r="C5948" s="144">
        <v>45619</v>
      </c>
      <c r="D5948" s="145">
        <v>14</v>
      </c>
      <c r="E5948" s="207">
        <v>0</v>
      </c>
      <c r="F5948" s="208">
        <v>0</v>
      </c>
    </row>
    <row r="5949" spans="2:6" x14ac:dyDescent="0.3">
      <c r="B5949" s="142" t="s">
        <v>381</v>
      </c>
      <c r="C5949" s="144">
        <v>45619</v>
      </c>
      <c r="D5949" s="145">
        <v>15</v>
      </c>
      <c r="E5949" s="207">
        <v>0</v>
      </c>
      <c r="F5949" s="208">
        <v>0</v>
      </c>
    </row>
    <row r="5950" spans="2:6" x14ac:dyDescent="0.3">
      <c r="B5950" s="142" t="s">
        <v>381</v>
      </c>
      <c r="C5950" s="144">
        <v>45619</v>
      </c>
      <c r="D5950" s="145">
        <v>16</v>
      </c>
      <c r="E5950" s="207">
        <v>0</v>
      </c>
      <c r="F5950" s="208">
        <v>0</v>
      </c>
    </row>
    <row r="5951" spans="2:6" x14ac:dyDescent="0.3">
      <c r="B5951" s="142" t="s">
        <v>381</v>
      </c>
      <c r="C5951" s="144">
        <v>45619</v>
      </c>
      <c r="D5951" s="145">
        <v>17</v>
      </c>
      <c r="E5951" s="207">
        <v>0</v>
      </c>
      <c r="F5951" s="208">
        <v>0</v>
      </c>
    </row>
    <row r="5952" spans="2:6" x14ac:dyDescent="0.3">
      <c r="B5952" s="142" t="s">
        <v>381</v>
      </c>
      <c r="C5952" s="144">
        <v>45619</v>
      </c>
      <c r="D5952" s="145">
        <v>18</v>
      </c>
      <c r="E5952" s="207">
        <v>0</v>
      </c>
      <c r="F5952" s="208">
        <v>0</v>
      </c>
    </row>
    <row r="5953" spans="2:6" x14ac:dyDescent="0.3">
      <c r="B5953" s="142" t="s">
        <v>381</v>
      </c>
      <c r="C5953" s="144">
        <v>45619</v>
      </c>
      <c r="D5953" s="145">
        <v>19</v>
      </c>
      <c r="E5953" s="207">
        <v>0</v>
      </c>
      <c r="F5953" s="208">
        <v>0</v>
      </c>
    </row>
    <row r="5954" spans="2:6" x14ac:dyDescent="0.3">
      <c r="B5954" s="142" t="s">
        <v>381</v>
      </c>
      <c r="C5954" s="144">
        <v>45619</v>
      </c>
      <c r="D5954" s="145">
        <v>20</v>
      </c>
      <c r="E5954" s="207">
        <v>0</v>
      </c>
      <c r="F5954" s="208">
        <v>0</v>
      </c>
    </row>
    <row r="5955" spans="2:6" x14ac:dyDescent="0.3">
      <c r="B5955" s="142" t="s">
        <v>381</v>
      </c>
      <c r="C5955" s="144">
        <v>45619</v>
      </c>
      <c r="D5955" s="145">
        <v>21</v>
      </c>
      <c r="E5955" s="207">
        <v>0</v>
      </c>
      <c r="F5955" s="208">
        <v>0</v>
      </c>
    </row>
    <row r="5956" spans="2:6" x14ac:dyDescent="0.3">
      <c r="B5956" s="142" t="s">
        <v>381</v>
      </c>
      <c r="C5956" s="144">
        <v>45619</v>
      </c>
      <c r="D5956" s="145">
        <v>22</v>
      </c>
      <c r="E5956" s="207">
        <v>0</v>
      </c>
      <c r="F5956" s="208">
        <v>0</v>
      </c>
    </row>
    <row r="5957" spans="2:6" x14ac:dyDescent="0.3">
      <c r="B5957" s="142" t="s">
        <v>381</v>
      </c>
      <c r="C5957" s="144">
        <v>45619</v>
      </c>
      <c r="D5957" s="145">
        <v>23</v>
      </c>
      <c r="E5957" s="207">
        <v>0</v>
      </c>
      <c r="F5957" s="208">
        <v>0</v>
      </c>
    </row>
    <row r="5958" spans="2:6" x14ac:dyDescent="0.3">
      <c r="B5958" s="142" t="s">
        <v>381</v>
      </c>
      <c r="C5958" s="144">
        <v>45620</v>
      </c>
      <c r="D5958" s="145">
        <v>0</v>
      </c>
      <c r="E5958" s="207">
        <v>0</v>
      </c>
      <c r="F5958" s="208">
        <v>0</v>
      </c>
    </row>
    <row r="5959" spans="2:6" x14ac:dyDescent="0.3">
      <c r="B5959" s="142" t="s">
        <v>381</v>
      </c>
      <c r="C5959" s="144">
        <v>45620</v>
      </c>
      <c r="D5959" s="145">
        <v>1</v>
      </c>
      <c r="E5959" s="207">
        <v>0</v>
      </c>
      <c r="F5959" s="208">
        <v>0</v>
      </c>
    </row>
    <row r="5960" spans="2:6" x14ac:dyDescent="0.3">
      <c r="B5960" s="142" t="s">
        <v>381</v>
      </c>
      <c r="C5960" s="144">
        <v>45620</v>
      </c>
      <c r="D5960" s="145">
        <v>2</v>
      </c>
      <c r="E5960" s="207">
        <v>0</v>
      </c>
      <c r="F5960" s="208">
        <v>0</v>
      </c>
    </row>
    <row r="5961" spans="2:6" x14ac:dyDescent="0.3">
      <c r="B5961" s="142" t="s">
        <v>381</v>
      </c>
      <c r="C5961" s="144">
        <v>45620</v>
      </c>
      <c r="D5961" s="145">
        <v>3</v>
      </c>
      <c r="E5961" s="207">
        <v>0</v>
      </c>
      <c r="F5961" s="208">
        <v>0</v>
      </c>
    </row>
    <row r="5962" spans="2:6" x14ac:dyDescent="0.3">
      <c r="B5962" s="142" t="s">
        <v>381</v>
      </c>
      <c r="C5962" s="144">
        <v>45620</v>
      </c>
      <c r="D5962" s="145">
        <v>4</v>
      </c>
      <c r="E5962" s="207">
        <v>0</v>
      </c>
      <c r="F5962" s="208">
        <v>0</v>
      </c>
    </row>
    <row r="5963" spans="2:6" x14ac:dyDescent="0.3">
      <c r="B5963" s="142" t="s">
        <v>381</v>
      </c>
      <c r="C5963" s="144">
        <v>45620</v>
      </c>
      <c r="D5963" s="145">
        <v>5</v>
      </c>
      <c r="E5963" s="207">
        <v>0</v>
      </c>
      <c r="F5963" s="208">
        <v>0</v>
      </c>
    </row>
    <row r="5964" spans="2:6" x14ac:dyDescent="0.3">
      <c r="B5964" s="142" t="s">
        <v>381</v>
      </c>
      <c r="C5964" s="144">
        <v>45620</v>
      </c>
      <c r="D5964" s="145">
        <v>6</v>
      </c>
      <c r="E5964" s="207">
        <v>0</v>
      </c>
      <c r="F5964" s="208">
        <v>0</v>
      </c>
    </row>
    <row r="5965" spans="2:6" x14ac:dyDescent="0.3">
      <c r="B5965" s="142" t="s">
        <v>381</v>
      </c>
      <c r="C5965" s="144">
        <v>45620</v>
      </c>
      <c r="D5965" s="145">
        <v>7</v>
      </c>
      <c r="E5965" s="207">
        <v>0</v>
      </c>
      <c r="F5965" s="208">
        <v>0</v>
      </c>
    </row>
    <row r="5966" spans="2:6" x14ac:dyDescent="0.3">
      <c r="B5966" s="142" t="s">
        <v>381</v>
      </c>
      <c r="C5966" s="144">
        <v>45620</v>
      </c>
      <c r="D5966" s="145">
        <v>8</v>
      </c>
      <c r="E5966" s="207">
        <v>0</v>
      </c>
      <c r="F5966" s="208">
        <v>0</v>
      </c>
    </row>
    <row r="5967" spans="2:6" x14ac:dyDescent="0.3">
      <c r="B5967" s="142" t="s">
        <v>381</v>
      </c>
      <c r="C5967" s="144">
        <v>45620</v>
      </c>
      <c r="D5967" s="145">
        <v>9</v>
      </c>
      <c r="E5967" s="207">
        <v>0</v>
      </c>
      <c r="F5967" s="208">
        <v>0</v>
      </c>
    </row>
    <row r="5968" spans="2:6" x14ac:dyDescent="0.3">
      <c r="B5968" s="142" t="s">
        <v>381</v>
      </c>
      <c r="C5968" s="144">
        <v>45620</v>
      </c>
      <c r="D5968" s="145">
        <v>10</v>
      </c>
      <c r="E5968" s="207">
        <v>0</v>
      </c>
      <c r="F5968" s="208">
        <v>0</v>
      </c>
    </row>
    <row r="5969" spans="2:6" x14ac:dyDescent="0.3">
      <c r="B5969" s="142" t="s">
        <v>381</v>
      </c>
      <c r="C5969" s="144">
        <v>45620</v>
      </c>
      <c r="D5969" s="145">
        <v>11</v>
      </c>
      <c r="E5969" s="207">
        <v>0</v>
      </c>
      <c r="F5969" s="208">
        <v>0</v>
      </c>
    </row>
    <row r="5970" spans="2:6" x14ac:dyDescent="0.3">
      <c r="B5970" s="142" t="s">
        <v>381</v>
      </c>
      <c r="C5970" s="144">
        <v>45620</v>
      </c>
      <c r="D5970" s="145">
        <v>12</v>
      </c>
      <c r="E5970" s="207">
        <v>0</v>
      </c>
      <c r="F5970" s="208">
        <v>0</v>
      </c>
    </row>
    <row r="5971" spans="2:6" x14ac:dyDescent="0.3">
      <c r="B5971" s="142" t="s">
        <v>381</v>
      </c>
      <c r="C5971" s="144">
        <v>45620</v>
      </c>
      <c r="D5971" s="145">
        <v>13</v>
      </c>
      <c r="E5971" s="207">
        <v>0</v>
      </c>
      <c r="F5971" s="208">
        <v>0</v>
      </c>
    </row>
    <row r="5972" spans="2:6" x14ac:dyDescent="0.3">
      <c r="B5972" s="142" t="s">
        <v>381</v>
      </c>
      <c r="C5972" s="144">
        <v>45620</v>
      </c>
      <c r="D5972" s="145">
        <v>14</v>
      </c>
      <c r="E5972" s="207">
        <v>0</v>
      </c>
      <c r="F5972" s="208">
        <v>0</v>
      </c>
    </row>
    <row r="5973" spans="2:6" x14ac:dyDescent="0.3">
      <c r="B5973" s="142" t="s">
        <v>381</v>
      </c>
      <c r="C5973" s="144">
        <v>45620</v>
      </c>
      <c r="D5973" s="145">
        <v>15</v>
      </c>
      <c r="E5973" s="207">
        <v>0</v>
      </c>
      <c r="F5973" s="208">
        <v>0</v>
      </c>
    </row>
    <row r="5974" spans="2:6" x14ac:dyDescent="0.3">
      <c r="B5974" s="142" t="s">
        <v>381</v>
      </c>
      <c r="C5974" s="144">
        <v>45620</v>
      </c>
      <c r="D5974" s="145">
        <v>16</v>
      </c>
      <c r="E5974" s="207">
        <v>0</v>
      </c>
      <c r="F5974" s="208">
        <v>0</v>
      </c>
    </row>
    <row r="5975" spans="2:6" x14ac:dyDescent="0.3">
      <c r="B5975" s="142" t="s">
        <v>381</v>
      </c>
      <c r="C5975" s="144">
        <v>45620</v>
      </c>
      <c r="D5975" s="145">
        <v>17</v>
      </c>
      <c r="E5975" s="207">
        <v>0</v>
      </c>
      <c r="F5975" s="208">
        <v>0</v>
      </c>
    </row>
    <row r="5976" spans="2:6" x14ac:dyDescent="0.3">
      <c r="B5976" s="142" t="s">
        <v>381</v>
      </c>
      <c r="C5976" s="144">
        <v>45620</v>
      </c>
      <c r="D5976" s="145">
        <v>18</v>
      </c>
      <c r="E5976" s="207">
        <v>0</v>
      </c>
      <c r="F5976" s="208">
        <v>0</v>
      </c>
    </row>
    <row r="5977" spans="2:6" x14ac:dyDescent="0.3">
      <c r="B5977" s="142" t="s">
        <v>381</v>
      </c>
      <c r="C5977" s="144">
        <v>45620</v>
      </c>
      <c r="D5977" s="145">
        <v>19</v>
      </c>
      <c r="E5977" s="207">
        <v>0</v>
      </c>
      <c r="F5977" s="208">
        <v>0</v>
      </c>
    </row>
    <row r="5978" spans="2:6" x14ac:dyDescent="0.3">
      <c r="B5978" s="142" t="s">
        <v>381</v>
      </c>
      <c r="C5978" s="144">
        <v>45620</v>
      </c>
      <c r="D5978" s="145">
        <v>20</v>
      </c>
      <c r="E5978" s="207">
        <v>0</v>
      </c>
      <c r="F5978" s="208">
        <v>0</v>
      </c>
    </row>
    <row r="5979" spans="2:6" x14ac:dyDescent="0.3">
      <c r="B5979" s="142" t="s">
        <v>381</v>
      </c>
      <c r="C5979" s="144">
        <v>45620</v>
      </c>
      <c r="D5979" s="145">
        <v>21</v>
      </c>
      <c r="E5979" s="207">
        <v>0</v>
      </c>
      <c r="F5979" s="208">
        <v>0</v>
      </c>
    </row>
    <row r="5980" spans="2:6" x14ac:dyDescent="0.3">
      <c r="B5980" s="142" t="s">
        <v>381</v>
      </c>
      <c r="C5980" s="144">
        <v>45620</v>
      </c>
      <c r="D5980" s="145">
        <v>22</v>
      </c>
      <c r="E5980" s="207">
        <v>0</v>
      </c>
      <c r="F5980" s="208">
        <v>0</v>
      </c>
    </row>
    <row r="5981" spans="2:6" x14ac:dyDescent="0.3">
      <c r="B5981" s="142" t="s">
        <v>381</v>
      </c>
      <c r="C5981" s="144">
        <v>45620</v>
      </c>
      <c r="D5981" s="145">
        <v>23</v>
      </c>
      <c r="E5981" s="207">
        <v>0</v>
      </c>
      <c r="F5981" s="208">
        <v>0</v>
      </c>
    </row>
    <row r="5982" spans="2:6" x14ac:dyDescent="0.3">
      <c r="B5982" s="142" t="s">
        <v>381</v>
      </c>
      <c r="C5982" s="144">
        <v>45621</v>
      </c>
      <c r="D5982" s="145">
        <v>0</v>
      </c>
      <c r="E5982" s="207">
        <v>0</v>
      </c>
      <c r="F5982" s="208">
        <v>0</v>
      </c>
    </row>
    <row r="5983" spans="2:6" x14ac:dyDescent="0.3">
      <c r="B5983" s="142" t="s">
        <v>381</v>
      </c>
      <c r="C5983" s="144">
        <v>45621</v>
      </c>
      <c r="D5983" s="145">
        <v>1</v>
      </c>
      <c r="E5983" s="207">
        <v>0</v>
      </c>
      <c r="F5983" s="208">
        <v>0</v>
      </c>
    </row>
    <row r="5984" spans="2:6" x14ac:dyDescent="0.3">
      <c r="B5984" s="142" t="s">
        <v>381</v>
      </c>
      <c r="C5984" s="144">
        <v>45621</v>
      </c>
      <c r="D5984" s="145">
        <v>2</v>
      </c>
      <c r="E5984" s="207">
        <v>0</v>
      </c>
      <c r="F5984" s="208">
        <v>0</v>
      </c>
    </row>
    <row r="5985" spans="2:6" x14ac:dyDescent="0.3">
      <c r="B5985" s="142" t="s">
        <v>381</v>
      </c>
      <c r="C5985" s="144">
        <v>45621</v>
      </c>
      <c r="D5985" s="145">
        <v>3</v>
      </c>
      <c r="E5985" s="207">
        <v>0</v>
      </c>
      <c r="F5985" s="208">
        <v>0</v>
      </c>
    </row>
    <row r="5986" spans="2:6" x14ac:dyDescent="0.3">
      <c r="B5986" s="142" t="s">
        <v>381</v>
      </c>
      <c r="C5986" s="144">
        <v>45621</v>
      </c>
      <c r="D5986" s="145">
        <v>4</v>
      </c>
      <c r="E5986" s="207">
        <v>0</v>
      </c>
      <c r="F5986" s="208">
        <v>0</v>
      </c>
    </row>
    <row r="5987" spans="2:6" x14ac:dyDescent="0.3">
      <c r="B5987" s="142" t="s">
        <v>381</v>
      </c>
      <c r="C5987" s="144">
        <v>45621</v>
      </c>
      <c r="D5987" s="145">
        <v>5</v>
      </c>
      <c r="E5987" s="207">
        <v>0</v>
      </c>
      <c r="F5987" s="208">
        <v>0</v>
      </c>
    </row>
    <row r="5988" spans="2:6" x14ac:dyDescent="0.3">
      <c r="B5988" s="142" t="s">
        <v>381</v>
      </c>
      <c r="C5988" s="144">
        <v>45621</v>
      </c>
      <c r="D5988" s="145">
        <v>6</v>
      </c>
      <c r="E5988" s="207">
        <v>0</v>
      </c>
      <c r="F5988" s="208">
        <v>0</v>
      </c>
    </row>
    <row r="5989" spans="2:6" x14ac:dyDescent="0.3">
      <c r="B5989" s="142" t="s">
        <v>381</v>
      </c>
      <c r="C5989" s="144">
        <v>45621</v>
      </c>
      <c r="D5989" s="145">
        <v>7</v>
      </c>
      <c r="E5989" s="207">
        <v>0</v>
      </c>
      <c r="F5989" s="208">
        <v>0</v>
      </c>
    </row>
    <row r="5990" spans="2:6" x14ac:dyDescent="0.3">
      <c r="B5990" s="142" t="s">
        <v>381</v>
      </c>
      <c r="C5990" s="144">
        <v>45621</v>
      </c>
      <c r="D5990" s="145">
        <v>8</v>
      </c>
      <c r="E5990" s="207">
        <v>0</v>
      </c>
      <c r="F5990" s="208">
        <v>0</v>
      </c>
    </row>
    <row r="5991" spans="2:6" x14ac:dyDescent="0.3">
      <c r="B5991" s="142" t="s">
        <v>381</v>
      </c>
      <c r="C5991" s="144">
        <v>45621</v>
      </c>
      <c r="D5991" s="145">
        <v>9</v>
      </c>
      <c r="E5991" s="207">
        <v>0</v>
      </c>
      <c r="F5991" s="208">
        <v>0</v>
      </c>
    </row>
    <row r="5992" spans="2:6" x14ac:dyDescent="0.3">
      <c r="B5992" s="142" t="s">
        <v>381</v>
      </c>
      <c r="C5992" s="144">
        <v>45621</v>
      </c>
      <c r="D5992" s="145">
        <v>10</v>
      </c>
      <c r="E5992" s="207">
        <v>0</v>
      </c>
      <c r="F5992" s="208">
        <v>0</v>
      </c>
    </row>
    <row r="5993" spans="2:6" x14ac:dyDescent="0.3">
      <c r="B5993" s="142" t="s">
        <v>381</v>
      </c>
      <c r="C5993" s="144">
        <v>45621</v>
      </c>
      <c r="D5993" s="145">
        <v>11</v>
      </c>
      <c r="E5993" s="207">
        <v>0</v>
      </c>
      <c r="F5993" s="208">
        <v>0</v>
      </c>
    </row>
    <row r="5994" spans="2:6" x14ac:dyDescent="0.3">
      <c r="B5994" s="142" t="s">
        <v>381</v>
      </c>
      <c r="C5994" s="144">
        <v>45621</v>
      </c>
      <c r="D5994" s="145">
        <v>12</v>
      </c>
      <c r="E5994" s="207">
        <v>0</v>
      </c>
      <c r="F5994" s="208">
        <v>0</v>
      </c>
    </row>
    <row r="5995" spans="2:6" x14ac:dyDescent="0.3">
      <c r="B5995" s="142" t="s">
        <v>381</v>
      </c>
      <c r="C5995" s="144">
        <v>45621</v>
      </c>
      <c r="D5995" s="145">
        <v>13</v>
      </c>
      <c r="E5995" s="207">
        <v>0</v>
      </c>
      <c r="F5995" s="208">
        <v>0</v>
      </c>
    </row>
    <row r="5996" spans="2:6" x14ac:dyDescent="0.3">
      <c r="B5996" s="142" t="s">
        <v>381</v>
      </c>
      <c r="C5996" s="144">
        <v>45621</v>
      </c>
      <c r="D5996" s="145">
        <v>14</v>
      </c>
      <c r="E5996" s="207">
        <v>0</v>
      </c>
      <c r="F5996" s="208">
        <v>0</v>
      </c>
    </row>
    <row r="5997" spans="2:6" x14ac:dyDescent="0.3">
      <c r="B5997" s="142" t="s">
        <v>381</v>
      </c>
      <c r="C5997" s="144">
        <v>45621</v>
      </c>
      <c r="D5997" s="145">
        <v>15</v>
      </c>
      <c r="E5997" s="207">
        <v>0</v>
      </c>
      <c r="F5997" s="208">
        <v>0</v>
      </c>
    </row>
    <row r="5998" spans="2:6" x14ac:dyDescent="0.3">
      <c r="B5998" s="142" t="s">
        <v>381</v>
      </c>
      <c r="C5998" s="144">
        <v>45621</v>
      </c>
      <c r="D5998" s="145">
        <v>16</v>
      </c>
      <c r="E5998" s="207">
        <v>0</v>
      </c>
      <c r="F5998" s="208">
        <v>0</v>
      </c>
    </row>
    <row r="5999" spans="2:6" x14ac:dyDescent="0.3">
      <c r="B5999" s="142" t="s">
        <v>381</v>
      </c>
      <c r="C5999" s="144">
        <v>45621</v>
      </c>
      <c r="D5999" s="145">
        <v>17</v>
      </c>
      <c r="E5999" s="207">
        <v>0</v>
      </c>
      <c r="F5999" s="208">
        <v>0</v>
      </c>
    </row>
    <row r="6000" spans="2:6" x14ac:dyDescent="0.3">
      <c r="B6000" s="142" t="s">
        <v>381</v>
      </c>
      <c r="C6000" s="144">
        <v>45621</v>
      </c>
      <c r="D6000" s="145">
        <v>18</v>
      </c>
      <c r="E6000" s="207">
        <v>0</v>
      </c>
      <c r="F6000" s="208">
        <v>0</v>
      </c>
    </row>
    <row r="6001" spans="2:6" x14ac:dyDescent="0.3">
      <c r="B6001" s="142" t="s">
        <v>381</v>
      </c>
      <c r="C6001" s="144">
        <v>45621</v>
      </c>
      <c r="D6001" s="145">
        <v>19</v>
      </c>
      <c r="E6001" s="207">
        <v>0</v>
      </c>
      <c r="F6001" s="208">
        <v>0</v>
      </c>
    </row>
    <row r="6002" spans="2:6" x14ac:dyDescent="0.3">
      <c r="B6002" s="142" t="s">
        <v>381</v>
      </c>
      <c r="C6002" s="144">
        <v>45621</v>
      </c>
      <c r="D6002" s="145">
        <v>20</v>
      </c>
      <c r="E6002" s="207">
        <v>0</v>
      </c>
      <c r="F6002" s="208">
        <v>0</v>
      </c>
    </row>
    <row r="6003" spans="2:6" x14ac:dyDescent="0.3">
      <c r="B6003" s="142" t="s">
        <v>381</v>
      </c>
      <c r="C6003" s="144">
        <v>45621</v>
      </c>
      <c r="D6003" s="145">
        <v>21</v>
      </c>
      <c r="E6003" s="207">
        <v>0</v>
      </c>
      <c r="F6003" s="208">
        <v>0</v>
      </c>
    </row>
    <row r="6004" spans="2:6" x14ac:dyDescent="0.3">
      <c r="B6004" s="142" t="s">
        <v>381</v>
      </c>
      <c r="C6004" s="144">
        <v>45621</v>
      </c>
      <c r="D6004" s="145">
        <v>22</v>
      </c>
      <c r="E6004" s="207">
        <v>0</v>
      </c>
      <c r="F6004" s="208">
        <v>0</v>
      </c>
    </row>
    <row r="6005" spans="2:6" x14ac:dyDescent="0.3">
      <c r="B6005" s="142" t="s">
        <v>381</v>
      </c>
      <c r="C6005" s="144">
        <v>45621</v>
      </c>
      <c r="D6005" s="145">
        <v>23</v>
      </c>
      <c r="E6005" s="207">
        <v>0</v>
      </c>
      <c r="F6005" s="208">
        <v>0</v>
      </c>
    </row>
    <row r="6006" spans="2:6" x14ac:dyDescent="0.3">
      <c r="B6006" s="142" t="s">
        <v>381</v>
      </c>
      <c r="C6006" s="144">
        <v>45622</v>
      </c>
      <c r="D6006" s="145">
        <v>0</v>
      </c>
      <c r="E6006" s="207">
        <v>0</v>
      </c>
      <c r="F6006" s="208">
        <v>0</v>
      </c>
    </row>
    <row r="6007" spans="2:6" x14ac:dyDescent="0.3">
      <c r="B6007" s="142" t="s">
        <v>381</v>
      </c>
      <c r="C6007" s="144">
        <v>45622</v>
      </c>
      <c r="D6007" s="145">
        <v>1</v>
      </c>
      <c r="E6007" s="207">
        <v>0</v>
      </c>
      <c r="F6007" s="208">
        <v>0</v>
      </c>
    </row>
    <row r="6008" spans="2:6" x14ac:dyDescent="0.3">
      <c r="B6008" s="142" t="s">
        <v>381</v>
      </c>
      <c r="C6008" s="144">
        <v>45622</v>
      </c>
      <c r="D6008" s="145">
        <v>2</v>
      </c>
      <c r="E6008" s="207">
        <v>0</v>
      </c>
      <c r="F6008" s="208">
        <v>0</v>
      </c>
    </row>
    <row r="6009" spans="2:6" x14ac:dyDescent="0.3">
      <c r="B6009" s="142" t="s">
        <v>381</v>
      </c>
      <c r="C6009" s="144">
        <v>45622</v>
      </c>
      <c r="D6009" s="145">
        <v>3</v>
      </c>
      <c r="E6009" s="207">
        <v>0</v>
      </c>
      <c r="F6009" s="208">
        <v>0</v>
      </c>
    </row>
    <row r="6010" spans="2:6" x14ac:dyDescent="0.3">
      <c r="B6010" s="142" t="s">
        <v>381</v>
      </c>
      <c r="C6010" s="144">
        <v>45622</v>
      </c>
      <c r="D6010" s="145">
        <v>4</v>
      </c>
      <c r="E6010" s="207">
        <v>0</v>
      </c>
      <c r="F6010" s="208">
        <v>0</v>
      </c>
    </row>
    <row r="6011" spans="2:6" x14ac:dyDescent="0.3">
      <c r="B6011" s="142" t="s">
        <v>381</v>
      </c>
      <c r="C6011" s="144">
        <v>45622</v>
      </c>
      <c r="D6011" s="145">
        <v>5</v>
      </c>
      <c r="E6011" s="207">
        <v>0</v>
      </c>
      <c r="F6011" s="208">
        <v>0</v>
      </c>
    </row>
    <row r="6012" spans="2:6" x14ac:dyDescent="0.3">
      <c r="B6012" s="142" t="s">
        <v>381</v>
      </c>
      <c r="C6012" s="144">
        <v>45622</v>
      </c>
      <c r="D6012" s="145">
        <v>6</v>
      </c>
      <c r="E6012" s="207">
        <v>0</v>
      </c>
      <c r="F6012" s="208">
        <v>0</v>
      </c>
    </row>
    <row r="6013" spans="2:6" x14ac:dyDescent="0.3">
      <c r="B6013" s="142" t="s">
        <v>381</v>
      </c>
      <c r="C6013" s="144">
        <v>45622</v>
      </c>
      <c r="D6013" s="145">
        <v>7</v>
      </c>
      <c r="E6013" s="207">
        <v>0</v>
      </c>
      <c r="F6013" s="208">
        <v>0</v>
      </c>
    </row>
    <row r="6014" spans="2:6" x14ac:dyDescent="0.3">
      <c r="B6014" s="142" t="s">
        <v>381</v>
      </c>
      <c r="C6014" s="144">
        <v>45622</v>
      </c>
      <c r="D6014" s="145">
        <v>8</v>
      </c>
      <c r="E6014" s="207">
        <v>0</v>
      </c>
      <c r="F6014" s="208">
        <v>0</v>
      </c>
    </row>
    <row r="6015" spans="2:6" x14ac:dyDescent="0.3">
      <c r="B6015" s="142" t="s">
        <v>381</v>
      </c>
      <c r="C6015" s="144">
        <v>45622</v>
      </c>
      <c r="D6015" s="145">
        <v>9</v>
      </c>
      <c r="E6015" s="207">
        <v>0</v>
      </c>
      <c r="F6015" s="208">
        <v>0</v>
      </c>
    </row>
    <row r="6016" spans="2:6" x14ac:dyDescent="0.3">
      <c r="B6016" s="142" t="s">
        <v>381</v>
      </c>
      <c r="C6016" s="144">
        <v>45622</v>
      </c>
      <c r="D6016" s="145">
        <v>10</v>
      </c>
      <c r="E6016" s="207">
        <v>0</v>
      </c>
      <c r="F6016" s="208">
        <v>0</v>
      </c>
    </row>
    <row r="6017" spans="2:6" x14ac:dyDescent="0.3">
      <c r="B6017" s="142" t="s">
        <v>381</v>
      </c>
      <c r="C6017" s="144">
        <v>45622</v>
      </c>
      <c r="D6017" s="145">
        <v>11</v>
      </c>
      <c r="E6017" s="207">
        <v>0</v>
      </c>
      <c r="F6017" s="208">
        <v>0</v>
      </c>
    </row>
    <row r="6018" spans="2:6" x14ac:dyDescent="0.3">
      <c r="B6018" s="142" t="s">
        <v>381</v>
      </c>
      <c r="C6018" s="144">
        <v>45622</v>
      </c>
      <c r="D6018" s="145">
        <v>12</v>
      </c>
      <c r="E6018" s="207">
        <v>0</v>
      </c>
      <c r="F6018" s="208">
        <v>0</v>
      </c>
    </row>
    <row r="6019" spans="2:6" x14ac:dyDescent="0.3">
      <c r="B6019" s="142" t="s">
        <v>381</v>
      </c>
      <c r="C6019" s="144">
        <v>45622</v>
      </c>
      <c r="D6019" s="145">
        <v>13</v>
      </c>
      <c r="E6019" s="207">
        <v>0</v>
      </c>
      <c r="F6019" s="208">
        <v>0</v>
      </c>
    </row>
    <row r="6020" spans="2:6" x14ac:dyDescent="0.3">
      <c r="B6020" s="142" t="s">
        <v>381</v>
      </c>
      <c r="C6020" s="144">
        <v>45622</v>
      </c>
      <c r="D6020" s="145">
        <v>14</v>
      </c>
      <c r="E6020" s="207">
        <v>0</v>
      </c>
      <c r="F6020" s="208">
        <v>0</v>
      </c>
    </row>
    <row r="6021" spans="2:6" x14ac:dyDescent="0.3">
      <c r="B6021" s="142" t="s">
        <v>381</v>
      </c>
      <c r="C6021" s="144">
        <v>45622</v>
      </c>
      <c r="D6021" s="145">
        <v>15</v>
      </c>
      <c r="E6021" s="207">
        <v>0</v>
      </c>
      <c r="F6021" s="208">
        <v>0</v>
      </c>
    </row>
    <row r="6022" spans="2:6" x14ac:dyDescent="0.3">
      <c r="B6022" s="142" t="s">
        <v>381</v>
      </c>
      <c r="C6022" s="144">
        <v>45622</v>
      </c>
      <c r="D6022" s="145">
        <v>16</v>
      </c>
      <c r="E6022" s="207">
        <v>0</v>
      </c>
      <c r="F6022" s="208">
        <v>0</v>
      </c>
    </row>
    <row r="6023" spans="2:6" x14ac:dyDescent="0.3">
      <c r="B6023" s="142" t="s">
        <v>381</v>
      </c>
      <c r="C6023" s="144">
        <v>45622</v>
      </c>
      <c r="D6023" s="145">
        <v>17</v>
      </c>
      <c r="E6023" s="207">
        <v>0</v>
      </c>
      <c r="F6023" s="208">
        <v>0</v>
      </c>
    </row>
    <row r="6024" spans="2:6" x14ac:dyDescent="0.3">
      <c r="B6024" s="142" t="s">
        <v>381</v>
      </c>
      <c r="C6024" s="144">
        <v>45622</v>
      </c>
      <c r="D6024" s="145">
        <v>18</v>
      </c>
      <c r="E6024" s="207">
        <v>0</v>
      </c>
      <c r="F6024" s="208">
        <v>0</v>
      </c>
    </row>
    <row r="6025" spans="2:6" x14ac:dyDescent="0.3">
      <c r="B6025" s="142" t="s">
        <v>381</v>
      </c>
      <c r="C6025" s="144">
        <v>45622</v>
      </c>
      <c r="D6025" s="145">
        <v>19</v>
      </c>
      <c r="E6025" s="207">
        <v>0</v>
      </c>
      <c r="F6025" s="208">
        <v>0</v>
      </c>
    </row>
    <row r="6026" spans="2:6" x14ac:dyDescent="0.3">
      <c r="B6026" s="142" t="s">
        <v>381</v>
      </c>
      <c r="C6026" s="144">
        <v>45622</v>
      </c>
      <c r="D6026" s="145">
        <v>20</v>
      </c>
      <c r="E6026" s="207">
        <v>0</v>
      </c>
      <c r="F6026" s="208">
        <v>0</v>
      </c>
    </row>
    <row r="6027" spans="2:6" x14ac:dyDescent="0.3">
      <c r="B6027" s="142" t="s">
        <v>381</v>
      </c>
      <c r="C6027" s="144">
        <v>45622</v>
      </c>
      <c r="D6027" s="145">
        <v>21</v>
      </c>
      <c r="E6027" s="207">
        <v>0</v>
      </c>
      <c r="F6027" s="208">
        <v>0</v>
      </c>
    </row>
    <row r="6028" spans="2:6" x14ac:dyDescent="0.3">
      <c r="B6028" s="142" t="s">
        <v>381</v>
      </c>
      <c r="C6028" s="144">
        <v>45622</v>
      </c>
      <c r="D6028" s="145">
        <v>22</v>
      </c>
      <c r="E6028" s="207">
        <v>0</v>
      </c>
      <c r="F6028" s="208">
        <v>0</v>
      </c>
    </row>
    <row r="6029" spans="2:6" x14ac:dyDescent="0.3">
      <c r="B6029" s="142" t="s">
        <v>381</v>
      </c>
      <c r="C6029" s="144">
        <v>45622</v>
      </c>
      <c r="D6029" s="145">
        <v>23</v>
      </c>
      <c r="E6029" s="207">
        <v>0</v>
      </c>
      <c r="F6029" s="208">
        <v>0</v>
      </c>
    </row>
  </sheetData>
  <mergeCells count="1">
    <mergeCell ref="I16:J16"/>
  </mergeCells>
  <pageMargins left="0.7" right="0.7" top="0.75" bottom="0.75" header="0.3" footer="0.3"/>
  <pageSetup orientation="portrait" r:id="rId1"/>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Consolidado x sector</vt:lpstr>
      <vt:lpstr>GLP en cilindros</vt:lpstr>
      <vt:lpstr>GLP en TEGLP</vt:lpstr>
      <vt:lpstr>GLP por redes</vt:lpstr>
      <vt:lpstr>GLP Tks &amp; Cilindros</vt:lpstr>
      <vt:lpstr>Consumo por depart.</vt:lpstr>
      <vt:lpstr>Consumo por zonas</vt:lpstr>
      <vt:lpstr>Consumo percápita</vt:lpstr>
      <vt:lpstr>Consumo x PNSL</vt:lpstr>
      <vt:lpstr>GLP en Transporte</vt:lpstr>
      <vt:lpstr>Consumo ZNI</vt:lpstr>
      <vt:lpstr>Consumo Termocaribe 3</vt:lpstr>
      <vt:lpstr>'Consolidado x sector'!_Toc205541851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IVONN</dc:creator>
  <cp:lastModifiedBy>Ivonn Mariño Higuera</cp:lastModifiedBy>
  <dcterms:created xsi:type="dcterms:W3CDTF">2024-11-26T03:49:27Z</dcterms:created>
  <dcterms:modified xsi:type="dcterms:W3CDTF">2025-09-05T06:02:02Z</dcterms:modified>
</cp:coreProperties>
</file>